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на\OneDrive\Рабочий стол\мои сметы\353716 Бажина\"/>
    </mc:Choice>
  </mc:AlternateContent>
  <bookViews>
    <workbookView xWindow="0" yWindow="0" windowWidth="7476" windowHeight="3732" activeTab="3"/>
  </bookViews>
  <sheets>
    <sheet name="ЛистСогл (ЗЭС на проверку)" sheetId="17" r:id="rId1"/>
    <sheet name="Титул" sheetId="16" r:id="rId2"/>
    <sheet name="ПЗ (нов)" sheetId="15" r:id="rId3"/>
    <sheet name="ССР ТЦ" sheetId="14" r:id="rId4"/>
    <sheet name="02-01-02" sheetId="7" r:id="rId5"/>
    <sheet name="09-01-01" sheetId="8" r:id="rId6"/>
    <sheet name="09-01-02" sheetId="9" r:id="rId7"/>
    <sheet name="02-01-02_1" sheetId="11" state="hidden" r:id="rId8"/>
    <sheet name="09-01-01_1" sheetId="12" state="hidden" r:id="rId9"/>
    <sheet name="09-01-02_1" sheetId="13" state="hidden" r:id="rId10"/>
    <sheet name="Source" sheetId="1" state="hidden" r:id="rId11"/>
    <sheet name="SourceObSm" sheetId="2" state="hidden" r:id="rId12"/>
    <sheet name="SmtRes" sheetId="3" state="hidden" r:id="rId13"/>
    <sheet name="EtalonRes" sheetId="4" state="hidden" r:id="rId14"/>
    <sheet name="SrcPoprs" sheetId="5" state="hidden" r:id="rId15"/>
    <sheet name="SrcKA" sheetId="6" state="hidden" r:id="rId16"/>
  </sheets>
  <externalReferences>
    <externalReference r:id="rId17"/>
  </externalReferences>
  <definedNames>
    <definedName name="_xlnm._FilterDatabase" localSheetId="2" hidden="1">'ПЗ (нов)'!$A$5:$BE$22</definedName>
    <definedName name="АвторскийНадзор">#REF!</definedName>
    <definedName name="ВЛ04">[1]ГЕО!$M$2</definedName>
    <definedName name="ВременныеЗдания">#REF!</definedName>
    <definedName name="ГЕОбаз">[1]ГЕО!$E$26</definedName>
    <definedName name="ГЕОБезСнижения">[1]ГЕО!$E$28</definedName>
    <definedName name="ГЕОНадо">#REF!</definedName>
    <definedName name="ГЕОтек">[1]ГЕО!$E$30</definedName>
    <definedName name="данет">#REF!</definedName>
    <definedName name="ДлинаВл04">'[1]ПИР(старое)'!$L$2</definedName>
    <definedName name="ДлинаВЛ10">'[1]ПИР(старое)'!$L$3</definedName>
    <definedName name="длинаКЛ">'[1]ПИР(старое)'!$L$6</definedName>
    <definedName name="_xlnm.Print_Titles" localSheetId="4">'02-01-02'!$51:$51</definedName>
    <definedName name="_xlnm.Print_Titles" localSheetId="7">'02-01-02_1'!$37:$37</definedName>
    <definedName name="_xlnm.Print_Titles" localSheetId="5">'09-01-01'!$51:$51</definedName>
    <definedName name="_xlnm.Print_Titles" localSheetId="8">'09-01-01_1'!$37:$37</definedName>
    <definedName name="_xlnm.Print_Titles" localSheetId="6">'09-01-02'!$51:$51</definedName>
    <definedName name="_xlnm.Print_Titles" localSheetId="9">'09-01-02_1'!$37:$37</definedName>
    <definedName name="_xlnm.Print_Titles" localSheetId="3">'ССР ТЦ'!$18:$18</definedName>
    <definedName name="ЗаменаТМГ">'[1]ПИР(старое)'!$L$4</definedName>
    <definedName name="заменаТТ10">'[1]ПИР(старое)'!$L$7</definedName>
    <definedName name="ЗуВыбор">#REF!</definedName>
    <definedName name="ЗУпроцент">#REF!</definedName>
    <definedName name="ИП" localSheetId="3">#REF!</definedName>
    <definedName name="ИП">#REF!</definedName>
    <definedName name="ИтогССРГлавы1_9">#REF!</definedName>
    <definedName name="КТП2х630">'[1]ПИР(старое)'!$L$5</definedName>
    <definedName name="непридвид">#REF!</definedName>
    <definedName name="НРССР">#REF!</definedName>
    <definedName name="_xlnm.Print_Area" localSheetId="4">'02-01-02'!$A$1:$L$436</definedName>
    <definedName name="_xlnm.Print_Area" localSheetId="7">'02-01-02_1'!$A$1:$M$425</definedName>
    <definedName name="_xlnm.Print_Area" localSheetId="5">'09-01-01'!$A$1:$L$242</definedName>
    <definedName name="_xlnm.Print_Area" localSheetId="8">'09-01-01_1'!$A$1:$M$231</definedName>
    <definedName name="_xlnm.Print_Area" localSheetId="6">'09-01-02'!$A$1:$L$215</definedName>
    <definedName name="_xlnm.Print_Area" localSheetId="9">'09-01-02_1'!$A$1:$M$204</definedName>
    <definedName name="_xlnm.Print_Area" localSheetId="0">'ЛистСогл (ЗЭС на проверку)'!$A$1:$D$18</definedName>
    <definedName name="_xlnm.Print_Area" localSheetId="2">'ПЗ (нов)'!$A$1:$BC$34</definedName>
    <definedName name="_xlnm.Print_Area" localSheetId="3">'ССР ТЦ'!$A$1:$H$106</definedName>
    <definedName name="_xlnm.Print_Area" localSheetId="1">Титул!$A$1:$BC$29</definedName>
    <definedName name="ПИРбаз">'[1]ПИР(старое)'!$E$70</definedName>
    <definedName name="ПИРБезСнижения">'[1]ПИР(старое)'!$E$71</definedName>
    <definedName name="ПИРВЛ04тек">'[1]ПИР(старое)'!$E$23</definedName>
    <definedName name="ПИРНАДО">#REF!</definedName>
    <definedName name="ПИРПоДоговору">#REF!</definedName>
    <definedName name="ПИРтек">'[1]ПИР(старое)'!$E$72</definedName>
    <definedName name="СП10кВ">'[1]ПИР(старое)'!$S$2</definedName>
    <definedName name="ССРИтогБезНДС">#REF!</definedName>
    <definedName name="ССРМонтаж">#REF!</definedName>
    <definedName name="ССРНепредвиденные">#REF!</definedName>
    <definedName name="ССРОборудование">#REF!</definedName>
    <definedName name="ССРПИР">#REF!</definedName>
    <definedName name="ССРПНР">#REF!</definedName>
    <definedName name="ССРСодержаниеСлужбыЗаказчика">#REF!</definedName>
    <definedName name="ССРСтройка">#REF!</definedName>
    <definedName name="таблГЕО">[1]ГЕО!$O$2:$T$8</definedName>
    <definedName name="УровеньКЛ">'[1]ПИР(старое)'!$J$6</definedName>
  </definedNames>
  <calcPr calcId="162913"/>
</workbook>
</file>

<file path=xl/calcChain.xml><?xml version="1.0" encoding="utf-8"?>
<calcChain xmlns="http://schemas.openxmlformats.org/spreadsheetml/2006/main">
  <c r="AM30" i="15" l="1"/>
  <c r="AM28" i="15"/>
  <c r="AM26" i="15"/>
  <c r="A29" i="16"/>
  <c r="BE18" i="15"/>
  <c r="A18" i="15"/>
  <c r="A17" i="15"/>
  <c r="A16" i="15"/>
  <c r="BE14" i="15"/>
  <c r="BE13" i="15"/>
  <c r="BE12" i="15"/>
  <c r="BE11" i="15"/>
  <c r="BE10" i="15"/>
  <c r="BE9" i="15"/>
  <c r="BE8" i="15"/>
  <c r="G93" i="14"/>
  <c r="G101" i="14" s="1"/>
  <c r="H101" i="14" s="1"/>
  <c r="F93" i="14"/>
  <c r="E93" i="14"/>
  <c r="D93" i="14"/>
  <c r="H92" i="14"/>
  <c r="H91" i="14"/>
  <c r="H93" i="14" s="1"/>
  <c r="G88" i="14"/>
  <c r="F88" i="14"/>
  <c r="E88" i="14"/>
  <c r="D88" i="14"/>
  <c r="H88" i="14" s="1"/>
  <c r="H87" i="14"/>
  <c r="H86" i="14"/>
  <c r="H85" i="14"/>
  <c r="F82" i="14"/>
  <c r="E82" i="14"/>
  <c r="D82" i="14"/>
  <c r="G77" i="14"/>
  <c r="F77" i="14"/>
  <c r="E77" i="14"/>
  <c r="E76" i="14"/>
  <c r="D76" i="14"/>
  <c r="H76" i="14" s="1"/>
  <c r="E75" i="14"/>
  <c r="D75" i="14"/>
  <c r="D77" i="14" s="1"/>
  <c r="H74" i="14"/>
  <c r="H73" i="14"/>
  <c r="H72" i="14"/>
  <c r="H71" i="14"/>
  <c r="H70" i="14"/>
  <c r="H69" i="14"/>
  <c r="H68" i="14"/>
  <c r="H65" i="14"/>
  <c r="G65" i="14"/>
  <c r="F65" i="14"/>
  <c r="E65" i="14"/>
  <c r="D65" i="14"/>
  <c r="H64" i="14"/>
  <c r="H61" i="14"/>
  <c r="G61" i="14"/>
  <c r="F61" i="14"/>
  <c r="E61" i="14"/>
  <c r="D61" i="14"/>
  <c r="H60" i="14"/>
  <c r="H59" i="14"/>
  <c r="H58" i="14"/>
  <c r="H55" i="14"/>
  <c r="G55" i="14"/>
  <c r="F55" i="14"/>
  <c r="E55" i="14"/>
  <c r="D55" i="14"/>
  <c r="H54" i="14"/>
  <c r="H53" i="14"/>
  <c r="H52" i="14"/>
  <c r="G49" i="14"/>
  <c r="F49" i="14"/>
  <c r="E49" i="14"/>
  <c r="D49" i="14"/>
  <c r="H48" i="14"/>
  <c r="H47" i="14"/>
  <c r="H46" i="14"/>
  <c r="H49" i="14" s="1"/>
  <c r="G43" i="14"/>
  <c r="F43" i="14"/>
  <c r="E43" i="14"/>
  <c r="D43" i="14"/>
  <c r="H42" i="14"/>
  <c r="H41" i="14"/>
  <c r="H43" i="14" s="1"/>
  <c r="H40" i="14"/>
  <c r="G38" i="14"/>
  <c r="G44" i="14" s="1"/>
  <c r="G50" i="14" s="1"/>
  <c r="G56" i="14" s="1"/>
  <c r="G62" i="14" s="1"/>
  <c r="G66" i="14" s="1"/>
  <c r="G78" i="14" s="1"/>
  <c r="G37" i="14"/>
  <c r="F37" i="14"/>
  <c r="E37" i="14"/>
  <c r="D37" i="14"/>
  <c r="H36" i="14"/>
  <c r="H37" i="14" s="1"/>
  <c r="H35" i="14"/>
  <c r="H34" i="14"/>
  <c r="G32" i="14"/>
  <c r="G31" i="14"/>
  <c r="F31" i="14"/>
  <c r="F32" i="14" s="1"/>
  <c r="F38" i="14" s="1"/>
  <c r="F44" i="14" s="1"/>
  <c r="F50" i="14" s="1"/>
  <c r="F56" i="14" s="1"/>
  <c r="F62" i="14" s="1"/>
  <c r="F66" i="14" s="1"/>
  <c r="F78" i="14" s="1"/>
  <c r="F83" i="14" s="1"/>
  <c r="F89" i="14" s="1"/>
  <c r="F94" i="14" s="1"/>
  <c r="E31" i="14"/>
  <c r="D31" i="14"/>
  <c r="H30" i="14"/>
  <c r="H29" i="14"/>
  <c r="H28" i="14"/>
  <c r="H27" i="14"/>
  <c r="H31" i="14" s="1"/>
  <c r="H26" i="14"/>
  <c r="H25" i="14"/>
  <c r="H24" i="14"/>
  <c r="H22" i="14"/>
  <c r="H32" i="14" s="1"/>
  <c r="G22" i="14"/>
  <c r="F22" i="14"/>
  <c r="E22" i="14"/>
  <c r="E32" i="14" s="1"/>
  <c r="E38" i="14" s="1"/>
  <c r="E44" i="14" s="1"/>
  <c r="E50" i="14" s="1"/>
  <c r="E56" i="14" s="1"/>
  <c r="E62" i="14" s="1"/>
  <c r="E66" i="14" s="1"/>
  <c r="E78" i="14" s="1"/>
  <c r="E83" i="14" s="1"/>
  <c r="E89" i="14" s="1"/>
  <c r="E94" i="14" s="1"/>
  <c r="D22" i="14"/>
  <c r="D32" i="14" s="1"/>
  <c r="D38" i="14" s="1"/>
  <c r="D44" i="14" s="1"/>
  <c r="D50" i="14" s="1"/>
  <c r="D56" i="14" s="1"/>
  <c r="D62" i="14" s="1"/>
  <c r="D66" i="14" s="1"/>
  <c r="H21" i="14"/>
  <c r="H20" i="14"/>
  <c r="F96" i="14" l="1"/>
  <c r="F97" i="14" s="1"/>
  <c r="F98" i="14" s="1"/>
  <c r="H77" i="14"/>
  <c r="H38" i="14"/>
  <c r="H44" i="14" s="1"/>
  <c r="H50" i="14" s="1"/>
  <c r="H56" i="14" s="1"/>
  <c r="H62" i="14" s="1"/>
  <c r="H66" i="14" s="1"/>
  <c r="H78" i="14" s="1"/>
  <c r="E96" i="14"/>
  <c r="E97" i="14" s="1"/>
  <c r="E98" i="14" s="1"/>
  <c r="D78" i="14"/>
  <c r="D83" i="14" s="1"/>
  <c r="D89" i="14" s="1"/>
  <c r="D94" i="14" s="1"/>
  <c r="H75" i="14"/>
  <c r="I201" i="13"/>
  <c r="I198" i="13"/>
  <c r="D201" i="13"/>
  <c r="D198" i="13"/>
  <c r="M192" i="13"/>
  <c r="M191" i="13"/>
  <c r="M188" i="13"/>
  <c r="M185" i="13" s="1"/>
  <c r="M187" i="13"/>
  <c r="M181" i="13"/>
  <c r="M180" i="13"/>
  <c r="M176" i="13"/>
  <c r="M175" i="13"/>
  <c r="M161" i="13"/>
  <c r="M160" i="13"/>
  <c r="M156" i="13"/>
  <c r="M153" i="13"/>
  <c r="M145" i="13"/>
  <c r="M144" i="13"/>
  <c r="M143" i="13"/>
  <c r="M135" i="13"/>
  <c r="M138" i="13"/>
  <c r="M137" i="13"/>
  <c r="M133" i="13"/>
  <c r="M132" i="13"/>
  <c r="M131" i="13"/>
  <c r="M130" i="13"/>
  <c r="M129" i="13"/>
  <c r="M128" i="13"/>
  <c r="M126" i="13" s="1"/>
  <c r="M120" i="13"/>
  <c r="M117" i="13" s="1"/>
  <c r="M125" i="13"/>
  <c r="M124" i="13"/>
  <c r="M122" i="13"/>
  <c r="M119" i="13"/>
  <c r="M113" i="13"/>
  <c r="M112" i="13"/>
  <c r="M111" i="13"/>
  <c r="M110" i="13"/>
  <c r="M109" i="13"/>
  <c r="M106" i="13" s="1"/>
  <c r="M108" i="13"/>
  <c r="M105" i="13"/>
  <c r="M104" i="13"/>
  <c r="M102" i="13"/>
  <c r="M100" i="13" s="1"/>
  <c r="M99" i="13"/>
  <c r="M88" i="13"/>
  <c r="M87" i="13"/>
  <c r="M84" i="13"/>
  <c r="M83" i="13"/>
  <c r="M81" i="13"/>
  <c r="M80" i="13"/>
  <c r="M78" i="13" s="1"/>
  <c r="M74" i="13"/>
  <c r="M73" i="13"/>
  <c r="M69" i="13"/>
  <c r="M68" i="13"/>
  <c r="AW59" i="13"/>
  <c r="AT59" i="13"/>
  <c r="AO59" i="13"/>
  <c r="M173" i="13" s="1"/>
  <c r="M171" i="13" s="1"/>
  <c r="AE59" i="13"/>
  <c r="AD59" i="13"/>
  <c r="CB59" i="13"/>
  <c r="CC59" i="13"/>
  <c r="H58" i="13"/>
  <c r="F58" i="13"/>
  <c r="H57" i="13"/>
  <c r="F57" i="13"/>
  <c r="M54" i="13"/>
  <c r="I54" i="13"/>
  <c r="H54" i="13"/>
  <c r="M53" i="13"/>
  <c r="M52" i="13" s="1"/>
  <c r="I53" i="13"/>
  <c r="H53" i="13"/>
  <c r="F51" i="13"/>
  <c r="H51" i="13"/>
  <c r="E51" i="13"/>
  <c r="D51" i="13"/>
  <c r="AW50" i="13"/>
  <c r="M159" i="13" s="1"/>
  <c r="M157" i="13" s="1"/>
  <c r="AT50" i="13"/>
  <c r="M155" i="13" s="1"/>
  <c r="AO50" i="13"/>
  <c r="AE50" i="13"/>
  <c r="AD50" i="13"/>
  <c r="CB50" i="13"/>
  <c r="CC50" i="13"/>
  <c r="H49" i="13"/>
  <c r="F49" i="13"/>
  <c r="H48" i="13"/>
  <c r="F48" i="13"/>
  <c r="M43" i="13"/>
  <c r="AR50" i="13" s="1"/>
  <c r="M45" i="13"/>
  <c r="I45" i="13"/>
  <c r="H45" i="13"/>
  <c r="M44" i="13"/>
  <c r="I44" i="13"/>
  <c r="H44" i="13"/>
  <c r="F42" i="13"/>
  <c r="H42" i="13"/>
  <c r="E42" i="13"/>
  <c r="D42" i="13"/>
  <c r="J26" i="13"/>
  <c r="I26" i="13"/>
  <c r="H26" i="13"/>
  <c r="G26" i="13"/>
  <c r="K22" i="13"/>
  <c r="K21" i="13"/>
  <c r="K20" i="13"/>
  <c r="K19" i="13"/>
  <c r="K16" i="13"/>
  <c r="CN17" i="13"/>
  <c r="C17" i="13"/>
  <c r="K14" i="13"/>
  <c r="K12" i="13"/>
  <c r="C13" i="13"/>
  <c r="K10" i="13"/>
  <c r="C11" i="13"/>
  <c r="K8" i="13"/>
  <c r="C9" i="13"/>
  <c r="A1" i="13"/>
  <c r="I228" i="12"/>
  <c r="I225" i="12"/>
  <c r="D228" i="12"/>
  <c r="D225" i="12"/>
  <c r="M219" i="12"/>
  <c r="M218" i="12"/>
  <c r="M215" i="12"/>
  <c r="M214" i="12"/>
  <c r="M212" i="12" s="1"/>
  <c r="M208" i="12"/>
  <c r="M207" i="12"/>
  <c r="M206" i="12"/>
  <c r="M204" i="12" s="1"/>
  <c r="M203" i="12"/>
  <c r="M188" i="12"/>
  <c r="M187" i="12"/>
  <c r="M183" i="12"/>
  <c r="M172" i="12"/>
  <c r="M171" i="12"/>
  <c r="M170" i="12"/>
  <c r="M162" i="12"/>
  <c r="M165" i="12"/>
  <c r="M164" i="12"/>
  <c r="M160" i="12"/>
  <c r="M159" i="12"/>
  <c r="M158" i="12"/>
  <c r="M157" i="12"/>
  <c r="M153" i="12"/>
  <c r="M156" i="12"/>
  <c r="M155" i="12"/>
  <c r="M152" i="12"/>
  <c r="M151" i="12"/>
  <c r="M149" i="12"/>
  <c r="M147" i="12" s="1"/>
  <c r="M146" i="12"/>
  <c r="M140" i="12"/>
  <c r="M139" i="12"/>
  <c r="M138" i="12"/>
  <c r="M137" i="12"/>
  <c r="M136" i="12"/>
  <c r="M135" i="12"/>
  <c r="M133" i="12" s="1"/>
  <c r="M132" i="12"/>
  <c r="M131" i="12"/>
  <c r="M129" i="12"/>
  <c r="M127" i="12" s="1"/>
  <c r="M126" i="12"/>
  <c r="M115" i="12"/>
  <c r="M114" i="12"/>
  <c r="M111" i="12"/>
  <c r="M110" i="12"/>
  <c r="M108" i="12"/>
  <c r="M107" i="12"/>
  <c r="M105" i="12" s="1"/>
  <c r="M101" i="12"/>
  <c r="M100" i="12"/>
  <c r="M99" i="12"/>
  <c r="M97" i="12" s="1"/>
  <c r="M96" i="12"/>
  <c r="AW86" i="12"/>
  <c r="AT86" i="12"/>
  <c r="AO86" i="12"/>
  <c r="AE86" i="12"/>
  <c r="AD86" i="12"/>
  <c r="CB86" i="12"/>
  <c r="CC86" i="12"/>
  <c r="H85" i="12"/>
  <c r="F85" i="12"/>
  <c r="H84" i="12"/>
  <c r="F84" i="12"/>
  <c r="M81" i="12"/>
  <c r="I81" i="12"/>
  <c r="H81" i="12"/>
  <c r="M80" i="12"/>
  <c r="M79" i="12" s="1"/>
  <c r="I80" i="12"/>
  <c r="H80" i="12"/>
  <c r="F78" i="12"/>
  <c r="H78" i="12"/>
  <c r="E78" i="12"/>
  <c r="D78" i="12"/>
  <c r="AW77" i="12"/>
  <c r="AT77" i="12"/>
  <c r="AO77" i="12"/>
  <c r="AE77" i="12"/>
  <c r="AD77" i="12"/>
  <c r="CB77" i="12"/>
  <c r="CC77" i="12"/>
  <c r="H76" i="12"/>
  <c r="F76" i="12"/>
  <c r="H75" i="12"/>
  <c r="F75" i="12"/>
  <c r="M70" i="12"/>
  <c r="M72" i="12"/>
  <c r="I72" i="12"/>
  <c r="H72" i="12"/>
  <c r="M71" i="12"/>
  <c r="I71" i="12"/>
  <c r="H71" i="12"/>
  <c r="F69" i="12"/>
  <c r="H69" i="12"/>
  <c r="E69" i="12"/>
  <c r="D69" i="12"/>
  <c r="AW68" i="12"/>
  <c r="AT68" i="12"/>
  <c r="AR68" i="12"/>
  <c r="M65" i="12" s="1"/>
  <c r="AO68" i="12"/>
  <c r="AE68" i="12"/>
  <c r="AD68" i="12"/>
  <c r="CB68" i="12"/>
  <c r="CC68" i="12"/>
  <c r="H67" i="12"/>
  <c r="F67" i="12"/>
  <c r="H66" i="12"/>
  <c r="F66" i="12"/>
  <c r="M61" i="12"/>
  <c r="M64" i="12" s="1"/>
  <c r="M63" i="12"/>
  <c r="I63" i="12"/>
  <c r="H63" i="12"/>
  <c r="M62" i="12"/>
  <c r="I62" i="12"/>
  <c r="H62" i="12"/>
  <c r="F60" i="12"/>
  <c r="H60" i="12"/>
  <c r="E60" i="12"/>
  <c r="D60" i="12"/>
  <c r="AW59" i="12"/>
  <c r="AT59" i="12"/>
  <c r="AO59" i="12"/>
  <c r="AE59" i="12"/>
  <c r="AD59" i="12"/>
  <c r="CB59" i="12"/>
  <c r="CC59" i="12"/>
  <c r="H58" i="12"/>
  <c r="F58" i="12"/>
  <c r="H57" i="12"/>
  <c r="F57" i="12"/>
  <c r="M55" i="12"/>
  <c r="M52" i="12"/>
  <c r="AR59" i="12" s="1"/>
  <c r="M56" i="12" s="1"/>
  <c r="M54" i="12"/>
  <c r="I54" i="12"/>
  <c r="H54" i="12"/>
  <c r="M53" i="12"/>
  <c r="I53" i="12"/>
  <c r="H53" i="12"/>
  <c r="F51" i="12"/>
  <c r="H51" i="12"/>
  <c r="E51" i="12"/>
  <c r="D51" i="12"/>
  <c r="AW50" i="12"/>
  <c r="M186" i="12" s="1"/>
  <c r="M184" i="12" s="1"/>
  <c r="AT50" i="12"/>
  <c r="M182" i="12" s="1"/>
  <c r="AO50" i="12"/>
  <c r="M180" i="12" s="1"/>
  <c r="M178" i="12" s="1"/>
  <c r="AE50" i="12"/>
  <c r="AD50" i="12"/>
  <c r="CB50" i="12"/>
  <c r="CC50" i="12"/>
  <c r="H49" i="12"/>
  <c r="F49" i="12"/>
  <c r="H48" i="12"/>
  <c r="F48" i="12"/>
  <c r="M46" i="12"/>
  <c r="M43" i="12"/>
  <c r="M45" i="12"/>
  <c r="I45" i="12"/>
  <c r="H45" i="12"/>
  <c r="M44" i="12"/>
  <c r="I44" i="12"/>
  <c r="H44" i="12"/>
  <c r="F42" i="12"/>
  <c r="H42" i="12"/>
  <c r="E42" i="12"/>
  <c r="D42" i="12"/>
  <c r="J26" i="12"/>
  <c r="I26" i="12"/>
  <c r="H26" i="12"/>
  <c r="G26" i="12"/>
  <c r="K22" i="12"/>
  <c r="K21" i="12"/>
  <c r="K20" i="12"/>
  <c r="K19" i="12"/>
  <c r="K16" i="12"/>
  <c r="CN17" i="12"/>
  <c r="C17" i="12"/>
  <c r="K14" i="12"/>
  <c r="K12" i="12"/>
  <c r="C13" i="12"/>
  <c r="K10" i="12"/>
  <c r="C11" i="12"/>
  <c r="K8" i="12"/>
  <c r="C9" i="12"/>
  <c r="A1" i="12"/>
  <c r="I422" i="11"/>
  <c r="I419" i="11"/>
  <c r="D422" i="11"/>
  <c r="D419" i="11"/>
  <c r="M413" i="11"/>
  <c r="M409" i="11"/>
  <c r="M408" i="11"/>
  <c r="M406" i="11" s="1"/>
  <c r="M402" i="11"/>
  <c r="M401" i="11"/>
  <c r="M397" i="11"/>
  <c r="M385" i="11"/>
  <c r="M384" i="11"/>
  <c r="M383" i="11"/>
  <c r="M382" i="11"/>
  <c r="M381" i="11"/>
  <c r="M380" i="11"/>
  <c r="M378" i="11" s="1"/>
  <c r="M377" i="11"/>
  <c r="M376" i="11"/>
  <c r="M374" i="11"/>
  <c r="M372" i="11" s="1"/>
  <c r="M371" i="11"/>
  <c r="M366" i="11"/>
  <c r="M365" i="11"/>
  <c r="M364" i="11"/>
  <c r="M359" i="11"/>
  <c r="M358" i="11"/>
  <c r="M356" i="11" s="1"/>
  <c r="M351" i="11"/>
  <c r="M350" i="11"/>
  <c r="M346" i="11"/>
  <c r="M331" i="11"/>
  <c r="M330" i="11"/>
  <c r="M326" i="11"/>
  <c r="M325" i="11"/>
  <c r="H311" i="11"/>
  <c r="H310" i="11"/>
  <c r="M309" i="11"/>
  <c r="M305" i="11"/>
  <c r="M304" i="11"/>
  <c r="M302" i="11"/>
  <c r="M301" i="11"/>
  <c r="M299" i="11" s="1"/>
  <c r="M295" i="11"/>
  <c r="M294" i="11"/>
  <c r="M290" i="11"/>
  <c r="AT280" i="11"/>
  <c r="AR280" i="11"/>
  <c r="AO280" i="11"/>
  <c r="BA280" i="11"/>
  <c r="AZ280" i="11"/>
  <c r="AE280" i="11"/>
  <c r="AD280" i="11"/>
  <c r="M279" i="11"/>
  <c r="AW280" i="11" s="1"/>
  <c r="I279" i="11"/>
  <c r="F279" i="11"/>
  <c r="H279" i="11"/>
  <c r="E279" i="11"/>
  <c r="D279" i="11"/>
  <c r="C279" i="11"/>
  <c r="AX278" i="11"/>
  <c r="AT278" i="11"/>
  <c r="AR278" i="11"/>
  <c r="AO278" i="11"/>
  <c r="AN278" i="11"/>
  <c r="BA278" i="11"/>
  <c r="AZ278" i="11"/>
  <c r="AE278" i="11"/>
  <c r="AD278" i="11"/>
  <c r="M277" i="11"/>
  <c r="AW278" i="11" s="1"/>
  <c r="I277" i="11"/>
  <c r="F277" i="11"/>
  <c r="H277" i="11"/>
  <c r="E277" i="11"/>
  <c r="D277" i="11"/>
  <c r="C277" i="11"/>
  <c r="AT276" i="11"/>
  <c r="AR276" i="11"/>
  <c r="AO276" i="11"/>
  <c r="BA276" i="11"/>
  <c r="AZ276" i="11"/>
  <c r="AE276" i="11"/>
  <c r="AD276" i="11"/>
  <c r="L276" i="11"/>
  <c r="M275" i="11"/>
  <c r="AN276" i="11" s="1"/>
  <c r="I275" i="11"/>
  <c r="F275" i="11"/>
  <c r="H275" i="11"/>
  <c r="E275" i="11"/>
  <c r="D275" i="11"/>
  <c r="C275" i="11"/>
  <c r="AW274" i="11"/>
  <c r="AX274" i="11"/>
  <c r="AT274" i="11"/>
  <c r="AR274" i="11"/>
  <c r="AO274" i="11"/>
  <c r="AN274" i="11"/>
  <c r="BA274" i="11"/>
  <c r="AZ274" i="11"/>
  <c r="AE274" i="11"/>
  <c r="AD274" i="11"/>
  <c r="M273" i="11"/>
  <c r="L274" i="11" s="1"/>
  <c r="I273" i="11"/>
  <c r="F273" i="11"/>
  <c r="H273" i="11"/>
  <c r="E273" i="11"/>
  <c r="D273" i="11"/>
  <c r="C273" i="11"/>
  <c r="AT272" i="11"/>
  <c r="AR272" i="11"/>
  <c r="AO272" i="11"/>
  <c r="BA272" i="11"/>
  <c r="AZ272" i="11"/>
  <c r="AE272" i="11"/>
  <c r="AD272" i="11"/>
  <c r="M271" i="11"/>
  <c r="AW272" i="11" s="1"/>
  <c r="I271" i="11"/>
  <c r="F271" i="11"/>
  <c r="H271" i="11"/>
  <c r="E271" i="11"/>
  <c r="D271" i="11"/>
  <c r="C271" i="11"/>
  <c r="AX270" i="11"/>
  <c r="AT270" i="11"/>
  <c r="AR270" i="11"/>
  <c r="AO270" i="11"/>
  <c r="M287" i="11" s="1"/>
  <c r="M285" i="11" s="1"/>
  <c r="AN270" i="11"/>
  <c r="BA270" i="11"/>
  <c r="AZ270" i="11"/>
  <c r="AE270" i="11"/>
  <c r="AD270" i="11"/>
  <c r="M269" i="11"/>
  <c r="AW270" i="11" s="1"/>
  <c r="I269" i="11"/>
  <c r="F269" i="11"/>
  <c r="H269" i="11"/>
  <c r="E269" i="11"/>
  <c r="D269" i="11"/>
  <c r="C269" i="11"/>
  <c r="AT268" i="11"/>
  <c r="M296" i="11" s="1"/>
  <c r="AR268" i="11"/>
  <c r="AO268" i="11"/>
  <c r="BA268" i="11"/>
  <c r="AZ268" i="11"/>
  <c r="AE268" i="11"/>
  <c r="AD268" i="11"/>
  <c r="L268" i="11"/>
  <c r="M267" i="11"/>
  <c r="AN268" i="11" s="1"/>
  <c r="I267" i="11"/>
  <c r="F267" i="11"/>
  <c r="H267" i="11"/>
  <c r="E267" i="11"/>
  <c r="D267" i="11"/>
  <c r="C267" i="11"/>
  <c r="AW266" i="11"/>
  <c r="AX266" i="11"/>
  <c r="AT266" i="11"/>
  <c r="M289" i="11" s="1"/>
  <c r="AR266" i="11"/>
  <c r="M284" i="11" s="1"/>
  <c r="AO266" i="11"/>
  <c r="AN266" i="11"/>
  <c r="BA266" i="11"/>
  <c r="M298" i="11" s="1"/>
  <c r="AZ266" i="11"/>
  <c r="M297" i="11" s="1"/>
  <c r="AE266" i="11"/>
  <c r="AD266" i="11"/>
  <c r="M265" i="11"/>
  <c r="L266" i="11" s="1"/>
  <c r="I265" i="11"/>
  <c r="F265" i="11"/>
  <c r="H265" i="11"/>
  <c r="E265" i="11"/>
  <c r="D265" i="11"/>
  <c r="C265" i="11"/>
  <c r="M259" i="11"/>
  <c r="M258" i="11"/>
  <c r="M255" i="11"/>
  <c r="M254" i="11"/>
  <c r="M252" i="11"/>
  <c r="M249" i="11" s="1"/>
  <c r="M251" i="11"/>
  <c r="M245" i="11"/>
  <c r="M244" i="11"/>
  <c r="M240" i="11"/>
  <c r="AW230" i="11"/>
  <c r="AT230" i="11"/>
  <c r="AO230" i="11"/>
  <c r="AE230" i="11"/>
  <c r="AD230" i="11"/>
  <c r="H229" i="11"/>
  <c r="F229" i="11"/>
  <c r="H228" i="11"/>
  <c r="F228" i="11"/>
  <c r="M224" i="11"/>
  <c r="M226" i="11" s="1"/>
  <c r="M225" i="11"/>
  <c r="I225" i="11"/>
  <c r="H225" i="11"/>
  <c r="G225" i="11"/>
  <c r="F222" i="11"/>
  <c r="H222" i="11"/>
  <c r="E222" i="11"/>
  <c r="D222" i="11"/>
  <c r="AE221" i="11"/>
  <c r="AD221" i="11"/>
  <c r="H220" i="11"/>
  <c r="F220" i="11"/>
  <c r="H219" i="11"/>
  <c r="F219" i="11"/>
  <c r="BI217" i="11"/>
  <c r="AA217" i="11"/>
  <c r="O217" i="11"/>
  <c r="BA217" i="11"/>
  <c r="AZ217" i="11"/>
  <c r="AE217" i="11"/>
  <c r="AD217" i="11"/>
  <c r="I217" i="11"/>
  <c r="F217" i="11"/>
  <c r="H217" i="11"/>
  <c r="E217" i="11"/>
  <c r="D217" i="11"/>
  <c r="C217" i="11"/>
  <c r="M215" i="11"/>
  <c r="K215" i="11" s="1"/>
  <c r="L215" i="11"/>
  <c r="I215" i="11"/>
  <c r="H215" i="11"/>
  <c r="M214" i="11"/>
  <c r="L214" i="11"/>
  <c r="K214" i="11" s="1"/>
  <c r="I214" i="11"/>
  <c r="H214" i="11"/>
  <c r="M213" i="11"/>
  <c r="K213" i="11"/>
  <c r="L213" i="11"/>
  <c r="I213" i="11"/>
  <c r="H213" i="11"/>
  <c r="M212" i="11"/>
  <c r="K212" i="11"/>
  <c r="L212" i="11"/>
  <c r="I212" i="11"/>
  <c r="H212" i="11"/>
  <c r="M211" i="11"/>
  <c r="I211" i="11"/>
  <c r="H211" i="11"/>
  <c r="M210" i="11"/>
  <c r="M209" i="11" s="1"/>
  <c r="AW221" i="11" s="1"/>
  <c r="K210" i="11"/>
  <c r="L210" i="11"/>
  <c r="I210" i="11"/>
  <c r="H210" i="11"/>
  <c r="M208" i="11"/>
  <c r="K208" i="11"/>
  <c r="L208" i="11"/>
  <c r="I208" i="11"/>
  <c r="H208" i="11"/>
  <c r="G208" i="11"/>
  <c r="M207" i="11"/>
  <c r="M205" i="11" s="1"/>
  <c r="I207" i="11"/>
  <c r="G207" i="11"/>
  <c r="H207" i="11" s="1"/>
  <c r="F207" i="11"/>
  <c r="M206" i="11"/>
  <c r="I206" i="11"/>
  <c r="H206" i="11"/>
  <c r="G206" i="11"/>
  <c r="M203" i="11"/>
  <c r="I203" i="11"/>
  <c r="H203" i="11"/>
  <c r="G203" i="11"/>
  <c r="M202" i="11"/>
  <c r="I202" i="11"/>
  <c r="H202" i="11"/>
  <c r="G202" i="11"/>
  <c r="M201" i="11"/>
  <c r="M200" i="11" s="1"/>
  <c r="I201" i="11"/>
  <c r="H201" i="11"/>
  <c r="G201" i="11"/>
  <c r="F198" i="11"/>
  <c r="H198" i="11"/>
  <c r="E198" i="11"/>
  <c r="D198" i="11"/>
  <c r="AE197" i="11"/>
  <c r="AD197" i="11"/>
  <c r="H196" i="11"/>
  <c r="F196" i="11"/>
  <c r="H195" i="11"/>
  <c r="F195" i="11"/>
  <c r="BI193" i="11"/>
  <c r="AA193" i="11"/>
  <c r="O193" i="11"/>
  <c r="BA193" i="11"/>
  <c r="AZ193" i="11"/>
  <c r="AE193" i="11"/>
  <c r="AD193" i="11"/>
  <c r="I193" i="11"/>
  <c r="F193" i="11"/>
  <c r="H193" i="11"/>
  <c r="E193" i="11"/>
  <c r="D193" i="11"/>
  <c r="C193" i="11"/>
  <c r="M191" i="11"/>
  <c r="L191" i="11"/>
  <c r="K191" i="11" s="1"/>
  <c r="I191" i="11"/>
  <c r="H191" i="11"/>
  <c r="M190" i="11"/>
  <c r="M188" i="11" s="1"/>
  <c r="AW197" i="11" s="1"/>
  <c r="L190" i="11"/>
  <c r="K190" i="11" s="1"/>
  <c r="I190" i="11"/>
  <c r="H190" i="11"/>
  <c r="M189" i="11"/>
  <c r="L189" i="11"/>
  <c r="K189" i="11" s="1"/>
  <c r="I189" i="11"/>
  <c r="H189" i="11"/>
  <c r="M187" i="11"/>
  <c r="I187" i="11"/>
  <c r="G187" i="11"/>
  <c r="H187" i="11" s="1"/>
  <c r="F187" i="11"/>
  <c r="M186" i="11"/>
  <c r="I186" i="11"/>
  <c r="H186" i="11"/>
  <c r="G186" i="11"/>
  <c r="M185" i="11"/>
  <c r="L185" i="11"/>
  <c r="K185" i="11" s="1"/>
  <c r="I185" i="11"/>
  <c r="H185" i="11"/>
  <c r="G185" i="11"/>
  <c r="M184" i="11"/>
  <c r="K184" i="11"/>
  <c r="L184" i="11"/>
  <c r="I184" i="11"/>
  <c r="H184" i="11"/>
  <c r="G184" i="11"/>
  <c r="M183" i="11"/>
  <c r="M181" i="11" s="1"/>
  <c r="I183" i="11"/>
  <c r="G183" i="11"/>
  <c r="H183" i="11" s="1"/>
  <c r="F183" i="11"/>
  <c r="M182" i="11"/>
  <c r="I182" i="11"/>
  <c r="H182" i="11"/>
  <c r="G182" i="11"/>
  <c r="M178" i="11"/>
  <c r="M179" i="11"/>
  <c r="I179" i="11"/>
  <c r="H179" i="11"/>
  <c r="G179" i="11"/>
  <c r="F176" i="11"/>
  <c r="H176" i="11"/>
  <c r="E176" i="11"/>
  <c r="D176" i="11"/>
  <c r="AT175" i="11"/>
  <c r="AO175" i="11"/>
  <c r="AE175" i="11"/>
  <c r="AD175" i="11"/>
  <c r="H174" i="11"/>
  <c r="F174" i="11"/>
  <c r="H173" i="11"/>
  <c r="F173" i="11"/>
  <c r="H170" i="11"/>
  <c r="F170" i="11"/>
  <c r="E170" i="11"/>
  <c r="D170" i="11"/>
  <c r="C170" i="11"/>
  <c r="M169" i="11"/>
  <c r="L169" i="11"/>
  <c r="K169" i="11" s="1"/>
  <c r="I169" i="11"/>
  <c r="H169" i="11"/>
  <c r="M168" i="11"/>
  <c r="M167" i="11" s="1"/>
  <c r="AW175" i="11" s="1"/>
  <c r="I168" i="11"/>
  <c r="H168" i="11"/>
  <c r="M165" i="11"/>
  <c r="M166" i="11"/>
  <c r="I166" i="11"/>
  <c r="H166" i="11"/>
  <c r="G166" i="11"/>
  <c r="F163" i="11"/>
  <c r="H163" i="11"/>
  <c r="E163" i="11"/>
  <c r="D163" i="11"/>
  <c r="AW162" i="11"/>
  <c r="AT162" i="11"/>
  <c r="AO162" i="11"/>
  <c r="M323" i="11" s="1"/>
  <c r="M321" i="11" s="1"/>
  <c r="AE162" i="11"/>
  <c r="AD162" i="11"/>
  <c r="H161" i="11"/>
  <c r="F161" i="11"/>
  <c r="H160" i="11"/>
  <c r="F160" i="11"/>
  <c r="M158" i="11"/>
  <c r="M156" i="11"/>
  <c r="M157" i="11"/>
  <c r="I157" i="11"/>
  <c r="H157" i="11"/>
  <c r="G157" i="11"/>
  <c r="F154" i="11"/>
  <c r="H154" i="11"/>
  <c r="E154" i="11"/>
  <c r="D154" i="11"/>
  <c r="M148" i="11"/>
  <c r="M147" i="11"/>
  <c r="M144" i="11"/>
  <c r="M143" i="11"/>
  <c r="M138" i="11"/>
  <c r="M141" i="11"/>
  <c r="M140" i="11"/>
  <c r="M137" i="11"/>
  <c r="M136" i="11"/>
  <c r="M135" i="11"/>
  <c r="M134" i="11"/>
  <c r="M130" i="11"/>
  <c r="M133" i="11"/>
  <c r="M132" i="11"/>
  <c r="M129" i="11"/>
  <c r="M128" i="11"/>
  <c r="M126" i="11"/>
  <c r="M124" i="11" s="1"/>
  <c r="M123" i="11"/>
  <c r="M114" i="11"/>
  <c r="M113" i="11"/>
  <c r="M110" i="11"/>
  <c r="M109" i="11"/>
  <c r="M104" i="11"/>
  <c r="M107" i="11"/>
  <c r="M106" i="11"/>
  <c r="M100" i="11"/>
  <c r="M99" i="11"/>
  <c r="M95" i="11"/>
  <c r="AE85" i="11"/>
  <c r="AD85" i="11"/>
  <c r="H84" i="11"/>
  <c r="F84" i="11"/>
  <c r="H83" i="11"/>
  <c r="F83" i="11"/>
  <c r="BI81" i="11"/>
  <c r="AA81" i="11"/>
  <c r="O81" i="11"/>
  <c r="BA81" i="11"/>
  <c r="AZ81" i="11"/>
  <c r="AE81" i="11"/>
  <c r="AD81" i="11"/>
  <c r="I81" i="11"/>
  <c r="F81" i="11"/>
  <c r="H81" i="11"/>
  <c r="E81" i="11"/>
  <c r="D81" i="11"/>
  <c r="C81" i="11"/>
  <c r="M79" i="11"/>
  <c r="K79" i="11" s="1"/>
  <c r="L79" i="11"/>
  <c r="I79" i="11"/>
  <c r="H79" i="11"/>
  <c r="M78" i="11"/>
  <c r="L78" i="11"/>
  <c r="K78" i="11" s="1"/>
  <c r="I78" i="11"/>
  <c r="H78" i="11"/>
  <c r="M77" i="11"/>
  <c r="L77" i="11"/>
  <c r="K77" i="11" s="1"/>
  <c r="I77" i="11"/>
  <c r="H77" i="11"/>
  <c r="M76" i="11"/>
  <c r="K76" i="11" s="1"/>
  <c r="L76" i="11"/>
  <c r="I76" i="11"/>
  <c r="H76" i="11"/>
  <c r="M75" i="11"/>
  <c r="M72" i="11" s="1"/>
  <c r="AW85" i="11" s="1"/>
  <c r="L75" i="11"/>
  <c r="K75" i="11" s="1"/>
  <c r="I75" i="11"/>
  <c r="H75" i="11"/>
  <c r="M74" i="11"/>
  <c r="L74" i="11"/>
  <c r="K74" i="11" s="1"/>
  <c r="I74" i="11"/>
  <c r="H74" i="11"/>
  <c r="M73" i="11"/>
  <c r="K73" i="11"/>
  <c r="L73" i="11"/>
  <c r="I73" i="11"/>
  <c r="H73" i="11"/>
  <c r="M69" i="11"/>
  <c r="M68" i="11" s="1"/>
  <c r="M71" i="11"/>
  <c r="K71" i="11"/>
  <c r="I71" i="11"/>
  <c r="F71" i="11"/>
  <c r="M70" i="11"/>
  <c r="K70" i="11"/>
  <c r="L70" i="11"/>
  <c r="I70" i="11"/>
  <c r="H70" i="11"/>
  <c r="M66" i="11"/>
  <c r="M67" i="11"/>
  <c r="I67" i="11"/>
  <c r="H67" i="11"/>
  <c r="F65" i="11"/>
  <c r="H65" i="11"/>
  <c r="H71" i="11" s="1"/>
  <c r="E65" i="11"/>
  <c r="D65" i="11"/>
  <c r="AE64" i="11"/>
  <c r="AD64" i="11"/>
  <c r="H63" i="11"/>
  <c r="F63" i="11"/>
  <c r="H62" i="11"/>
  <c r="F62" i="11"/>
  <c r="BI60" i="11"/>
  <c r="AA60" i="11"/>
  <c r="O60" i="11"/>
  <c r="BA60" i="11"/>
  <c r="AZ60" i="11"/>
  <c r="AE60" i="11"/>
  <c r="AD60" i="11"/>
  <c r="I60" i="11"/>
  <c r="F60" i="11"/>
  <c r="H60" i="11"/>
  <c r="E60" i="11"/>
  <c r="D60" i="11"/>
  <c r="C60" i="11"/>
  <c r="M58" i="11"/>
  <c r="L58" i="11"/>
  <c r="K58" i="11" s="1"/>
  <c r="I58" i="11"/>
  <c r="H58" i="11"/>
  <c r="M57" i="11"/>
  <c r="L57" i="11"/>
  <c r="K57" i="11" s="1"/>
  <c r="I57" i="11"/>
  <c r="H57" i="11"/>
  <c r="M56" i="11"/>
  <c r="K56" i="11"/>
  <c r="L56" i="11"/>
  <c r="I56" i="11"/>
  <c r="H56" i="11"/>
  <c r="M55" i="11"/>
  <c r="M54" i="11" s="1"/>
  <c r="AW64" i="11" s="1"/>
  <c r="K55" i="11"/>
  <c r="L55" i="11"/>
  <c r="I55" i="11"/>
  <c r="H55" i="11"/>
  <c r="M53" i="11"/>
  <c r="I53" i="11"/>
  <c r="G53" i="11"/>
  <c r="F53" i="11"/>
  <c r="H53" i="11" s="1"/>
  <c r="M52" i="11"/>
  <c r="I52" i="11"/>
  <c r="H52" i="11"/>
  <c r="G52" i="11"/>
  <c r="M51" i="11"/>
  <c r="L51" i="11"/>
  <c r="K51" i="11" s="1"/>
  <c r="I51" i="11"/>
  <c r="H51" i="11"/>
  <c r="G51" i="11"/>
  <c r="M50" i="11"/>
  <c r="L50" i="11"/>
  <c r="K50" i="11" s="1"/>
  <c r="I50" i="11"/>
  <c r="H50" i="11"/>
  <c r="G50" i="11"/>
  <c r="M49" i="11"/>
  <c r="M47" i="11" s="1"/>
  <c r="I49" i="11"/>
  <c r="G49" i="11"/>
  <c r="F49" i="11"/>
  <c r="H49" i="11" s="1"/>
  <c r="M48" i="11"/>
  <c r="I48" i="11"/>
  <c r="H48" i="11"/>
  <c r="G48" i="11"/>
  <c r="M44" i="11"/>
  <c r="M45" i="11"/>
  <c r="I45" i="11"/>
  <c r="H45" i="11"/>
  <c r="G45" i="11"/>
  <c r="F42" i="11"/>
  <c r="H42" i="11"/>
  <c r="E42" i="11"/>
  <c r="D42" i="11"/>
  <c r="J26" i="11"/>
  <c r="I26" i="11"/>
  <c r="H26" i="11"/>
  <c r="G26" i="11"/>
  <c r="K22" i="11"/>
  <c r="K21" i="11"/>
  <c r="K20" i="11"/>
  <c r="K19" i="11"/>
  <c r="K16" i="11"/>
  <c r="CN17" i="11"/>
  <c r="C17" i="11"/>
  <c r="K14" i="11"/>
  <c r="K12" i="11"/>
  <c r="C13" i="11"/>
  <c r="K10" i="11"/>
  <c r="C11" i="11"/>
  <c r="K8" i="11"/>
  <c r="C9" i="11"/>
  <c r="A1" i="11"/>
  <c r="H213" i="9"/>
  <c r="H210" i="9"/>
  <c r="C213" i="9"/>
  <c r="C210" i="9"/>
  <c r="C43" i="9"/>
  <c r="L204" i="9"/>
  <c r="L203" i="9"/>
  <c r="L200" i="9"/>
  <c r="L199" i="9"/>
  <c r="L197" i="9" s="1"/>
  <c r="L193" i="9"/>
  <c r="L192" i="9"/>
  <c r="L188" i="9"/>
  <c r="L173" i="9"/>
  <c r="L172" i="9"/>
  <c r="L168" i="9"/>
  <c r="L157" i="9"/>
  <c r="L156" i="9"/>
  <c r="L155" i="9"/>
  <c r="L150" i="9"/>
  <c r="L147" i="9" s="1"/>
  <c r="L149" i="9"/>
  <c r="L145" i="9"/>
  <c r="L144" i="9"/>
  <c r="L143" i="9"/>
  <c r="L142" i="9"/>
  <c r="L141" i="9"/>
  <c r="L140" i="9"/>
  <c r="L138" i="9" s="1"/>
  <c r="L137" i="9"/>
  <c r="L136" i="9"/>
  <c r="L132" i="9" s="1"/>
  <c r="L129" i="9" s="1"/>
  <c r="L134" i="9"/>
  <c r="L131" i="9"/>
  <c r="L125" i="9"/>
  <c r="L124" i="9"/>
  <c r="L123" i="9"/>
  <c r="L122" i="9"/>
  <c r="L121" i="9"/>
  <c r="L120" i="9"/>
  <c r="L118" i="9" s="1"/>
  <c r="L117" i="9"/>
  <c r="L116" i="9"/>
  <c r="L114" i="9"/>
  <c r="L112" i="9" s="1"/>
  <c r="L111" i="9"/>
  <c r="L109" i="9" s="1"/>
  <c r="L107" i="9" s="1"/>
  <c r="L100" i="9"/>
  <c r="L99" i="9"/>
  <c r="L96" i="9"/>
  <c r="L95" i="9"/>
  <c r="L93" i="9"/>
  <c r="L92" i="9"/>
  <c r="L90" i="9" s="1"/>
  <c r="L86" i="9"/>
  <c r="L85" i="9"/>
  <c r="L81" i="9"/>
  <c r="AW71" i="9"/>
  <c r="AT71" i="9"/>
  <c r="AO71" i="9"/>
  <c r="AE71" i="9"/>
  <c r="AD71" i="9"/>
  <c r="CB71" i="9"/>
  <c r="CC71" i="9"/>
  <c r="G70" i="9"/>
  <c r="E70" i="9"/>
  <c r="G69" i="9"/>
  <c r="E69" i="9"/>
  <c r="L64" i="9"/>
  <c r="AR71" i="9" s="1"/>
  <c r="L68" i="9" s="1"/>
  <c r="L66" i="9"/>
  <c r="J66" i="9"/>
  <c r="G66" i="9"/>
  <c r="L65" i="9"/>
  <c r="J65" i="9"/>
  <c r="G65" i="9"/>
  <c r="E63" i="9"/>
  <c r="G63" i="9"/>
  <c r="D63" i="9"/>
  <c r="C63" i="9"/>
  <c r="AW62" i="9"/>
  <c r="L171" i="9" s="1"/>
  <c r="L169" i="9" s="1"/>
  <c r="AT62" i="9"/>
  <c r="L187" i="9" s="1"/>
  <c r="AO62" i="9"/>
  <c r="L165" i="9" s="1"/>
  <c r="AE62" i="9"/>
  <c r="AD62" i="9"/>
  <c r="CB62" i="9"/>
  <c r="CC62" i="9"/>
  <c r="G61" i="9"/>
  <c r="E61" i="9"/>
  <c r="G60" i="9"/>
  <c r="E60" i="9"/>
  <c r="L57" i="9"/>
  <c r="J57" i="9"/>
  <c r="G57" i="9"/>
  <c r="L56" i="9"/>
  <c r="L55" i="9" s="1"/>
  <c r="J56" i="9"/>
  <c r="G56" i="9"/>
  <c r="E54" i="9"/>
  <c r="G54" i="9"/>
  <c r="D54" i="9"/>
  <c r="C54" i="9"/>
  <c r="A27" i="9"/>
  <c r="A25" i="9"/>
  <c r="CN22" i="9"/>
  <c r="A22" i="9"/>
  <c r="F16" i="9"/>
  <c r="F14" i="9"/>
  <c r="CO6" i="9"/>
  <c r="F6" i="9"/>
  <c r="CO4" i="9"/>
  <c r="F4" i="9"/>
  <c r="A1" i="9"/>
  <c r="H240" i="8"/>
  <c r="H237" i="8"/>
  <c r="C240" i="8"/>
  <c r="C237" i="8"/>
  <c r="C43" i="8"/>
  <c r="L231" i="8"/>
  <c r="L230" i="8"/>
  <c r="L224" i="8"/>
  <c r="L227" i="8"/>
  <c r="L226" i="8"/>
  <c r="L220" i="8"/>
  <c r="L219" i="8"/>
  <c r="L215" i="8"/>
  <c r="L200" i="8"/>
  <c r="L199" i="8"/>
  <c r="L195" i="8"/>
  <c r="L184" i="8"/>
  <c r="L183" i="8"/>
  <c r="L182" i="8"/>
  <c r="L177" i="8"/>
  <c r="L176" i="8"/>
  <c r="L174" i="8" s="1"/>
  <c r="L172" i="8"/>
  <c r="L171" i="8"/>
  <c r="L170" i="8"/>
  <c r="L169" i="8"/>
  <c r="L168" i="8"/>
  <c r="L167" i="8"/>
  <c r="L165" i="8" s="1"/>
  <c r="L164" i="8"/>
  <c r="L163" i="8"/>
  <c r="L161" i="8"/>
  <c r="L159" i="8" s="1"/>
  <c r="L158" i="8"/>
  <c r="L152" i="8"/>
  <c r="L151" i="8"/>
  <c r="L150" i="8"/>
  <c r="L149" i="8"/>
  <c r="L145" i="8"/>
  <c r="L148" i="8"/>
  <c r="L147" i="8"/>
  <c r="L144" i="8"/>
  <c r="L139" i="8" s="1"/>
  <c r="L143" i="8"/>
  <c r="L141" i="8"/>
  <c r="L138" i="8"/>
  <c r="L127" i="8"/>
  <c r="L126" i="8"/>
  <c r="L123" i="8"/>
  <c r="L122" i="8"/>
  <c r="L117" i="8"/>
  <c r="L120" i="8"/>
  <c r="L119" i="8"/>
  <c r="L113" i="8"/>
  <c r="L112" i="8"/>
  <c r="L108" i="8"/>
  <c r="AW98" i="8"/>
  <c r="AT98" i="8"/>
  <c r="AO98" i="8"/>
  <c r="AE98" i="8"/>
  <c r="AD98" i="8"/>
  <c r="CB98" i="8"/>
  <c r="CC98" i="8"/>
  <c r="G97" i="8"/>
  <c r="E97" i="8"/>
  <c r="G96" i="8"/>
  <c r="E96" i="8"/>
  <c r="L91" i="8"/>
  <c r="L93" i="8"/>
  <c r="J93" i="8"/>
  <c r="G93" i="8"/>
  <c r="L92" i="8"/>
  <c r="J92" i="8"/>
  <c r="G92" i="8"/>
  <c r="E90" i="8"/>
  <c r="G90" i="8"/>
  <c r="D90" i="8"/>
  <c r="C90" i="8"/>
  <c r="AW89" i="8"/>
  <c r="AT89" i="8"/>
  <c r="AO89" i="8"/>
  <c r="AE89" i="8"/>
  <c r="AD89" i="8"/>
  <c r="CB89" i="8"/>
  <c r="CC89" i="8"/>
  <c r="G88" i="8"/>
  <c r="E88" i="8"/>
  <c r="G87" i="8"/>
  <c r="E87" i="8"/>
  <c r="L84" i="8"/>
  <c r="J84" i="8"/>
  <c r="G84" i="8"/>
  <c r="L83" i="8"/>
  <c r="L82" i="8" s="1"/>
  <c r="J83" i="8"/>
  <c r="G83" i="8"/>
  <c r="E81" i="8"/>
  <c r="G81" i="8"/>
  <c r="D81" i="8"/>
  <c r="C81" i="8"/>
  <c r="AW80" i="8"/>
  <c r="AT80" i="8"/>
  <c r="AO80" i="8"/>
  <c r="AE80" i="8"/>
  <c r="AD80" i="8"/>
  <c r="CB80" i="8"/>
  <c r="CC80" i="8"/>
  <c r="G79" i="8"/>
  <c r="E79" i="8"/>
  <c r="G78" i="8"/>
  <c r="E78" i="8"/>
  <c r="L73" i="8"/>
  <c r="L75" i="8"/>
  <c r="J75" i="8"/>
  <c r="G75" i="8"/>
  <c r="L74" i="8"/>
  <c r="J74" i="8"/>
  <c r="G74" i="8"/>
  <c r="E72" i="8"/>
  <c r="G72" i="8"/>
  <c r="D72" i="8"/>
  <c r="C72" i="8"/>
  <c r="AW71" i="8"/>
  <c r="AT71" i="8"/>
  <c r="AO71" i="8"/>
  <c r="AE71" i="8"/>
  <c r="AD71" i="8"/>
  <c r="CB71" i="8"/>
  <c r="CC71" i="8"/>
  <c r="G70" i="8"/>
  <c r="E70" i="8"/>
  <c r="G69" i="8"/>
  <c r="E69" i="8"/>
  <c r="L66" i="8"/>
  <c r="J66" i="8"/>
  <c r="G66" i="8"/>
  <c r="L65" i="8"/>
  <c r="L64" i="8" s="1"/>
  <c r="J65" i="8"/>
  <c r="G65" i="8"/>
  <c r="E63" i="8"/>
  <c r="G63" i="8"/>
  <c r="D63" i="8"/>
  <c r="C63" i="8"/>
  <c r="AW62" i="8"/>
  <c r="L198" i="8" s="1"/>
  <c r="L196" i="8" s="1"/>
  <c r="AT62" i="8"/>
  <c r="K40" i="8" s="1"/>
  <c r="AO62" i="8"/>
  <c r="L192" i="8" s="1"/>
  <c r="AE62" i="8"/>
  <c r="AD62" i="8"/>
  <c r="CB62" i="8"/>
  <c r="CC62" i="8"/>
  <c r="G61" i="8"/>
  <c r="E61" i="8"/>
  <c r="G60" i="8"/>
  <c r="E60" i="8"/>
  <c r="L55" i="8"/>
  <c r="L57" i="8"/>
  <c r="J57" i="8"/>
  <c r="G57" i="8"/>
  <c r="L56" i="8"/>
  <c r="J56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434" i="7"/>
  <c r="H431" i="7"/>
  <c r="C434" i="7"/>
  <c r="C431" i="7"/>
  <c r="C43" i="7"/>
  <c r="L425" i="7"/>
  <c r="L421" i="7"/>
  <c r="L420" i="7"/>
  <c r="L418" i="7" s="1"/>
  <c r="L414" i="7"/>
  <c r="L413" i="7"/>
  <c r="L409" i="7"/>
  <c r="L397" i="7"/>
  <c r="L396" i="7"/>
  <c r="L395" i="7"/>
  <c r="L394" i="7"/>
  <c r="L393" i="7"/>
  <c r="L392" i="7"/>
  <c r="L390" i="7" s="1"/>
  <c r="L389" i="7"/>
  <c r="L388" i="7"/>
  <c r="L386" i="7"/>
  <c r="L384" i="7" s="1"/>
  <c r="L383" i="7"/>
  <c r="L378" i="7"/>
  <c r="L377" i="7"/>
  <c r="L376" i="7"/>
  <c r="L371" i="7"/>
  <c r="L370" i="7"/>
  <c r="L368" i="7" s="1"/>
  <c r="L363" i="7"/>
  <c r="L362" i="7"/>
  <c r="L358" i="7"/>
  <c r="L343" i="7"/>
  <c r="L342" i="7"/>
  <c r="L338" i="7"/>
  <c r="G323" i="7"/>
  <c r="G322" i="7"/>
  <c r="L321" i="7"/>
  <c r="L317" i="7"/>
  <c r="L316" i="7"/>
  <c r="L314" i="7"/>
  <c r="L313" i="7"/>
  <c r="L311" i="7" s="1"/>
  <c r="L307" i="7"/>
  <c r="L306" i="7"/>
  <c r="L302" i="7"/>
  <c r="AW292" i="7"/>
  <c r="AT292" i="7"/>
  <c r="AR292" i="7"/>
  <c r="AO292" i="7"/>
  <c r="AN292" i="7"/>
  <c r="BA292" i="7"/>
  <c r="AZ292" i="7"/>
  <c r="AE292" i="7"/>
  <c r="AD292" i="7"/>
  <c r="L291" i="7"/>
  <c r="AX292" i="7" s="1"/>
  <c r="J291" i="7"/>
  <c r="E291" i="7"/>
  <c r="G291" i="7"/>
  <c r="D291" i="7"/>
  <c r="C291" i="7"/>
  <c r="B291" i="7"/>
  <c r="AW290" i="7"/>
  <c r="AX290" i="7"/>
  <c r="AT290" i="7"/>
  <c r="AR290" i="7"/>
  <c r="AO290" i="7"/>
  <c r="AN290" i="7"/>
  <c r="BA290" i="7"/>
  <c r="AZ290" i="7"/>
  <c r="AE290" i="7"/>
  <c r="AD290" i="7"/>
  <c r="K290" i="7"/>
  <c r="L289" i="7"/>
  <c r="J289" i="7"/>
  <c r="E289" i="7"/>
  <c r="I290" i="7" s="1"/>
  <c r="G289" i="7"/>
  <c r="D289" i="7"/>
  <c r="C289" i="7"/>
  <c r="B289" i="7"/>
  <c r="AT288" i="7"/>
  <c r="AR288" i="7"/>
  <c r="AO288" i="7"/>
  <c r="AN288" i="7"/>
  <c r="BA288" i="7"/>
  <c r="AZ288" i="7"/>
  <c r="AE288" i="7"/>
  <c r="AD288" i="7"/>
  <c r="K288" i="7"/>
  <c r="L287" i="7"/>
  <c r="AW288" i="7" s="1"/>
  <c r="J287" i="7"/>
  <c r="E287" i="7"/>
  <c r="I288" i="7" s="1"/>
  <c r="G287" i="7"/>
  <c r="D287" i="7"/>
  <c r="C287" i="7"/>
  <c r="B287" i="7"/>
  <c r="AT286" i="7"/>
  <c r="AR286" i="7"/>
  <c r="AO286" i="7"/>
  <c r="BA286" i="7"/>
  <c r="AZ286" i="7"/>
  <c r="AE286" i="7"/>
  <c r="AD286" i="7"/>
  <c r="L285" i="7"/>
  <c r="AN286" i="7" s="1"/>
  <c r="J285" i="7"/>
  <c r="E285" i="7"/>
  <c r="G285" i="7"/>
  <c r="D285" i="7"/>
  <c r="C285" i="7"/>
  <c r="B285" i="7"/>
  <c r="AT284" i="7"/>
  <c r="AR284" i="7"/>
  <c r="AO284" i="7"/>
  <c r="BA284" i="7"/>
  <c r="AZ284" i="7"/>
  <c r="AE284" i="7"/>
  <c r="AD284" i="7"/>
  <c r="L283" i="7"/>
  <c r="AX284" i="7" s="1"/>
  <c r="J283" i="7"/>
  <c r="E283" i="7"/>
  <c r="G283" i="7"/>
  <c r="D283" i="7"/>
  <c r="C283" i="7"/>
  <c r="B283" i="7"/>
  <c r="AX282" i="7"/>
  <c r="AT282" i="7"/>
  <c r="AR282" i="7"/>
  <c r="AO282" i="7"/>
  <c r="AN282" i="7"/>
  <c r="BA282" i="7"/>
  <c r="AZ282" i="7"/>
  <c r="AE282" i="7"/>
  <c r="AD282" i="7"/>
  <c r="L281" i="7"/>
  <c r="AW282" i="7" s="1"/>
  <c r="J281" i="7"/>
  <c r="E281" i="7"/>
  <c r="G281" i="7"/>
  <c r="D281" i="7"/>
  <c r="C281" i="7"/>
  <c r="B281" i="7"/>
  <c r="AX280" i="7"/>
  <c r="AT280" i="7"/>
  <c r="L301" i="7" s="1"/>
  <c r="AR280" i="7"/>
  <c r="AO280" i="7"/>
  <c r="BA280" i="7"/>
  <c r="AZ280" i="7"/>
  <c r="AE280" i="7"/>
  <c r="AD280" i="7"/>
  <c r="K280" i="7"/>
  <c r="L279" i="7"/>
  <c r="AN280" i="7" s="1"/>
  <c r="J279" i="7"/>
  <c r="E279" i="7"/>
  <c r="I280" i="7" s="1"/>
  <c r="G279" i="7"/>
  <c r="D279" i="7"/>
  <c r="C279" i="7"/>
  <c r="B279" i="7"/>
  <c r="AW278" i="7"/>
  <c r="AT278" i="7"/>
  <c r="AR278" i="7"/>
  <c r="L308" i="7" s="1"/>
  <c r="AO278" i="7"/>
  <c r="L299" i="7" s="1"/>
  <c r="L297" i="7" s="1"/>
  <c r="BA278" i="7"/>
  <c r="L310" i="7" s="1"/>
  <c r="AZ278" i="7"/>
  <c r="L309" i="7" s="1"/>
  <c r="AE278" i="7"/>
  <c r="AD278" i="7"/>
  <c r="L277" i="7"/>
  <c r="AX278" i="7" s="1"/>
  <c r="J277" i="7"/>
  <c r="E277" i="7"/>
  <c r="G277" i="7"/>
  <c r="D277" i="7"/>
  <c r="C277" i="7"/>
  <c r="B277" i="7"/>
  <c r="L271" i="7"/>
  <c r="L270" i="7"/>
  <c r="L267" i="7"/>
  <c r="L266" i="7"/>
  <c r="L261" i="7"/>
  <c r="L264" i="7"/>
  <c r="L263" i="7"/>
  <c r="L257" i="7"/>
  <c r="L256" i="7"/>
  <c r="L252" i="7"/>
  <c r="AW242" i="7"/>
  <c r="AT242" i="7"/>
  <c r="AO242" i="7"/>
  <c r="AE242" i="7"/>
  <c r="AD242" i="7"/>
  <c r="G241" i="7"/>
  <c r="E241" i="7"/>
  <c r="G240" i="7"/>
  <c r="E240" i="7"/>
  <c r="L238" i="7"/>
  <c r="L236" i="7"/>
  <c r="L237" i="7"/>
  <c r="J237" i="7"/>
  <c r="G237" i="7"/>
  <c r="F237" i="7"/>
  <c r="E234" i="7"/>
  <c r="G234" i="7"/>
  <c r="D234" i="7"/>
  <c r="C234" i="7"/>
  <c r="AE233" i="7"/>
  <c r="AD233" i="7"/>
  <c r="G232" i="7"/>
  <c r="E232" i="7"/>
  <c r="G231" i="7"/>
  <c r="E231" i="7"/>
  <c r="BA229" i="7"/>
  <c r="AZ229" i="7"/>
  <c r="AE229" i="7"/>
  <c r="AD229" i="7"/>
  <c r="E229" i="7"/>
  <c r="G229" i="7"/>
  <c r="D229" i="7"/>
  <c r="C229" i="7"/>
  <c r="B229" i="7"/>
  <c r="L227" i="7"/>
  <c r="I227" i="7"/>
  <c r="H227" i="7"/>
  <c r="J227" i="7" s="1"/>
  <c r="G227" i="7"/>
  <c r="L226" i="7"/>
  <c r="J226" i="7"/>
  <c r="I226" i="7"/>
  <c r="H226" i="7"/>
  <c r="G226" i="7"/>
  <c r="L225" i="7"/>
  <c r="I225" i="7"/>
  <c r="H225" i="7"/>
  <c r="J225" i="7" s="1"/>
  <c r="G225" i="7"/>
  <c r="L224" i="7"/>
  <c r="I224" i="7"/>
  <c r="H224" i="7"/>
  <c r="J224" i="7" s="1"/>
  <c r="G224" i="7"/>
  <c r="L223" i="7"/>
  <c r="J223" i="7"/>
  <c r="G223" i="7"/>
  <c r="L222" i="7"/>
  <c r="L221" i="7" s="1"/>
  <c r="AW233" i="7" s="1"/>
  <c r="I222" i="7"/>
  <c r="H222" i="7"/>
  <c r="J222" i="7" s="1"/>
  <c r="G222" i="7"/>
  <c r="L217" i="7"/>
  <c r="AT233" i="7" s="1"/>
  <c r="L220" i="7"/>
  <c r="I220" i="7"/>
  <c r="H220" i="7"/>
  <c r="J220" i="7" s="1"/>
  <c r="G220" i="7"/>
  <c r="F220" i="7"/>
  <c r="L219" i="7"/>
  <c r="J219" i="7"/>
  <c r="F219" i="7"/>
  <c r="E219" i="7"/>
  <c r="G219" i="7" s="1"/>
  <c r="L218" i="7"/>
  <c r="J218" i="7"/>
  <c r="G218" i="7"/>
  <c r="F218" i="7"/>
  <c r="L212" i="7"/>
  <c r="L215" i="7"/>
  <c r="J215" i="7"/>
  <c r="G215" i="7"/>
  <c r="F215" i="7"/>
  <c r="L214" i="7"/>
  <c r="J214" i="7"/>
  <c r="G214" i="7"/>
  <c r="F214" i="7"/>
  <c r="L213" i="7"/>
  <c r="J213" i="7"/>
  <c r="G213" i="7"/>
  <c r="F213" i="7"/>
  <c r="E210" i="7"/>
  <c r="G210" i="7"/>
  <c r="D210" i="7"/>
  <c r="C210" i="7"/>
  <c r="AE209" i="7"/>
  <c r="AD209" i="7"/>
  <c r="G208" i="7"/>
  <c r="E208" i="7"/>
  <c r="G207" i="7"/>
  <c r="E207" i="7"/>
  <c r="BA205" i="7"/>
  <c r="AZ205" i="7"/>
  <c r="AE205" i="7"/>
  <c r="AD205" i="7"/>
  <c r="E205" i="7"/>
  <c r="G205" i="7"/>
  <c r="D205" i="7"/>
  <c r="C205" i="7"/>
  <c r="B205" i="7"/>
  <c r="L203" i="7"/>
  <c r="I203" i="7"/>
  <c r="H203" i="7"/>
  <c r="J203" i="7" s="1"/>
  <c r="G203" i="7"/>
  <c r="L202" i="7"/>
  <c r="J202" i="7"/>
  <c r="I202" i="7"/>
  <c r="H202" i="7"/>
  <c r="G202" i="7"/>
  <c r="L201" i="7"/>
  <c r="L200" i="7" s="1"/>
  <c r="AW209" i="7" s="1"/>
  <c r="J201" i="7"/>
  <c r="I201" i="7"/>
  <c r="H201" i="7"/>
  <c r="G201" i="7"/>
  <c r="L199" i="7"/>
  <c r="J199" i="7"/>
  <c r="F199" i="7"/>
  <c r="E199" i="7"/>
  <c r="G199" i="7" s="1"/>
  <c r="L198" i="7"/>
  <c r="J198" i="7"/>
  <c r="G198" i="7"/>
  <c r="F198" i="7"/>
  <c r="L197" i="7"/>
  <c r="I197" i="7"/>
  <c r="H197" i="7"/>
  <c r="J197" i="7" s="1"/>
  <c r="G197" i="7"/>
  <c r="F197" i="7"/>
  <c r="L196" i="7"/>
  <c r="I196" i="7"/>
  <c r="J196" i="7" s="1"/>
  <c r="H196" i="7"/>
  <c r="G196" i="7"/>
  <c r="F196" i="7"/>
  <c r="L195" i="7"/>
  <c r="L193" i="7" s="1"/>
  <c r="J195" i="7"/>
  <c r="F195" i="7"/>
  <c r="E195" i="7"/>
  <c r="G195" i="7" s="1"/>
  <c r="L194" i="7"/>
  <c r="J194" i="7"/>
  <c r="G194" i="7"/>
  <c r="F194" i="7"/>
  <c r="L190" i="7"/>
  <c r="L191" i="7"/>
  <c r="J191" i="7"/>
  <c r="G191" i="7"/>
  <c r="F191" i="7"/>
  <c r="E188" i="7"/>
  <c r="G188" i="7"/>
  <c r="D188" i="7"/>
  <c r="C188" i="7"/>
  <c r="AT187" i="7"/>
  <c r="AO187" i="7"/>
  <c r="AE187" i="7"/>
  <c r="AD187" i="7"/>
  <c r="G186" i="7"/>
  <c r="E186" i="7"/>
  <c r="G185" i="7"/>
  <c r="E185" i="7"/>
  <c r="G182" i="7"/>
  <c r="E182" i="7"/>
  <c r="D182" i="7"/>
  <c r="C182" i="7"/>
  <c r="B182" i="7"/>
  <c r="L181" i="7"/>
  <c r="L179" i="7" s="1"/>
  <c r="AW187" i="7" s="1"/>
  <c r="J181" i="7"/>
  <c r="I181" i="7"/>
  <c r="H181" i="7"/>
  <c r="G181" i="7"/>
  <c r="L180" i="7"/>
  <c r="J180" i="7"/>
  <c r="G180" i="7"/>
  <c r="L178" i="7"/>
  <c r="L177" i="7" s="1"/>
  <c r="J178" i="7"/>
  <c r="G178" i="7"/>
  <c r="F178" i="7"/>
  <c r="E175" i="7"/>
  <c r="G175" i="7"/>
  <c r="D175" i="7"/>
  <c r="C175" i="7"/>
  <c r="AW174" i="7"/>
  <c r="AT174" i="7"/>
  <c r="L337" i="7" s="1"/>
  <c r="AO174" i="7"/>
  <c r="AE174" i="7"/>
  <c r="AD174" i="7"/>
  <c r="G173" i="7"/>
  <c r="E173" i="7"/>
  <c r="G172" i="7"/>
  <c r="E172" i="7"/>
  <c r="L170" i="7"/>
  <c r="L168" i="7"/>
  <c r="L169" i="7"/>
  <c r="J169" i="7"/>
  <c r="G169" i="7"/>
  <c r="F169" i="7"/>
  <c r="E166" i="7"/>
  <c r="G166" i="7"/>
  <c r="D166" i="7"/>
  <c r="C166" i="7"/>
  <c r="L160" i="7"/>
  <c r="L159" i="7"/>
  <c r="L156" i="7"/>
  <c r="L155" i="7"/>
  <c r="L153" i="7"/>
  <c r="L152" i="7"/>
  <c r="L150" i="7" s="1"/>
  <c r="L149" i="7"/>
  <c r="L148" i="7"/>
  <c r="L147" i="7"/>
  <c r="L146" i="7"/>
  <c r="L145" i="7"/>
  <c r="L144" i="7"/>
  <c r="L142" i="7" s="1"/>
  <c r="L136" i="7"/>
  <c r="L141" i="7"/>
  <c r="L140" i="7"/>
  <c r="L138" i="7"/>
  <c r="L135" i="7"/>
  <c r="L133" i="7" s="1"/>
  <c r="L157" i="7" s="1"/>
  <c r="L126" i="7"/>
  <c r="L125" i="7"/>
  <c r="L122" i="7"/>
  <c r="L121" i="7"/>
  <c r="L119" i="7"/>
  <c r="L118" i="7"/>
  <c r="L116" i="7" s="1"/>
  <c r="L112" i="7"/>
  <c r="L111" i="7"/>
  <c r="L107" i="7"/>
  <c r="AE97" i="7"/>
  <c r="AD97" i="7"/>
  <c r="G96" i="7"/>
  <c r="E96" i="7"/>
  <c r="G95" i="7"/>
  <c r="E95" i="7"/>
  <c r="BA93" i="7"/>
  <c r="AZ93" i="7"/>
  <c r="AE93" i="7"/>
  <c r="AD93" i="7"/>
  <c r="E93" i="7"/>
  <c r="G93" i="7"/>
  <c r="D93" i="7"/>
  <c r="C93" i="7"/>
  <c r="B93" i="7"/>
  <c r="L91" i="7"/>
  <c r="I91" i="7"/>
  <c r="H91" i="7"/>
  <c r="J91" i="7" s="1"/>
  <c r="G91" i="7"/>
  <c r="L90" i="7"/>
  <c r="I90" i="7"/>
  <c r="H90" i="7"/>
  <c r="J90" i="7" s="1"/>
  <c r="G90" i="7"/>
  <c r="L89" i="7"/>
  <c r="J89" i="7"/>
  <c r="I89" i="7"/>
  <c r="H89" i="7"/>
  <c r="G89" i="7"/>
  <c r="L88" i="7"/>
  <c r="I88" i="7"/>
  <c r="H88" i="7"/>
  <c r="J88" i="7" s="1"/>
  <c r="G88" i="7"/>
  <c r="L87" i="7"/>
  <c r="L84" i="7" s="1"/>
  <c r="AW97" i="7" s="1"/>
  <c r="I87" i="7"/>
  <c r="H87" i="7"/>
  <c r="J87" i="7" s="1"/>
  <c r="G87" i="7"/>
  <c r="L86" i="7"/>
  <c r="I86" i="7"/>
  <c r="H86" i="7"/>
  <c r="J86" i="7" s="1"/>
  <c r="G86" i="7"/>
  <c r="L85" i="7"/>
  <c r="J85" i="7"/>
  <c r="I85" i="7"/>
  <c r="H85" i="7"/>
  <c r="G85" i="7"/>
  <c r="L81" i="7"/>
  <c r="AT97" i="7" s="1"/>
  <c r="L83" i="7"/>
  <c r="J83" i="7"/>
  <c r="E83" i="7"/>
  <c r="L82" i="7"/>
  <c r="I82" i="7"/>
  <c r="J82" i="7" s="1"/>
  <c r="H82" i="7"/>
  <c r="G82" i="7"/>
  <c r="L78" i="7"/>
  <c r="L79" i="7"/>
  <c r="J79" i="7"/>
  <c r="G79" i="7"/>
  <c r="E77" i="7"/>
  <c r="G77" i="7"/>
  <c r="G83" i="7" s="1"/>
  <c r="D77" i="7"/>
  <c r="C77" i="7"/>
  <c r="AE76" i="7"/>
  <c r="AD76" i="7"/>
  <c r="G75" i="7"/>
  <c r="E75" i="7"/>
  <c r="G74" i="7"/>
  <c r="E74" i="7"/>
  <c r="BA72" i="7"/>
  <c r="AZ72" i="7"/>
  <c r="AE72" i="7"/>
  <c r="AD72" i="7"/>
  <c r="E72" i="7"/>
  <c r="G72" i="7"/>
  <c r="D72" i="7"/>
  <c r="C72" i="7"/>
  <c r="B72" i="7"/>
  <c r="L70" i="7"/>
  <c r="I70" i="7"/>
  <c r="H70" i="7"/>
  <c r="J70" i="7" s="1"/>
  <c r="G70" i="7"/>
  <c r="L69" i="7"/>
  <c r="I69" i="7"/>
  <c r="J69" i="7" s="1"/>
  <c r="H69" i="7"/>
  <c r="G69" i="7"/>
  <c r="L68" i="7"/>
  <c r="J68" i="7"/>
  <c r="I68" i="7"/>
  <c r="H68" i="7"/>
  <c r="G68" i="7"/>
  <c r="L67" i="7"/>
  <c r="L66" i="7" s="1"/>
  <c r="AW76" i="7" s="1"/>
  <c r="I67" i="7"/>
  <c r="H67" i="7"/>
  <c r="J67" i="7" s="1"/>
  <c r="G67" i="7"/>
  <c r="L65" i="7"/>
  <c r="J65" i="7"/>
  <c r="F65" i="7"/>
  <c r="E65" i="7"/>
  <c r="G65" i="7" s="1"/>
  <c r="L64" i="7"/>
  <c r="J64" i="7"/>
  <c r="G64" i="7"/>
  <c r="F64" i="7"/>
  <c r="L63" i="7"/>
  <c r="I63" i="7"/>
  <c r="H63" i="7"/>
  <c r="J63" i="7" s="1"/>
  <c r="G63" i="7"/>
  <c r="F63" i="7"/>
  <c r="L62" i="7"/>
  <c r="J62" i="7"/>
  <c r="I62" i="7"/>
  <c r="H62" i="7"/>
  <c r="G62" i="7"/>
  <c r="F62" i="7"/>
  <c r="L61" i="7"/>
  <c r="L59" i="7" s="1"/>
  <c r="J61" i="7"/>
  <c r="F61" i="7"/>
  <c r="E61" i="7"/>
  <c r="G61" i="7" s="1"/>
  <c r="L60" i="7"/>
  <c r="J60" i="7"/>
  <c r="G60" i="7"/>
  <c r="F60" i="7"/>
  <c r="L56" i="7"/>
  <c r="AR76" i="7" s="1"/>
  <c r="L57" i="7"/>
  <c r="J57" i="7"/>
  <c r="G57" i="7"/>
  <c r="F57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L127" i="9" l="1"/>
  <c r="M369" i="11"/>
  <c r="M367" i="11" s="1"/>
  <c r="M115" i="13"/>
  <c r="E100" i="14"/>
  <c r="E102" i="14" s="1"/>
  <c r="E103" i="14" s="1"/>
  <c r="F100" i="14"/>
  <c r="F102" i="14" s="1"/>
  <c r="F103" i="14" s="1"/>
  <c r="G81" i="14"/>
  <c r="H81" i="14" s="1"/>
  <c r="G80" i="14"/>
  <c r="D98" i="14"/>
  <c r="D96" i="14"/>
  <c r="D97" i="14" s="1"/>
  <c r="AR86" i="12"/>
  <c r="M83" i="12" s="1"/>
  <c r="M82" i="12"/>
  <c r="M97" i="13"/>
  <c r="M95" i="13" s="1"/>
  <c r="M361" i="11"/>
  <c r="M410" i="11" s="1"/>
  <c r="AO85" i="11"/>
  <c r="M121" i="11"/>
  <c r="M145" i="11" s="1"/>
  <c r="AT64" i="11"/>
  <c r="M46" i="11"/>
  <c r="AO64" i="11" s="1"/>
  <c r="M55" i="13"/>
  <c r="AR59" i="13"/>
  <c r="M56" i="13" s="1"/>
  <c r="M124" i="12"/>
  <c r="M122" i="12" s="1"/>
  <c r="M151" i="13"/>
  <c r="AR221" i="11"/>
  <c r="M218" i="11" s="1"/>
  <c r="AT221" i="11"/>
  <c r="M204" i="11"/>
  <c r="AO221" i="11" s="1"/>
  <c r="M80" i="11"/>
  <c r="AT197" i="11"/>
  <c r="M239" i="11" s="1"/>
  <c r="M180" i="11"/>
  <c r="AO197" i="11" s="1"/>
  <c r="M237" i="11" s="1"/>
  <c r="M144" i="12"/>
  <c r="M142" i="12" s="1"/>
  <c r="M47" i="13"/>
  <c r="AX268" i="11"/>
  <c r="AN272" i="11"/>
  <c r="AX276" i="11"/>
  <c r="AN280" i="11"/>
  <c r="AR50" i="12"/>
  <c r="M73" i="12"/>
  <c r="M59" i="11"/>
  <c r="AR85" i="11"/>
  <c r="M82" i="11" s="1"/>
  <c r="M171" i="11"/>
  <c r="AR230" i="11"/>
  <c r="M227" i="11" s="1"/>
  <c r="AW268" i="11"/>
  <c r="M329" i="11" s="1"/>
  <c r="M327" i="11" s="1"/>
  <c r="L270" i="11"/>
  <c r="AW276" i="11"/>
  <c r="M293" i="11" s="1"/>
  <c r="M291" i="11" s="1"/>
  <c r="M282" i="11" s="1"/>
  <c r="M306" i="11" s="1"/>
  <c r="L278" i="11"/>
  <c r="AR77" i="12"/>
  <c r="M74" i="12" s="1"/>
  <c r="AT85" i="11"/>
  <c r="AR197" i="11"/>
  <c r="M194" i="11" s="1"/>
  <c r="M72" i="13"/>
  <c r="M70" i="13" s="1"/>
  <c r="M179" i="13"/>
  <c r="M177" i="13" s="1"/>
  <c r="AR162" i="11"/>
  <c r="L272" i="11"/>
  <c r="L280" i="11"/>
  <c r="M93" i="12"/>
  <c r="M200" i="12"/>
  <c r="M46" i="13"/>
  <c r="AX272" i="11"/>
  <c r="AX280" i="11"/>
  <c r="M95" i="12"/>
  <c r="M202" i="12"/>
  <c r="AR64" i="11"/>
  <c r="AR175" i="11"/>
  <c r="M172" i="11" s="1"/>
  <c r="M66" i="13"/>
  <c r="M64" i="13" s="1"/>
  <c r="L136" i="8"/>
  <c r="L134" i="8" s="1"/>
  <c r="AT76" i="7"/>
  <c r="L58" i="7"/>
  <c r="AR71" i="8"/>
  <c r="L68" i="8" s="1"/>
  <c r="L67" i="8"/>
  <c r="L183" i="7"/>
  <c r="AR187" i="7"/>
  <c r="L184" i="7" s="1"/>
  <c r="L381" i="7"/>
  <c r="AR89" i="8"/>
  <c r="L86" i="8" s="1"/>
  <c r="L85" i="8"/>
  <c r="L192" i="7"/>
  <c r="AO209" i="7" s="1"/>
  <c r="L249" i="7" s="1"/>
  <c r="L247" i="7" s="1"/>
  <c r="AT209" i="7"/>
  <c r="L156" i="8"/>
  <c r="L154" i="8" s="1"/>
  <c r="AR62" i="9"/>
  <c r="L58" i="9"/>
  <c r="L73" i="7"/>
  <c r="L352" i="7"/>
  <c r="AR242" i="7"/>
  <c r="L239" i="7" s="1"/>
  <c r="L251" i="7"/>
  <c r="AW284" i="7"/>
  <c r="L105" i="8"/>
  <c r="L212" i="8"/>
  <c r="L210" i="8" s="1"/>
  <c r="L167" i="9"/>
  <c r="L163" i="9" s="1"/>
  <c r="K286" i="7"/>
  <c r="I286" i="7" s="1"/>
  <c r="AR62" i="8"/>
  <c r="AR80" i="8"/>
  <c r="L77" i="8" s="1"/>
  <c r="AR98" i="8"/>
  <c r="L95" i="8" s="1"/>
  <c r="L107" i="8"/>
  <c r="L214" i="8"/>
  <c r="K40" i="9"/>
  <c r="L71" i="7"/>
  <c r="L216" i="7"/>
  <c r="AO233" i="7" s="1"/>
  <c r="L228" i="7"/>
  <c r="AN278" i="7"/>
  <c r="AW280" i="7"/>
  <c r="L305" i="7" s="1"/>
  <c r="L303" i="7" s="1"/>
  <c r="AX286" i="7"/>
  <c r="L320" i="7" s="1"/>
  <c r="K292" i="7"/>
  <c r="I292" i="7" s="1"/>
  <c r="L194" i="8"/>
  <c r="L190" i="8" s="1"/>
  <c r="L84" i="9"/>
  <c r="L82" i="9" s="1"/>
  <c r="L191" i="9"/>
  <c r="L189" i="9" s="1"/>
  <c r="L80" i="7"/>
  <c r="AO97" i="7" s="1"/>
  <c r="AR97" i="7"/>
  <c r="L94" i="7" s="1"/>
  <c r="AR209" i="7"/>
  <c r="L206" i="7" s="1"/>
  <c r="AR233" i="7"/>
  <c r="L230" i="7" s="1"/>
  <c r="K282" i="7"/>
  <c r="I282" i="7" s="1"/>
  <c r="AN284" i="7"/>
  <c r="AW286" i="7"/>
  <c r="L341" i="7" s="1"/>
  <c r="L339" i="7" s="1"/>
  <c r="L111" i="8"/>
  <c r="L109" i="8" s="1"/>
  <c r="L218" i="8"/>
  <c r="L216" i="8" s="1"/>
  <c r="K278" i="7"/>
  <c r="I278" i="7" s="1"/>
  <c r="AX288" i="7"/>
  <c r="L296" i="7"/>
  <c r="L335" i="7"/>
  <c r="L333" i="7" s="1"/>
  <c r="L67" i="9"/>
  <c r="AR174" i="7"/>
  <c r="K284" i="7"/>
  <c r="I284" i="7" s="1"/>
  <c r="L78" i="9"/>
  <c r="L185" i="9"/>
  <c r="L183" i="9" s="1"/>
  <c r="L58" i="8"/>
  <c r="L76" i="8"/>
  <c r="L94" i="8"/>
  <c r="L80" i="9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1" i="3"/>
  <c r="Y1" i="3"/>
  <c r="CV1" i="3" s="1"/>
  <c r="CU1" i="3"/>
  <c r="CX1" i="3"/>
  <c r="DF1" i="3" s="1"/>
  <c r="CY1" i="3"/>
  <c r="CZ1" i="3"/>
  <c r="DA1" i="3"/>
  <c r="DB1" i="3"/>
  <c r="DC1" i="3"/>
  <c r="A2" i="3"/>
  <c r="Y2" i="3"/>
  <c r="CX2" i="3" s="1"/>
  <c r="DH2" i="3" s="1"/>
  <c r="CY2" i="3"/>
  <c r="CZ2" i="3"/>
  <c r="DB2" i="3" s="1"/>
  <c r="DA2" i="3"/>
  <c r="DC2" i="3"/>
  <c r="DG2" i="3"/>
  <c r="DI2" i="3"/>
  <c r="DJ2" i="3" s="1"/>
  <c r="A3" i="3"/>
  <c r="Y3" i="3"/>
  <c r="CW3" i="3"/>
  <c r="CX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B4" i="3" s="1"/>
  <c r="DA4" i="3"/>
  <c r="DC4" i="3"/>
  <c r="DG4" i="3"/>
  <c r="DH4" i="3"/>
  <c r="DI4" i="3"/>
  <c r="DJ4" i="3"/>
  <c r="A5" i="3"/>
  <c r="Y5" i="3"/>
  <c r="CX5" i="3" s="1"/>
  <c r="CW5" i="3"/>
  <c r="CY5" i="3"/>
  <c r="CZ5" i="3"/>
  <c r="DA5" i="3"/>
  <c r="DB5" i="3"/>
  <c r="DC5" i="3"/>
  <c r="DI5" i="3"/>
  <c r="A6" i="3"/>
  <c r="Y6" i="3"/>
  <c r="CX6" i="3" s="1"/>
  <c r="DH6" i="3" s="1"/>
  <c r="CW6" i="3"/>
  <c r="CY6" i="3"/>
  <c r="CZ6" i="3"/>
  <c r="DA6" i="3"/>
  <c r="DB6" i="3"/>
  <c r="DC6" i="3"/>
  <c r="DF6" i="3"/>
  <c r="DG6" i="3"/>
  <c r="DJ6" i="3" s="1"/>
  <c r="DI6" i="3"/>
  <c r="A7" i="3"/>
  <c r="Y7" i="3"/>
  <c r="CX7" i="3"/>
  <c r="DG7" i="3" s="1"/>
  <c r="CY7" i="3"/>
  <c r="CZ7" i="3"/>
  <c r="DB7" i="3" s="1"/>
  <c r="DA7" i="3"/>
  <c r="DC7" i="3"/>
  <c r="DF7" i="3"/>
  <c r="DJ7" i="3" s="1"/>
  <c r="DH7" i="3"/>
  <c r="DI7" i="3"/>
  <c r="A8" i="3"/>
  <c r="Y8" i="3"/>
  <c r="CX8" i="3" s="1"/>
  <c r="CY8" i="3"/>
  <c r="CZ8" i="3"/>
  <c r="DA8" i="3"/>
  <c r="DB8" i="3"/>
  <c r="DC8" i="3"/>
  <c r="DG8" i="3"/>
  <c r="DI8" i="3"/>
  <c r="A9" i="3"/>
  <c r="Y9" i="3"/>
  <c r="CX9" i="3" s="1"/>
  <c r="CY9" i="3"/>
  <c r="CZ9" i="3"/>
  <c r="DB9" i="3" s="1"/>
  <c r="DA9" i="3"/>
  <c r="DC9" i="3"/>
  <c r="A10" i="3"/>
  <c r="Y10" i="3"/>
  <c r="CX10" i="3" s="1"/>
  <c r="CY10" i="3"/>
  <c r="CZ10" i="3"/>
  <c r="DB10" i="3" s="1"/>
  <c r="DA10" i="3"/>
  <c r="DC10" i="3"/>
  <c r="A11" i="3"/>
  <c r="Y11" i="3"/>
  <c r="CX11" i="3"/>
  <c r="CY11" i="3"/>
  <c r="CZ11" i="3"/>
  <c r="DB11" i="3" s="1"/>
  <c r="DA11" i="3"/>
  <c r="DC11" i="3"/>
  <c r="DH11" i="3"/>
  <c r="A12" i="3"/>
  <c r="Y12" i="3"/>
  <c r="CX12" i="3" s="1"/>
  <c r="DH12" i="3" s="1"/>
  <c r="CU12" i="3"/>
  <c r="CV12" i="3"/>
  <c r="CY12" i="3"/>
  <c r="CZ12" i="3"/>
  <c r="DA12" i="3"/>
  <c r="DB12" i="3"/>
  <c r="DC12" i="3"/>
  <c r="DF12" i="3"/>
  <c r="DG12" i="3"/>
  <c r="A13" i="3"/>
  <c r="Y13" i="3"/>
  <c r="CX13" i="3"/>
  <c r="DG13" i="3" s="1"/>
  <c r="CY13" i="3"/>
  <c r="CZ13" i="3"/>
  <c r="DA13" i="3"/>
  <c r="DB13" i="3"/>
  <c r="DC13" i="3"/>
  <c r="DF13" i="3"/>
  <c r="DH13" i="3"/>
  <c r="DI13" i="3"/>
  <c r="DJ13" i="3"/>
  <c r="A14" i="3"/>
  <c r="Y14" i="3"/>
  <c r="CW14" i="3" s="1"/>
  <c r="CX14" i="3"/>
  <c r="DF14" i="3" s="1"/>
  <c r="CY14" i="3"/>
  <c r="CZ14" i="3"/>
  <c r="DA14" i="3"/>
  <c r="DB14" i="3"/>
  <c r="DC14" i="3"/>
  <c r="A15" i="3"/>
  <c r="Y15" i="3"/>
  <c r="CW15" i="3" s="1"/>
  <c r="CY15" i="3"/>
  <c r="CZ15" i="3"/>
  <c r="DB15" i="3" s="1"/>
  <c r="DA15" i="3"/>
  <c r="DC15" i="3"/>
  <c r="A16" i="3"/>
  <c r="Y16" i="3"/>
  <c r="CX16" i="3" s="1"/>
  <c r="CY16" i="3"/>
  <c r="CZ16" i="3"/>
  <c r="DB16" i="3" s="1"/>
  <c r="DA16" i="3"/>
  <c r="DC16" i="3"/>
  <c r="A17" i="3"/>
  <c r="Y17" i="3"/>
  <c r="CW17" i="3" s="1"/>
  <c r="CY17" i="3"/>
  <c r="CZ17" i="3"/>
  <c r="DB17" i="3" s="1"/>
  <c r="DA17" i="3"/>
  <c r="DC17" i="3"/>
  <c r="A18" i="3"/>
  <c r="Y18" i="3"/>
  <c r="CX18" i="3" s="1"/>
  <c r="CY18" i="3"/>
  <c r="CZ18" i="3"/>
  <c r="DA18" i="3"/>
  <c r="DB18" i="3"/>
  <c r="DC18" i="3"/>
  <c r="DG18" i="3"/>
  <c r="DI18" i="3"/>
  <c r="A19" i="3"/>
  <c r="Y19" i="3"/>
  <c r="CX19" i="3"/>
  <c r="DI19" i="3" s="1"/>
  <c r="CY19" i="3"/>
  <c r="CZ19" i="3"/>
  <c r="DA19" i="3"/>
  <c r="DB19" i="3"/>
  <c r="DC19" i="3"/>
  <c r="DH19" i="3"/>
  <c r="A20" i="3"/>
  <c r="Y20" i="3"/>
  <c r="CX20" i="3" s="1"/>
  <c r="CY20" i="3"/>
  <c r="CZ20" i="3"/>
  <c r="DB20" i="3" s="1"/>
  <c r="DA20" i="3"/>
  <c r="DC20" i="3"/>
  <c r="DG20" i="3"/>
  <c r="DI20" i="3"/>
  <c r="A21" i="3"/>
  <c r="Y21" i="3"/>
  <c r="CX21" i="3"/>
  <c r="CY21" i="3"/>
  <c r="CZ21" i="3"/>
  <c r="DB21" i="3" s="1"/>
  <c r="DA21" i="3"/>
  <c r="DC21" i="3"/>
  <c r="A22" i="3"/>
  <c r="Y22" i="3"/>
  <c r="CX22" i="3"/>
  <c r="DF22" i="3" s="1"/>
  <c r="DJ22" i="3" s="1"/>
  <c r="CY22" i="3"/>
  <c r="CZ22" i="3"/>
  <c r="DA22" i="3"/>
  <c r="DB22" i="3"/>
  <c r="DC22" i="3"/>
  <c r="DI22" i="3"/>
  <c r="A23" i="3"/>
  <c r="Y23" i="3"/>
  <c r="CV23" i="3" s="1"/>
  <c r="CU23" i="3"/>
  <c r="CX23" i="3"/>
  <c r="DG23" i="3" s="1"/>
  <c r="CY23" i="3"/>
  <c r="CZ23" i="3"/>
  <c r="DA23" i="3"/>
  <c r="DB23" i="3"/>
  <c r="DC23" i="3"/>
  <c r="DI23" i="3"/>
  <c r="DJ23" i="3"/>
  <c r="A24" i="3"/>
  <c r="Y24" i="3"/>
  <c r="CX24" i="3" s="1"/>
  <c r="DI24" i="3" s="1"/>
  <c r="DJ24" i="3" s="1"/>
  <c r="CY24" i="3"/>
  <c r="CZ24" i="3"/>
  <c r="DA24" i="3"/>
  <c r="DB24" i="3"/>
  <c r="DC24" i="3"/>
  <c r="DG24" i="3"/>
  <c r="A25" i="3"/>
  <c r="Y25" i="3"/>
  <c r="CX25" i="3" s="1"/>
  <c r="DH25" i="3" s="1"/>
  <c r="CY25" i="3"/>
  <c r="CZ25" i="3"/>
  <c r="DB25" i="3" s="1"/>
  <c r="DA25" i="3"/>
  <c r="DC25" i="3"/>
  <c r="DI25" i="3"/>
  <c r="A26" i="3"/>
  <c r="Y26" i="3"/>
  <c r="CX26" i="3"/>
  <c r="DG26" i="3" s="1"/>
  <c r="CY26" i="3"/>
  <c r="CZ26" i="3"/>
  <c r="DB26" i="3" s="1"/>
  <c r="DA26" i="3"/>
  <c r="DC26" i="3"/>
  <c r="DH26" i="3"/>
  <c r="DI26" i="3"/>
  <c r="A27" i="3"/>
  <c r="Y27" i="3"/>
  <c r="CX27" i="3" s="1"/>
  <c r="CY27" i="3"/>
  <c r="CZ27" i="3"/>
  <c r="DA27" i="3"/>
  <c r="DB27" i="3"/>
  <c r="DC27" i="3"/>
  <c r="DG27" i="3"/>
  <c r="DI27" i="3"/>
  <c r="A28" i="3"/>
  <c r="Y28" i="3"/>
  <c r="CX28" i="3"/>
  <c r="DI28" i="3" s="1"/>
  <c r="CY28" i="3"/>
  <c r="CZ28" i="3"/>
  <c r="DA28" i="3"/>
  <c r="DB28" i="3"/>
  <c r="DC28" i="3"/>
  <c r="DH28" i="3"/>
  <c r="A29" i="3"/>
  <c r="Y29" i="3"/>
  <c r="CX29" i="3" s="1"/>
  <c r="CY29" i="3"/>
  <c r="CZ29" i="3"/>
  <c r="DB29" i="3" s="1"/>
  <c r="DA29" i="3"/>
  <c r="DC29" i="3"/>
  <c r="DG29" i="3"/>
  <c r="A30" i="3"/>
  <c r="Y30" i="3"/>
  <c r="CX30" i="3"/>
  <c r="CY30" i="3"/>
  <c r="CZ30" i="3"/>
  <c r="DB30" i="3" s="1"/>
  <c r="DA30" i="3"/>
  <c r="DC30" i="3"/>
  <c r="A31" i="3"/>
  <c r="Y31" i="3"/>
  <c r="CX31" i="3"/>
  <c r="DF31" i="3" s="1"/>
  <c r="DJ31" i="3" s="1"/>
  <c r="CY31" i="3"/>
  <c r="CZ31" i="3"/>
  <c r="DA31" i="3"/>
  <c r="DB31" i="3"/>
  <c r="DC31" i="3"/>
  <c r="DI31" i="3"/>
  <c r="A32" i="3"/>
  <c r="Y32" i="3"/>
  <c r="CX32" i="3"/>
  <c r="CY32" i="3"/>
  <c r="CZ32" i="3"/>
  <c r="DB32" i="3" s="1"/>
  <c r="DA32" i="3"/>
  <c r="DC32" i="3"/>
  <c r="DH32" i="3"/>
  <c r="A33" i="3"/>
  <c r="Y33" i="3"/>
  <c r="CX33" i="3" s="1"/>
  <c r="DH33" i="3" s="1"/>
  <c r="CY33" i="3"/>
  <c r="CZ33" i="3"/>
  <c r="DB33" i="3" s="1"/>
  <c r="DA33" i="3"/>
  <c r="DC33" i="3"/>
  <c r="A34" i="3"/>
  <c r="Y34" i="3"/>
  <c r="CU34" i="3"/>
  <c r="CV34" i="3"/>
  <c r="CX34" i="3"/>
  <c r="DI34" i="3" s="1"/>
  <c r="CY34" i="3"/>
  <c r="CZ34" i="3"/>
  <c r="DA34" i="3"/>
  <c r="DB34" i="3"/>
  <c r="DC34" i="3"/>
  <c r="DF34" i="3"/>
  <c r="DG34" i="3"/>
  <c r="DH34" i="3"/>
  <c r="DJ34" i="3"/>
  <c r="A35" i="3"/>
  <c r="Y35" i="3"/>
  <c r="CX35" i="3" s="1"/>
  <c r="CY35" i="3"/>
  <c r="CZ35" i="3"/>
  <c r="DB35" i="3" s="1"/>
  <c r="DA35" i="3"/>
  <c r="DC35" i="3"/>
  <c r="A36" i="3"/>
  <c r="Y36" i="3"/>
  <c r="CW36" i="3"/>
  <c r="CX36" i="3"/>
  <c r="DF36" i="3" s="1"/>
  <c r="CY36" i="3"/>
  <c r="CZ36" i="3"/>
  <c r="DA36" i="3"/>
  <c r="DB36" i="3"/>
  <c r="DC36" i="3"/>
  <c r="DG36" i="3"/>
  <c r="DJ36" i="3" s="1"/>
  <c r="DH36" i="3"/>
  <c r="DI36" i="3"/>
  <c r="A37" i="3"/>
  <c r="Y37" i="3"/>
  <c r="CX37" i="3"/>
  <c r="DI37" i="3" s="1"/>
  <c r="CY37" i="3"/>
  <c r="CZ37" i="3"/>
  <c r="DB37" i="3" s="1"/>
  <c r="DA37" i="3"/>
  <c r="DC37" i="3"/>
  <c r="DF37" i="3"/>
  <c r="DJ37" i="3" s="1"/>
  <c r="DH37" i="3"/>
  <c r="A38" i="3"/>
  <c r="Y38" i="3"/>
  <c r="CX38" i="3" s="1"/>
  <c r="CY38" i="3"/>
  <c r="CZ38" i="3"/>
  <c r="DB38" i="3" s="1"/>
  <c r="DA38" i="3"/>
  <c r="DC38" i="3"/>
  <c r="A39" i="3"/>
  <c r="Y39" i="3"/>
  <c r="CX39" i="3"/>
  <c r="DH39" i="3" s="1"/>
  <c r="CY39" i="3"/>
  <c r="CZ39" i="3"/>
  <c r="DA39" i="3"/>
  <c r="DB39" i="3"/>
  <c r="DC39" i="3"/>
  <c r="DF39" i="3"/>
  <c r="DJ39" i="3" s="1"/>
  <c r="A40" i="3"/>
  <c r="Y40" i="3"/>
  <c r="CX40" i="3"/>
  <c r="DF40" i="3" s="1"/>
  <c r="DJ40" i="3" s="1"/>
  <c r="CY40" i="3"/>
  <c r="CZ40" i="3"/>
  <c r="DA40" i="3"/>
  <c r="DB40" i="3"/>
  <c r="DC40" i="3"/>
  <c r="DG40" i="3"/>
  <c r="DI40" i="3"/>
  <c r="A41" i="3"/>
  <c r="Y41" i="3"/>
  <c r="CX41" i="3"/>
  <c r="CY41" i="3"/>
  <c r="CZ41" i="3"/>
  <c r="DB41" i="3" s="1"/>
  <c r="DA41" i="3"/>
  <c r="DC41" i="3"/>
  <c r="A42" i="3"/>
  <c r="Y42" i="3"/>
  <c r="CX42" i="3" s="1"/>
  <c r="DH42" i="3" s="1"/>
  <c r="CY42" i="3"/>
  <c r="CZ42" i="3"/>
  <c r="DB42" i="3" s="1"/>
  <c r="DA42" i="3"/>
  <c r="DC42" i="3"/>
  <c r="DG42" i="3"/>
  <c r="A43" i="3"/>
  <c r="Y43" i="3"/>
  <c r="CX43" i="3"/>
  <c r="DG43" i="3" s="1"/>
  <c r="CY43" i="3"/>
  <c r="CZ43" i="3"/>
  <c r="DA43" i="3"/>
  <c r="DB43" i="3"/>
  <c r="DC43" i="3"/>
  <c r="DF43" i="3"/>
  <c r="DJ43" i="3" s="1"/>
  <c r="DH43" i="3"/>
  <c r="DI43" i="3"/>
  <c r="A44" i="3"/>
  <c r="Y44" i="3"/>
  <c r="CX44" i="3" s="1"/>
  <c r="CY44" i="3"/>
  <c r="CZ44" i="3"/>
  <c r="DA44" i="3"/>
  <c r="DB44" i="3"/>
  <c r="DC44" i="3"/>
  <c r="A45" i="3"/>
  <c r="Y45" i="3"/>
  <c r="CV45" i="3" s="1"/>
  <c r="CU45" i="3"/>
  <c r="CY45" i="3"/>
  <c r="CZ45" i="3"/>
  <c r="DB45" i="3" s="1"/>
  <c r="DA45" i="3"/>
  <c r="DC45" i="3"/>
  <c r="A46" i="3"/>
  <c r="Y46" i="3"/>
  <c r="CX46" i="3"/>
  <c r="DF46" i="3" s="1"/>
  <c r="CY46" i="3"/>
  <c r="CZ46" i="3"/>
  <c r="DA46" i="3"/>
  <c r="DB46" i="3"/>
  <c r="DC46" i="3"/>
  <c r="DG46" i="3"/>
  <c r="DI46" i="3"/>
  <c r="DJ46" i="3" s="1"/>
  <c r="A47" i="3"/>
  <c r="Y47" i="3"/>
  <c r="CX47" i="3" s="1"/>
  <c r="CW47" i="3"/>
  <c r="CY47" i="3"/>
  <c r="CZ47" i="3"/>
  <c r="DB47" i="3" s="1"/>
  <c r="DA47" i="3"/>
  <c r="DC47" i="3"/>
  <c r="A48" i="3"/>
  <c r="Y48" i="3"/>
  <c r="CW48" i="3"/>
  <c r="CX48" i="3"/>
  <c r="DF48" i="3" s="1"/>
  <c r="CY48" i="3"/>
  <c r="CZ48" i="3"/>
  <c r="DA48" i="3"/>
  <c r="DB48" i="3"/>
  <c r="DC48" i="3"/>
  <c r="DG48" i="3"/>
  <c r="DJ48" i="3" s="1"/>
  <c r="DH48" i="3"/>
  <c r="DI48" i="3"/>
  <c r="A49" i="3"/>
  <c r="Y49" i="3"/>
  <c r="CX49" i="3" s="1"/>
  <c r="CY49" i="3"/>
  <c r="CZ49" i="3"/>
  <c r="DB49" i="3" s="1"/>
  <c r="DA49" i="3"/>
  <c r="DC49" i="3"/>
  <c r="A50" i="3"/>
  <c r="Y50" i="3"/>
  <c r="CX50" i="3" s="1"/>
  <c r="CY50" i="3"/>
  <c r="CZ50" i="3"/>
  <c r="DB50" i="3" s="1"/>
  <c r="DA50" i="3"/>
  <c r="DC50" i="3"/>
  <c r="DG50" i="3"/>
  <c r="DI50" i="3"/>
  <c r="A51" i="3"/>
  <c r="Y51" i="3"/>
  <c r="CU51" i="3"/>
  <c r="CV51" i="3"/>
  <c r="CX51" i="3"/>
  <c r="CY51" i="3"/>
  <c r="CZ51" i="3"/>
  <c r="DB51" i="3" s="1"/>
  <c r="DA51" i="3"/>
  <c r="DC51" i="3"/>
  <c r="DF51" i="3"/>
  <c r="A52" i="3"/>
  <c r="Y52" i="3"/>
  <c r="CX52" i="3" s="1"/>
  <c r="DH52" i="3" s="1"/>
  <c r="CY52" i="3"/>
  <c r="CZ52" i="3"/>
  <c r="DB52" i="3" s="1"/>
  <c r="DA52" i="3"/>
  <c r="DC52" i="3"/>
  <c r="A53" i="3"/>
  <c r="Y53" i="3"/>
  <c r="CW53" i="3"/>
  <c r="CX53" i="3"/>
  <c r="DF53" i="3" s="1"/>
  <c r="CY53" i="3"/>
  <c r="CZ53" i="3"/>
  <c r="DA53" i="3"/>
  <c r="DB53" i="3"/>
  <c r="DC53" i="3"/>
  <c r="DG53" i="3"/>
  <c r="DI53" i="3"/>
  <c r="A54" i="3"/>
  <c r="Y54" i="3"/>
  <c r="CX54" i="3" s="1"/>
  <c r="CW54" i="3"/>
  <c r="CY54" i="3"/>
  <c r="CZ54" i="3"/>
  <c r="DB54" i="3" s="1"/>
  <c r="DA54" i="3"/>
  <c r="DC54" i="3"/>
  <c r="DG54" i="3"/>
  <c r="DI54" i="3"/>
  <c r="A55" i="3"/>
  <c r="Y55" i="3"/>
  <c r="CX55" i="3"/>
  <c r="CY55" i="3"/>
  <c r="CZ55" i="3"/>
  <c r="DA55" i="3"/>
  <c r="DB55" i="3"/>
  <c r="DC55" i="3"/>
  <c r="A56" i="3"/>
  <c r="Y56" i="3"/>
  <c r="CX56" i="3"/>
  <c r="DF56" i="3" s="1"/>
  <c r="DJ56" i="3" s="1"/>
  <c r="CY56" i="3"/>
  <c r="CZ56" i="3"/>
  <c r="DA56" i="3"/>
  <c r="DB56" i="3"/>
  <c r="DC56" i="3"/>
  <c r="DG56" i="3"/>
  <c r="DI56" i="3"/>
  <c r="A57" i="3"/>
  <c r="Y57" i="3"/>
  <c r="CV57" i="3" s="1"/>
  <c r="CU57" i="3"/>
  <c r="CX57" i="3"/>
  <c r="DG57" i="3" s="1"/>
  <c r="CY57" i="3"/>
  <c r="CZ57" i="3"/>
  <c r="DB57" i="3" s="1"/>
  <c r="DA57" i="3"/>
  <c r="DC57" i="3"/>
  <c r="DF57" i="3"/>
  <c r="DH57" i="3"/>
  <c r="DI57" i="3"/>
  <c r="DJ57" i="3"/>
  <c r="A58" i="3"/>
  <c r="Y58" i="3"/>
  <c r="CX58" i="3" s="1"/>
  <c r="CY58" i="3"/>
  <c r="CZ58" i="3"/>
  <c r="DA58" i="3"/>
  <c r="DB58" i="3"/>
  <c r="DC58" i="3"/>
  <c r="DG58" i="3"/>
  <c r="DI58" i="3"/>
  <c r="A59" i="3"/>
  <c r="Y59" i="3"/>
  <c r="CX59" i="3"/>
  <c r="CY59" i="3"/>
  <c r="CZ59" i="3"/>
  <c r="DA59" i="3"/>
  <c r="DB59" i="3"/>
  <c r="DC59" i="3"/>
  <c r="DH59" i="3"/>
  <c r="A60" i="3"/>
  <c r="Y60" i="3"/>
  <c r="CX60" i="3" s="1"/>
  <c r="CY60" i="3"/>
  <c r="CZ60" i="3"/>
  <c r="DB60" i="3" s="1"/>
  <c r="DA60" i="3"/>
  <c r="DC60" i="3"/>
  <c r="DG60" i="3"/>
  <c r="DI60" i="3"/>
  <c r="A61" i="3"/>
  <c r="Y61" i="3"/>
  <c r="CX61" i="3"/>
  <c r="CY61" i="3"/>
  <c r="CZ61" i="3"/>
  <c r="DB61" i="3" s="1"/>
  <c r="DA61" i="3"/>
  <c r="DC61" i="3"/>
  <c r="A62" i="3"/>
  <c r="Y62" i="3"/>
  <c r="CX62" i="3" s="1"/>
  <c r="DH62" i="3" s="1"/>
  <c r="CU62" i="3"/>
  <c r="CY62" i="3"/>
  <c r="CZ62" i="3"/>
  <c r="DB62" i="3" s="1"/>
  <c r="DA62" i="3"/>
  <c r="DC62" i="3"/>
  <c r="DG62" i="3"/>
  <c r="DI62" i="3"/>
  <c r="DJ62" i="3" s="1"/>
  <c r="A63" i="3"/>
  <c r="Y63" i="3"/>
  <c r="CX63" i="3"/>
  <c r="DG63" i="3" s="1"/>
  <c r="CY63" i="3"/>
  <c r="CZ63" i="3"/>
  <c r="DB63" i="3" s="1"/>
  <c r="DA63" i="3"/>
  <c r="DC63" i="3"/>
  <c r="DH63" i="3"/>
  <c r="DI63" i="3"/>
  <c r="A64" i="3"/>
  <c r="Y64" i="3"/>
  <c r="CX64" i="3" s="1"/>
  <c r="CY64" i="3"/>
  <c r="CZ64" i="3"/>
  <c r="DA64" i="3"/>
  <c r="DB64" i="3"/>
  <c r="DC64" i="3"/>
  <c r="DG64" i="3"/>
  <c r="DI64" i="3"/>
  <c r="A65" i="3"/>
  <c r="Y65" i="3"/>
  <c r="CX65" i="3"/>
  <c r="CY65" i="3"/>
  <c r="CZ65" i="3"/>
  <c r="DA65" i="3"/>
  <c r="DB65" i="3"/>
  <c r="DC65" i="3"/>
  <c r="DH65" i="3"/>
  <c r="A66" i="3"/>
  <c r="Y66" i="3"/>
  <c r="CX66" i="3" s="1"/>
  <c r="CY66" i="3"/>
  <c r="CZ66" i="3"/>
  <c r="DB66" i="3" s="1"/>
  <c r="DA66" i="3"/>
  <c r="DC66" i="3"/>
  <c r="DG66" i="3"/>
  <c r="A67" i="3"/>
  <c r="Y67" i="3"/>
  <c r="CU67" i="3"/>
  <c r="CV67" i="3"/>
  <c r="CX67" i="3"/>
  <c r="DH67" i="3" s="1"/>
  <c r="CY67" i="3"/>
  <c r="CZ67" i="3"/>
  <c r="DA67" i="3"/>
  <c r="DB67" i="3"/>
  <c r="DC67" i="3"/>
  <c r="DF67" i="3"/>
  <c r="A68" i="3"/>
  <c r="Y68" i="3"/>
  <c r="CX68" i="3" s="1"/>
  <c r="DH68" i="3" s="1"/>
  <c r="CY68" i="3"/>
  <c r="CZ68" i="3"/>
  <c r="DB68" i="3" s="1"/>
  <c r="DA68" i="3"/>
  <c r="DC68" i="3"/>
  <c r="DG68" i="3"/>
  <c r="DI68" i="3"/>
  <c r="A69" i="3"/>
  <c r="Y69" i="3"/>
  <c r="CU69" i="3"/>
  <c r="CV69" i="3"/>
  <c r="CX69" i="3"/>
  <c r="CY69" i="3"/>
  <c r="CZ69" i="3"/>
  <c r="DB69" i="3" s="1"/>
  <c r="DA69" i="3"/>
  <c r="DC69" i="3"/>
  <c r="A70" i="3"/>
  <c r="Y70" i="3"/>
  <c r="CX70" i="3" s="1"/>
  <c r="CY70" i="3"/>
  <c r="CZ70" i="3"/>
  <c r="DB70" i="3" s="1"/>
  <c r="DA70" i="3"/>
  <c r="DC70" i="3"/>
  <c r="DG70" i="3"/>
  <c r="A71" i="3"/>
  <c r="Y71" i="3"/>
  <c r="CU71" i="3"/>
  <c r="CV71" i="3"/>
  <c r="CX71" i="3"/>
  <c r="CY71" i="3"/>
  <c r="CZ71" i="3"/>
  <c r="DA71" i="3"/>
  <c r="DB71" i="3"/>
  <c r="DC71" i="3"/>
  <c r="A72" i="3"/>
  <c r="Y72" i="3"/>
  <c r="CX72" i="3" s="1"/>
  <c r="DH72" i="3" s="1"/>
  <c r="CY72" i="3"/>
  <c r="CZ72" i="3"/>
  <c r="DB72" i="3" s="1"/>
  <c r="DA72" i="3"/>
  <c r="DC72" i="3"/>
  <c r="DF72" i="3"/>
  <c r="DJ72" i="3" s="1"/>
  <c r="DG72" i="3"/>
  <c r="DI72" i="3"/>
  <c r="A73" i="3"/>
  <c r="Y73" i="3"/>
  <c r="CX73" i="3"/>
  <c r="CY73" i="3"/>
  <c r="CZ73" i="3"/>
  <c r="DA73" i="3"/>
  <c r="DB73" i="3"/>
  <c r="DC73" i="3"/>
  <c r="DI73" i="3"/>
  <c r="A74" i="3"/>
  <c r="Y74" i="3"/>
  <c r="CX74" i="3" s="1"/>
  <c r="CY74" i="3"/>
  <c r="CZ74" i="3"/>
  <c r="DA74" i="3"/>
  <c r="DB74" i="3"/>
  <c r="DC74" i="3"/>
  <c r="A75" i="3"/>
  <c r="Y75" i="3"/>
  <c r="CX75" i="3"/>
  <c r="CY75" i="3"/>
  <c r="CZ75" i="3"/>
  <c r="DB75" i="3" s="1"/>
  <c r="DA75" i="3"/>
  <c r="DC75" i="3"/>
  <c r="A76" i="3"/>
  <c r="Y76" i="3"/>
  <c r="CU76" i="3"/>
  <c r="CY76" i="3"/>
  <c r="CZ76" i="3"/>
  <c r="DA76" i="3"/>
  <c r="DB76" i="3"/>
  <c r="DC76" i="3"/>
  <c r="A77" i="3"/>
  <c r="Y77" i="3"/>
  <c r="CX77" i="3" s="1"/>
  <c r="CY77" i="3"/>
  <c r="CZ77" i="3"/>
  <c r="DB77" i="3" s="1"/>
  <c r="DA77" i="3"/>
  <c r="DC77" i="3"/>
  <c r="DG77" i="3"/>
  <c r="A78" i="3"/>
  <c r="Y78" i="3"/>
  <c r="CX78" i="3" s="1"/>
  <c r="DH78" i="3" s="1"/>
  <c r="CY78" i="3"/>
  <c r="CZ78" i="3"/>
  <c r="DB78" i="3" s="1"/>
  <c r="DA78" i="3"/>
  <c r="DC78" i="3"/>
  <c r="DG78" i="3"/>
  <c r="DI78" i="3"/>
  <c r="A79" i="3"/>
  <c r="Y79" i="3"/>
  <c r="CX79" i="3"/>
  <c r="DG79" i="3" s="1"/>
  <c r="CY79" i="3"/>
  <c r="CZ79" i="3"/>
  <c r="DA79" i="3"/>
  <c r="DB79" i="3"/>
  <c r="DC79" i="3"/>
  <c r="DI79" i="3"/>
  <c r="A80" i="3"/>
  <c r="Y80" i="3"/>
  <c r="CX80" i="3"/>
  <c r="CY80" i="3"/>
  <c r="CZ80" i="3"/>
  <c r="DA80" i="3"/>
  <c r="DB80" i="3"/>
  <c r="DC80" i="3"/>
  <c r="DI80" i="3"/>
  <c r="A81" i="3"/>
  <c r="Y81" i="3"/>
  <c r="CV81" i="3" s="1"/>
  <c r="CU81" i="3"/>
  <c r="CX81" i="3"/>
  <c r="DG81" i="3" s="1"/>
  <c r="CY81" i="3"/>
  <c r="CZ81" i="3"/>
  <c r="DA81" i="3"/>
  <c r="DB81" i="3"/>
  <c r="DC81" i="3"/>
  <c r="DI81" i="3"/>
  <c r="DJ81" i="3"/>
  <c r="A82" i="3"/>
  <c r="Y82" i="3"/>
  <c r="CX82" i="3" s="1"/>
  <c r="DH82" i="3" s="1"/>
  <c r="CU82" i="3"/>
  <c r="CY82" i="3"/>
  <c r="CZ82" i="3"/>
  <c r="DB82" i="3" s="1"/>
  <c r="DA82" i="3"/>
  <c r="DC82" i="3"/>
  <c r="DG82" i="3"/>
  <c r="DI82" i="3"/>
  <c r="DJ82" i="3" s="1"/>
  <c r="A83" i="3"/>
  <c r="Y83" i="3"/>
  <c r="CU83" i="3"/>
  <c r="CV83" i="3"/>
  <c r="CX83" i="3"/>
  <c r="DI83" i="3" s="1"/>
  <c r="CY83" i="3"/>
  <c r="CZ83" i="3"/>
  <c r="DB83" i="3" s="1"/>
  <c r="DA83" i="3"/>
  <c r="DC83" i="3"/>
  <c r="DF83" i="3"/>
  <c r="DG83" i="3"/>
  <c r="DH83" i="3"/>
  <c r="DJ83" i="3"/>
  <c r="A84" i="3"/>
  <c r="Y84" i="3"/>
  <c r="CX84" i="3" s="1"/>
  <c r="DH84" i="3" s="1"/>
  <c r="CY84" i="3"/>
  <c r="CZ84" i="3"/>
  <c r="DB84" i="3" s="1"/>
  <c r="DA84" i="3"/>
  <c r="DC84" i="3"/>
  <c r="DG84" i="3"/>
  <c r="DI84" i="3"/>
  <c r="DJ84" i="3" s="1"/>
  <c r="A85" i="3"/>
  <c r="Y85" i="3"/>
  <c r="CW85" i="3"/>
  <c r="CX85" i="3"/>
  <c r="CY85" i="3"/>
  <c r="CZ85" i="3"/>
  <c r="DA85" i="3"/>
  <c r="DB85" i="3"/>
  <c r="DC85" i="3"/>
  <c r="DI85" i="3"/>
  <c r="A86" i="3"/>
  <c r="Y86" i="3"/>
  <c r="CX86" i="3"/>
  <c r="CY86" i="3"/>
  <c r="CZ86" i="3"/>
  <c r="DA86" i="3"/>
  <c r="DB86" i="3"/>
  <c r="DC86" i="3"/>
  <c r="DH86" i="3"/>
  <c r="A87" i="3"/>
  <c r="Y87" i="3"/>
  <c r="CX87" i="3" s="1"/>
  <c r="CU87" i="3"/>
  <c r="CV87" i="3"/>
  <c r="CY87" i="3"/>
  <c r="CZ87" i="3"/>
  <c r="DA87" i="3"/>
  <c r="DB87" i="3"/>
  <c r="DC87" i="3"/>
  <c r="DH87" i="3"/>
  <c r="A88" i="3"/>
  <c r="Y88" i="3"/>
  <c r="CX88" i="3" s="1"/>
  <c r="CY88" i="3"/>
  <c r="CZ88" i="3"/>
  <c r="DA88" i="3"/>
  <c r="DB88" i="3"/>
  <c r="DC88" i="3"/>
  <c r="A89" i="3"/>
  <c r="Y89" i="3"/>
  <c r="CW89" i="3" s="1"/>
  <c r="CX89" i="3"/>
  <c r="CY89" i="3"/>
  <c r="CZ89" i="3"/>
  <c r="DB89" i="3" s="1"/>
  <c r="DA89" i="3"/>
  <c r="DC89" i="3"/>
  <c r="A90" i="3"/>
  <c r="Y90" i="3"/>
  <c r="CX90" i="3"/>
  <c r="DG90" i="3" s="1"/>
  <c r="CY90" i="3"/>
  <c r="CZ90" i="3"/>
  <c r="DB90" i="3" s="1"/>
  <c r="DA90" i="3"/>
  <c r="DC90" i="3"/>
  <c r="DF90" i="3"/>
  <c r="DJ90" i="3" s="1"/>
  <c r="DH90" i="3"/>
  <c r="DI90" i="3"/>
  <c r="A91" i="3"/>
  <c r="Y91" i="3"/>
  <c r="CU91" i="3"/>
  <c r="CV91" i="3"/>
  <c r="CX91" i="3"/>
  <c r="CY91" i="3"/>
  <c r="CZ91" i="3"/>
  <c r="DA91" i="3"/>
  <c r="DB91" i="3"/>
  <c r="DC91" i="3"/>
  <c r="DF91" i="3"/>
  <c r="DG91" i="3"/>
  <c r="DH91" i="3"/>
  <c r="DI91" i="3"/>
  <c r="DJ91" i="3" s="1"/>
  <c r="A92" i="3"/>
  <c r="Y92" i="3"/>
  <c r="CX92" i="3" s="1"/>
  <c r="CY92" i="3"/>
  <c r="CZ92" i="3"/>
  <c r="DB92" i="3" s="1"/>
  <c r="DA92" i="3"/>
  <c r="DC92" i="3"/>
  <c r="DG92" i="3"/>
  <c r="A93" i="3"/>
  <c r="Y93" i="3"/>
  <c r="CW93" i="3" s="1"/>
  <c r="CX93" i="3"/>
  <c r="DF93" i="3" s="1"/>
  <c r="CY93" i="3"/>
  <c r="CZ93" i="3"/>
  <c r="DA93" i="3"/>
  <c r="DB93" i="3"/>
  <c r="DC93" i="3"/>
  <c r="DH93" i="3"/>
  <c r="DI93" i="3"/>
  <c r="A94" i="3"/>
  <c r="Y94" i="3"/>
  <c r="CY94" i="3"/>
  <c r="CZ94" i="3"/>
  <c r="DB94" i="3" s="1"/>
  <c r="DA94" i="3"/>
  <c r="DC94" i="3"/>
  <c r="A95" i="3"/>
  <c r="Y95" i="3"/>
  <c r="CW95" i="3"/>
  <c r="CX95" i="3"/>
  <c r="DH95" i="3" s="1"/>
  <c r="CY95" i="3"/>
  <c r="CZ95" i="3"/>
  <c r="DA95" i="3"/>
  <c r="DB95" i="3"/>
  <c r="DC95" i="3"/>
  <c r="A96" i="3"/>
  <c r="Y96" i="3"/>
  <c r="CX96" i="3" s="1"/>
  <c r="DG96" i="3" s="1"/>
  <c r="CW96" i="3"/>
  <c r="CY96" i="3"/>
  <c r="CZ96" i="3"/>
  <c r="DB96" i="3" s="1"/>
  <c r="DA96" i="3"/>
  <c r="DC96" i="3"/>
  <c r="A97" i="3"/>
  <c r="Y97" i="3"/>
  <c r="CX97" i="3"/>
  <c r="DF97" i="3" s="1"/>
  <c r="CY97" i="3"/>
  <c r="CZ97" i="3"/>
  <c r="DB97" i="3" s="1"/>
  <c r="DA97" i="3"/>
  <c r="DC97" i="3"/>
  <c r="DH97" i="3"/>
  <c r="DI97" i="3"/>
  <c r="DJ97" i="3"/>
  <c r="A98" i="3"/>
  <c r="Y98" i="3"/>
  <c r="CX98" i="3"/>
  <c r="CY98" i="3"/>
  <c r="CZ98" i="3"/>
  <c r="DA98" i="3"/>
  <c r="DB98" i="3"/>
  <c r="DC98" i="3"/>
  <c r="A99" i="3"/>
  <c r="Y99" i="3"/>
  <c r="CX99" i="3" s="1"/>
  <c r="CU99" i="3"/>
  <c r="CY99" i="3"/>
  <c r="CZ99" i="3"/>
  <c r="DA99" i="3"/>
  <c r="DB99" i="3"/>
  <c r="DC99" i="3"/>
  <c r="DI99" i="3"/>
  <c r="DJ99" i="3" s="1"/>
  <c r="A100" i="3"/>
  <c r="Y100" i="3"/>
  <c r="CX100" i="3"/>
  <c r="DF100" i="3" s="1"/>
  <c r="CY100" i="3"/>
  <c r="CZ100" i="3"/>
  <c r="DA100" i="3"/>
  <c r="DB100" i="3"/>
  <c r="DC100" i="3"/>
  <c r="DH100" i="3"/>
  <c r="DI100" i="3"/>
  <c r="DJ100" i="3" s="1"/>
  <c r="A101" i="3"/>
  <c r="Y101" i="3"/>
  <c r="CY101" i="3"/>
  <c r="CZ101" i="3"/>
  <c r="DB101" i="3" s="1"/>
  <c r="DA101" i="3"/>
  <c r="DC101" i="3"/>
  <c r="A102" i="3"/>
  <c r="Y102" i="3"/>
  <c r="CW102" i="3"/>
  <c r="CX102" i="3"/>
  <c r="CY102" i="3"/>
  <c r="CZ102" i="3"/>
  <c r="DA102" i="3"/>
  <c r="DB102" i="3"/>
  <c r="DC102" i="3"/>
  <c r="A103" i="3"/>
  <c r="Y103" i="3"/>
  <c r="CX103" i="3" s="1"/>
  <c r="CW103" i="3"/>
  <c r="CY103" i="3"/>
  <c r="CZ103" i="3"/>
  <c r="DB103" i="3" s="1"/>
  <c r="DA103" i="3"/>
  <c r="DC103" i="3"/>
  <c r="A104" i="3"/>
  <c r="Y104" i="3"/>
  <c r="CW104" i="3"/>
  <c r="CX104" i="3"/>
  <c r="DF104" i="3" s="1"/>
  <c r="CY104" i="3"/>
  <c r="CZ104" i="3"/>
  <c r="DA104" i="3"/>
  <c r="DB104" i="3"/>
  <c r="DC104" i="3"/>
  <c r="DH104" i="3"/>
  <c r="DI104" i="3"/>
  <c r="A105" i="3"/>
  <c r="Y105" i="3"/>
  <c r="CX105" i="3" s="1"/>
  <c r="CY105" i="3"/>
  <c r="CZ105" i="3"/>
  <c r="DA105" i="3"/>
  <c r="DB105" i="3"/>
  <c r="DC105" i="3"/>
  <c r="A106" i="3"/>
  <c r="Y106" i="3"/>
  <c r="CX106" i="3" s="1"/>
  <c r="CY106" i="3"/>
  <c r="CZ106" i="3"/>
  <c r="DB106" i="3" s="1"/>
  <c r="DA106" i="3"/>
  <c r="DC106" i="3"/>
  <c r="DG106" i="3"/>
  <c r="A107" i="3"/>
  <c r="Y107" i="3"/>
  <c r="CU107" i="3"/>
  <c r="CV107" i="3"/>
  <c r="CX107" i="3"/>
  <c r="DH107" i="3" s="1"/>
  <c r="CY107" i="3"/>
  <c r="CZ107" i="3"/>
  <c r="DB107" i="3" s="1"/>
  <c r="DA107" i="3"/>
  <c r="DC107" i="3"/>
  <c r="A108" i="3"/>
  <c r="Y108" i="3"/>
  <c r="CX108" i="3"/>
  <c r="DG108" i="3" s="1"/>
  <c r="CY108" i="3"/>
  <c r="CZ108" i="3"/>
  <c r="DB108" i="3" s="1"/>
  <c r="DA108" i="3"/>
  <c r="DC108" i="3"/>
  <c r="DF108" i="3"/>
  <c r="DH108" i="3"/>
  <c r="DI108" i="3"/>
  <c r="DJ108" i="3"/>
  <c r="A109" i="3"/>
  <c r="Y109" i="3"/>
  <c r="CW109" i="3"/>
  <c r="CX109" i="3"/>
  <c r="CY109" i="3"/>
  <c r="CZ109" i="3"/>
  <c r="DA109" i="3"/>
  <c r="DB109" i="3"/>
  <c r="DC109" i="3"/>
  <c r="A110" i="3"/>
  <c r="Y110" i="3"/>
  <c r="CX110" i="3" s="1"/>
  <c r="CW110" i="3"/>
  <c r="CY110" i="3"/>
  <c r="CZ110" i="3"/>
  <c r="DB110" i="3" s="1"/>
  <c r="DA110" i="3"/>
  <c r="DC110" i="3"/>
  <c r="A111" i="3"/>
  <c r="Y111" i="3"/>
  <c r="CW111" i="3"/>
  <c r="CX111" i="3"/>
  <c r="DF111" i="3" s="1"/>
  <c r="CY111" i="3"/>
  <c r="CZ111" i="3"/>
  <c r="DA111" i="3"/>
  <c r="DB111" i="3"/>
  <c r="DC111" i="3"/>
  <c r="DH111" i="3"/>
  <c r="DI111" i="3"/>
  <c r="A112" i="3"/>
  <c r="Y112" i="3"/>
  <c r="CY112" i="3"/>
  <c r="CZ112" i="3"/>
  <c r="DB112" i="3" s="1"/>
  <c r="DA112" i="3"/>
  <c r="DC112" i="3"/>
  <c r="A113" i="3"/>
  <c r="Y113" i="3"/>
  <c r="CX113" i="3"/>
  <c r="DG113" i="3" s="1"/>
  <c r="CY113" i="3"/>
  <c r="CZ113" i="3"/>
  <c r="DA113" i="3"/>
  <c r="DB113" i="3"/>
  <c r="DC113" i="3"/>
  <c r="DF113" i="3"/>
  <c r="DJ113" i="3" s="1"/>
  <c r="DH113" i="3"/>
  <c r="DI113" i="3"/>
  <c r="A114" i="3"/>
  <c r="Y114" i="3"/>
  <c r="CX114" i="3"/>
  <c r="CY114" i="3"/>
  <c r="CZ114" i="3"/>
  <c r="DA114" i="3"/>
  <c r="DB114" i="3"/>
  <c r="DC114" i="3"/>
  <c r="DH114" i="3"/>
  <c r="DI114" i="3"/>
  <c r="A115" i="3"/>
  <c r="Y115" i="3"/>
  <c r="CX115" i="3" s="1"/>
  <c r="CY115" i="3"/>
  <c r="CZ115" i="3"/>
  <c r="DA115" i="3"/>
  <c r="DB115" i="3"/>
  <c r="DC115" i="3"/>
  <c r="A116" i="3"/>
  <c r="Y116" i="3"/>
  <c r="CX116" i="3" s="1"/>
  <c r="DH116" i="3" s="1"/>
  <c r="CY116" i="3"/>
  <c r="CZ116" i="3"/>
  <c r="DB116" i="3" s="1"/>
  <c r="DA116" i="3"/>
  <c r="DC116" i="3"/>
  <c r="DF116" i="3"/>
  <c r="DJ116" i="3" s="1"/>
  <c r="DI116" i="3"/>
  <c r="A117" i="3"/>
  <c r="Y117" i="3"/>
  <c r="CX117" i="3"/>
  <c r="DF117" i="3" s="1"/>
  <c r="CY117" i="3"/>
  <c r="CZ117" i="3"/>
  <c r="DA117" i="3"/>
  <c r="DB117" i="3"/>
  <c r="DC117" i="3"/>
  <c r="DH117" i="3"/>
  <c r="DI117" i="3"/>
  <c r="DJ117" i="3"/>
  <c r="A118" i="3"/>
  <c r="Y118" i="3"/>
  <c r="CX118" i="3" s="1"/>
  <c r="CY118" i="3"/>
  <c r="CZ118" i="3"/>
  <c r="DA118" i="3"/>
  <c r="DB118" i="3"/>
  <c r="DC118" i="3"/>
  <c r="A119" i="3"/>
  <c r="Y119" i="3"/>
  <c r="CV119" i="3" s="1"/>
  <c r="CU119" i="3"/>
  <c r="CY119" i="3"/>
  <c r="CZ119" i="3"/>
  <c r="DA119" i="3"/>
  <c r="DB119" i="3"/>
  <c r="DC119" i="3"/>
  <c r="A120" i="3"/>
  <c r="Y120" i="3"/>
  <c r="CX120" i="3"/>
  <c r="CY120" i="3"/>
  <c r="CZ120" i="3"/>
  <c r="DA120" i="3"/>
  <c r="DB120" i="3"/>
  <c r="DC120" i="3"/>
  <c r="DI120" i="3"/>
  <c r="DJ120" i="3" s="1"/>
  <c r="A121" i="3"/>
  <c r="Y121" i="3"/>
  <c r="CY121" i="3"/>
  <c r="CZ121" i="3"/>
  <c r="DB121" i="3" s="1"/>
  <c r="DA121" i="3"/>
  <c r="DC121" i="3"/>
  <c r="A122" i="3"/>
  <c r="Y122" i="3"/>
  <c r="CW122" i="3"/>
  <c r="CX122" i="3"/>
  <c r="CY122" i="3"/>
  <c r="CZ122" i="3"/>
  <c r="DA122" i="3"/>
  <c r="DB122" i="3"/>
  <c r="DC122" i="3"/>
  <c r="A123" i="3"/>
  <c r="Y123" i="3"/>
  <c r="CX123" i="3" s="1"/>
  <c r="DH123" i="3" s="1"/>
  <c r="CY123" i="3"/>
  <c r="CZ123" i="3"/>
  <c r="DB123" i="3" s="1"/>
  <c r="DA123" i="3"/>
  <c r="DC123" i="3"/>
  <c r="DG123" i="3"/>
  <c r="DJ123" i="3" s="1"/>
  <c r="DI123" i="3"/>
  <c r="A124" i="3"/>
  <c r="Y124" i="3"/>
  <c r="CW124" i="3"/>
  <c r="CX124" i="3"/>
  <c r="CY124" i="3"/>
  <c r="CZ124" i="3"/>
  <c r="DA124" i="3"/>
  <c r="DB124" i="3"/>
  <c r="DC124" i="3"/>
  <c r="DH124" i="3"/>
  <c r="DI124" i="3"/>
  <c r="A125" i="3"/>
  <c r="Y125" i="3"/>
  <c r="CX125" i="3" s="1"/>
  <c r="CY125" i="3"/>
  <c r="CZ125" i="3"/>
  <c r="DA125" i="3"/>
  <c r="DB125" i="3"/>
  <c r="DC125" i="3"/>
  <c r="DF125" i="3"/>
  <c r="DJ125" i="3" s="1"/>
  <c r="DG125" i="3"/>
  <c r="A126" i="3"/>
  <c r="Y126" i="3"/>
  <c r="CX126" i="3" s="1"/>
  <c r="DH126" i="3" s="1"/>
  <c r="CY126" i="3"/>
  <c r="CZ126" i="3"/>
  <c r="DB126" i="3" s="1"/>
  <c r="DA126" i="3"/>
  <c r="DC126" i="3"/>
  <c r="DF126" i="3"/>
  <c r="DJ126" i="3" s="1"/>
  <c r="A127" i="3"/>
  <c r="Y127" i="3"/>
  <c r="CX127" i="3"/>
  <c r="DF127" i="3" s="1"/>
  <c r="CY127" i="3"/>
  <c r="CZ127" i="3"/>
  <c r="DB127" i="3" s="1"/>
  <c r="DA127" i="3"/>
  <c r="DC127" i="3"/>
  <c r="DH127" i="3"/>
  <c r="DI127" i="3"/>
  <c r="DJ127" i="3"/>
  <c r="A128" i="3"/>
  <c r="Y128" i="3"/>
  <c r="CX128" i="3" s="1"/>
  <c r="CY128" i="3"/>
  <c r="CZ128" i="3"/>
  <c r="DA128" i="3"/>
  <c r="DB128" i="3"/>
  <c r="DC128" i="3"/>
  <c r="A129" i="3"/>
  <c r="Y129" i="3"/>
  <c r="CX129" i="3"/>
  <c r="CY129" i="3"/>
  <c r="CZ129" i="3"/>
  <c r="DB129" i="3" s="1"/>
  <c r="DA129" i="3"/>
  <c r="DC129" i="3"/>
  <c r="DG129" i="3"/>
  <c r="A130" i="3"/>
  <c r="Y130" i="3"/>
  <c r="CX130" i="3" s="1"/>
  <c r="CY130" i="3"/>
  <c r="CZ130" i="3"/>
  <c r="DB130" i="3" s="1"/>
  <c r="DA130" i="3"/>
  <c r="DC130" i="3"/>
  <c r="DF130" i="3"/>
  <c r="DJ130" i="3" s="1"/>
  <c r="A131" i="3"/>
  <c r="Y131" i="3"/>
  <c r="CU131" i="3"/>
  <c r="CV131" i="3"/>
  <c r="CX131" i="3"/>
  <c r="DI131" i="3" s="1"/>
  <c r="DJ131" i="3" s="1"/>
  <c r="CY131" i="3"/>
  <c r="CZ131" i="3"/>
  <c r="DA131" i="3"/>
  <c r="DB131" i="3"/>
  <c r="DC131" i="3"/>
  <c r="DF131" i="3"/>
  <c r="DG131" i="3"/>
  <c r="DH131" i="3"/>
  <c r="A132" i="3"/>
  <c r="Y132" i="3"/>
  <c r="CX132" i="3" s="1"/>
  <c r="DH132" i="3" s="1"/>
  <c r="CY132" i="3"/>
  <c r="CZ132" i="3"/>
  <c r="DB132" i="3" s="1"/>
  <c r="DA132" i="3"/>
  <c r="DC132" i="3"/>
  <c r="DG132" i="3"/>
  <c r="DI132" i="3"/>
  <c r="DJ132" i="3" s="1"/>
  <c r="A133" i="3"/>
  <c r="Y133" i="3"/>
  <c r="CW133" i="3"/>
  <c r="CX133" i="3"/>
  <c r="DF133" i="3" s="1"/>
  <c r="CY133" i="3"/>
  <c r="CZ133" i="3"/>
  <c r="DA133" i="3"/>
  <c r="DB133" i="3"/>
  <c r="DC133" i="3"/>
  <c r="DG133" i="3"/>
  <c r="DI133" i="3"/>
  <c r="A134" i="3"/>
  <c r="Y134" i="3"/>
  <c r="CX134" i="3" s="1"/>
  <c r="DF134" i="3" s="1"/>
  <c r="DJ134" i="3" s="1"/>
  <c r="CY134" i="3"/>
  <c r="CZ134" i="3"/>
  <c r="DA134" i="3"/>
  <c r="DB134" i="3"/>
  <c r="DC134" i="3"/>
  <c r="A135" i="3"/>
  <c r="Y135" i="3"/>
  <c r="CX135" i="3" s="1"/>
  <c r="CU135" i="3"/>
  <c r="CV135" i="3"/>
  <c r="CY135" i="3"/>
  <c r="CZ135" i="3"/>
  <c r="DA135" i="3"/>
  <c r="DB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W137" i="3" s="1"/>
  <c r="CX137" i="3"/>
  <c r="CY137" i="3"/>
  <c r="CZ137" i="3"/>
  <c r="DB137" i="3" s="1"/>
  <c r="DA137" i="3"/>
  <c r="DC137" i="3"/>
  <c r="DH137" i="3"/>
  <c r="DI137" i="3"/>
  <c r="A138" i="3"/>
  <c r="Y138" i="3"/>
  <c r="CX138" i="3" s="1"/>
  <c r="CY138" i="3"/>
  <c r="CZ138" i="3"/>
  <c r="DA138" i="3"/>
  <c r="DB138" i="3"/>
  <c r="DC138" i="3"/>
  <c r="A139" i="3"/>
  <c r="Y139" i="3"/>
  <c r="CV139" i="3" s="1"/>
  <c r="CU139" i="3"/>
  <c r="CX139" i="3"/>
  <c r="DG139" i="3" s="1"/>
  <c r="CY139" i="3"/>
  <c r="CZ139" i="3"/>
  <c r="DA139" i="3"/>
  <c r="DB139" i="3"/>
  <c r="DC139" i="3"/>
  <c r="DI139" i="3"/>
  <c r="DJ139" i="3" s="1"/>
  <c r="A140" i="3"/>
  <c r="Y140" i="3"/>
  <c r="CX140" i="3" s="1"/>
  <c r="DH140" i="3" s="1"/>
  <c r="CU140" i="3"/>
  <c r="CV140" i="3"/>
  <c r="CY140" i="3"/>
  <c r="CZ140" i="3"/>
  <c r="DB140" i="3" s="1"/>
  <c r="DA140" i="3"/>
  <c r="DC140" i="3"/>
  <c r="DF140" i="3"/>
  <c r="DG140" i="3"/>
  <c r="A141" i="3"/>
  <c r="Y141" i="3"/>
  <c r="CU141" i="3"/>
  <c r="CV141" i="3"/>
  <c r="CX141" i="3"/>
  <c r="DI141" i="3" s="1"/>
  <c r="CY141" i="3"/>
  <c r="CZ141" i="3"/>
  <c r="DB141" i="3" s="1"/>
  <c r="DA141" i="3"/>
  <c r="DC141" i="3"/>
  <c r="DH141" i="3"/>
  <c r="DJ141" i="3"/>
  <c r="A142" i="3"/>
  <c r="Y142" i="3"/>
  <c r="CX142" i="3"/>
  <c r="DG142" i="3" s="1"/>
  <c r="CY142" i="3"/>
  <c r="CZ142" i="3"/>
  <c r="DB142" i="3" s="1"/>
  <c r="DA142" i="3"/>
  <c r="DC142" i="3"/>
  <c r="DF142" i="3"/>
  <c r="DJ142" i="3" s="1"/>
  <c r="DH142" i="3"/>
  <c r="DI142" i="3"/>
  <c r="A143" i="3"/>
  <c r="Y143" i="3"/>
  <c r="CX143" i="3"/>
  <c r="DG143" i="3" s="1"/>
  <c r="CY143" i="3"/>
  <c r="CZ143" i="3"/>
  <c r="DA143" i="3"/>
  <c r="DB143" i="3"/>
  <c r="DC143" i="3"/>
  <c r="DF143" i="3"/>
  <c r="DJ143" i="3" s="1"/>
  <c r="DH143" i="3"/>
  <c r="DI143" i="3"/>
  <c r="A144" i="3"/>
  <c r="Y144" i="3"/>
  <c r="CX144" i="3" s="1"/>
  <c r="CY144" i="3"/>
  <c r="CZ144" i="3"/>
  <c r="DA144" i="3"/>
  <c r="DB144" i="3"/>
  <c r="DC144" i="3"/>
  <c r="A145" i="3"/>
  <c r="Y145" i="3"/>
  <c r="CX145" i="3" s="1"/>
  <c r="DF145" i="3" s="1"/>
  <c r="DJ145" i="3" s="1"/>
  <c r="CY145" i="3"/>
  <c r="CZ145" i="3"/>
  <c r="DA145" i="3"/>
  <c r="DB145" i="3"/>
  <c r="DC145" i="3"/>
  <c r="DG145" i="3"/>
  <c r="DH145" i="3"/>
  <c r="DI145" i="3"/>
  <c r="A146" i="3"/>
  <c r="Y146" i="3"/>
  <c r="CV146" i="3" s="1"/>
  <c r="CU146" i="3"/>
  <c r="CY146" i="3"/>
  <c r="CZ146" i="3"/>
  <c r="DA146" i="3"/>
  <c r="DB146" i="3"/>
  <c r="DC146" i="3"/>
  <c r="A147" i="3"/>
  <c r="Y147" i="3"/>
  <c r="CX147" i="3"/>
  <c r="DI147" i="3" s="1"/>
  <c r="CY147" i="3"/>
  <c r="CZ147" i="3"/>
  <c r="DA147" i="3"/>
  <c r="DB147" i="3"/>
  <c r="DC147" i="3"/>
  <c r="DH147" i="3"/>
  <c r="A148" i="3"/>
  <c r="Y148" i="3"/>
  <c r="CX148" i="3"/>
  <c r="DG148" i="3" s="1"/>
  <c r="CY148" i="3"/>
  <c r="CZ148" i="3"/>
  <c r="DB148" i="3" s="1"/>
  <c r="DA148" i="3"/>
  <c r="DC148" i="3"/>
  <c r="DF148" i="3"/>
  <c r="DJ148" i="3" s="1"/>
  <c r="DI148" i="3"/>
  <c r="A149" i="3"/>
  <c r="Y149" i="3"/>
  <c r="CX149" i="3"/>
  <c r="CY149" i="3"/>
  <c r="CZ149" i="3"/>
  <c r="DA149" i="3"/>
  <c r="DB149" i="3"/>
  <c r="DC149" i="3"/>
  <c r="DH149" i="3"/>
  <c r="DI149" i="3"/>
  <c r="A150" i="3"/>
  <c r="Y150" i="3"/>
  <c r="CX150" i="3" s="1"/>
  <c r="DG150" i="3" s="1"/>
  <c r="CY150" i="3"/>
  <c r="CZ150" i="3"/>
  <c r="DA150" i="3"/>
  <c r="DB150" i="3"/>
  <c r="DC150" i="3"/>
  <c r="A151" i="3"/>
  <c r="Y151" i="3"/>
  <c r="CX151" i="3" s="1"/>
  <c r="DF151" i="3" s="1"/>
  <c r="CY151" i="3"/>
  <c r="CZ151" i="3"/>
  <c r="DB151" i="3" s="1"/>
  <c r="DA151" i="3"/>
  <c r="DC151" i="3"/>
  <c r="A152" i="3"/>
  <c r="Y152" i="3"/>
  <c r="CW152" i="3" s="1"/>
  <c r="CX152" i="3"/>
  <c r="CY152" i="3"/>
  <c r="CZ152" i="3"/>
  <c r="DA152" i="3"/>
  <c r="DB152" i="3"/>
  <c r="DC152" i="3"/>
  <c r="DH152" i="3"/>
  <c r="A153" i="3"/>
  <c r="Y153" i="3"/>
  <c r="CY153" i="3"/>
  <c r="CZ153" i="3"/>
  <c r="DB153" i="3" s="1"/>
  <c r="DA153" i="3"/>
  <c r="DC153" i="3"/>
  <c r="A154" i="3"/>
  <c r="Y154" i="3"/>
  <c r="CX154" i="3" s="1"/>
  <c r="CY154" i="3"/>
  <c r="CZ154" i="3"/>
  <c r="DB154" i="3" s="1"/>
  <c r="DA154" i="3"/>
  <c r="DC154" i="3"/>
  <c r="DF154" i="3"/>
  <c r="DI154" i="3"/>
  <c r="DJ154" i="3" s="1"/>
  <c r="A155" i="3"/>
  <c r="Y155" i="3"/>
  <c r="CW155" i="3"/>
  <c r="CX155" i="3"/>
  <c r="CY155" i="3"/>
  <c r="CZ155" i="3"/>
  <c r="DA155" i="3"/>
  <c r="DB155" i="3"/>
  <c r="DC155" i="3"/>
  <c r="A156" i="3"/>
  <c r="Y156" i="3"/>
  <c r="CX156" i="3" s="1"/>
  <c r="CW156" i="3"/>
  <c r="CY156" i="3"/>
  <c r="CZ156" i="3"/>
  <c r="DB156" i="3" s="1"/>
  <c r="DA156" i="3"/>
  <c r="DC156" i="3"/>
  <c r="A157" i="3"/>
  <c r="Y157" i="3"/>
  <c r="CU157" i="3"/>
  <c r="CV157" i="3"/>
  <c r="CX157" i="3"/>
  <c r="DI157" i="3" s="1"/>
  <c r="CY157" i="3"/>
  <c r="CZ157" i="3"/>
  <c r="DB157" i="3" s="1"/>
  <c r="DA157" i="3"/>
  <c r="DC157" i="3"/>
  <c r="DF157" i="3"/>
  <c r="DH157" i="3"/>
  <c r="DJ157" i="3"/>
  <c r="A158" i="3"/>
  <c r="Y158" i="3"/>
  <c r="CX158" i="3" s="1"/>
  <c r="CY158" i="3"/>
  <c r="CZ158" i="3"/>
  <c r="DB158" i="3" s="1"/>
  <c r="DA158" i="3"/>
  <c r="DC158" i="3"/>
  <c r="DF158" i="3"/>
  <c r="DJ158" i="3" s="1"/>
  <c r="DI158" i="3"/>
  <c r="A159" i="3"/>
  <c r="Y159" i="3"/>
  <c r="CX159" i="3"/>
  <c r="CY159" i="3"/>
  <c r="CZ159" i="3"/>
  <c r="DA159" i="3"/>
  <c r="DB159" i="3"/>
  <c r="DC159" i="3"/>
  <c r="DH159" i="3"/>
  <c r="DI159" i="3"/>
  <c r="A160" i="3"/>
  <c r="Y160" i="3"/>
  <c r="CX160" i="3" s="1"/>
  <c r="CY160" i="3"/>
  <c r="CZ160" i="3"/>
  <c r="DA160" i="3"/>
  <c r="DB160" i="3"/>
  <c r="DC160" i="3"/>
  <c r="A161" i="3"/>
  <c r="Y161" i="3"/>
  <c r="CX161" i="3" s="1"/>
  <c r="CY161" i="3"/>
  <c r="CZ161" i="3"/>
  <c r="DB161" i="3" s="1"/>
  <c r="DA161" i="3"/>
  <c r="DC161" i="3"/>
  <c r="A162" i="3"/>
  <c r="Y162" i="3"/>
  <c r="CU162" i="3"/>
  <c r="CV162" i="3"/>
  <c r="CX162" i="3"/>
  <c r="CY162" i="3"/>
  <c r="CZ162" i="3"/>
  <c r="DA162" i="3"/>
  <c r="DB162" i="3"/>
  <c r="DC162" i="3"/>
  <c r="DH162" i="3"/>
  <c r="A163" i="3"/>
  <c r="Y163" i="3"/>
  <c r="CX163" i="3"/>
  <c r="DI163" i="3" s="1"/>
  <c r="CY163" i="3"/>
  <c r="CZ163" i="3"/>
  <c r="DB163" i="3" s="1"/>
  <c r="DA163" i="3"/>
  <c r="DC163" i="3"/>
  <c r="DF163" i="3"/>
  <c r="DJ163" i="3" s="1"/>
  <c r="DH163" i="3"/>
  <c r="A164" i="3"/>
  <c r="Y164" i="3"/>
  <c r="CX164" i="3" s="1"/>
  <c r="DH164" i="3" s="1"/>
  <c r="CY164" i="3"/>
  <c r="CZ164" i="3"/>
  <c r="DB164" i="3" s="1"/>
  <c r="DA164" i="3"/>
  <c r="DC164" i="3"/>
  <c r="A165" i="3"/>
  <c r="Y165" i="3"/>
  <c r="CX165" i="3"/>
  <c r="CY165" i="3"/>
  <c r="CZ165" i="3"/>
  <c r="DB165" i="3" s="1"/>
  <c r="DA165" i="3"/>
  <c r="DC165" i="3"/>
  <c r="DH165" i="3"/>
  <c r="DI165" i="3"/>
  <c r="A166" i="3"/>
  <c r="Y166" i="3"/>
  <c r="CX166" i="3" s="1"/>
  <c r="CY166" i="3"/>
  <c r="CZ166" i="3"/>
  <c r="DA166" i="3"/>
  <c r="DB166" i="3"/>
  <c r="DC166" i="3"/>
  <c r="A167" i="3"/>
  <c r="Y167" i="3"/>
  <c r="CV167" i="3" s="1"/>
  <c r="CU167" i="3"/>
  <c r="CY167" i="3"/>
  <c r="CZ167" i="3"/>
  <c r="DA167" i="3"/>
  <c r="DB167" i="3"/>
  <c r="DC167" i="3"/>
  <c r="A168" i="3"/>
  <c r="Y168" i="3"/>
  <c r="CX168" i="3" s="1"/>
  <c r="DH168" i="3" s="1"/>
  <c r="CU168" i="3"/>
  <c r="CV168" i="3"/>
  <c r="CY168" i="3"/>
  <c r="CZ168" i="3"/>
  <c r="DB168" i="3" s="1"/>
  <c r="DA168" i="3"/>
  <c r="DC168" i="3"/>
  <c r="DF168" i="3"/>
  <c r="DG168" i="3"/>
  <c r="DI168" i="3"/>
  <c r="DJ168" i="3" s="1"/>
  <c r="A169" i="3"/>
  <c r="Y169" i="3"/>
  <c r="CU169" i="3"/>
  <c r="CV169" i="3"/>
  <c r="CX169" i="3"/>
  <c r="DI169" i="3" s="1"/>
  <c r="CY169" i="3"/>
  <c r="CZ169" i="3"/>
  <c r="DB169" i="3" s="1"/>
  <c r="DA169" i="3"/>
  <c r="DC169" i="3"/>
  <c r="DG169" i="3"/>
  <c r="DH169" i="3"/>
  <c r="DJ169" i="3"/>
  <c r="A170" i="3"/>
  <c r="Y170" i="3"/>
  <c r="CX170" i="3" s="1"/>
  <c r="CY170" i="3"/>
  <c r="CZ170" i="3"/>
  <c r="DB170" i="3" s="1"/>
  <c r="DA170" i="3"/>
  <c r="DC170" i="3"/>
  <c r="DI170" i="3"/>
  <c r="A171" i="3"/>
  <c r="Y171" i="3"/>
  <c r="CX171" i="3"/>
  <c r="CY171" i="3"/>
  <c r="CZ171" i="3"/>
  <c r="DA171" i="3"/>
  <c r="DB171" i="3"/>
  <c r="DC171" i="3"/>
  <c r="A172" i="3"/>
  <c r="Y172" i="3"/>
  <c r="CX172" i="3" s="1"/>
  <c r="CY172" i="3"/>
  <c r="CZ172" i="3"/>
  <c r="DA172" i="3"/>
  <c r="DB172" i="3"/>
  <c r="DC172" i="3"/>
  <c r="A173" i="3"/>
  <c r="Y173" i="3"/>
  <c r="CV173" i="3" s="1"/>
  <c r="CU173" i="3"/>
  <c r="CX173" i="3"/>
  <c r="CY173" i="3"/>
  <c r="CZ173" i="3"/>
  <c r="DB173" i="3" s="1"/>
  <c r="DA173" i="3"/>
  <c r="DC173" i="3"/>
  <c r="DH173" i="3"/>
  <c r="DI173" i="3"/>
  <c r="DJ173" i="3" s="1"/>
  <c r="A174" i="3"/>
  <c r="Y174" i="3"/>
  <c r="CX174" i="3" s="1"/>
  <c r="CY174" i="3"/>
  <c r="CZ174" i="3"/>
  <c r="DA174" i="3"/>
  <c r="DB174" i="3"/>
  <c r="DC174" i="3"/>
  <c r="A175" i="3"/>
  <c r="Y175" i="3"/>
  <c r="CX175" i="3" s="1"/>
  <c r="CY175" i="3"/>
  <c r="CZ175" i="3"/>
  <c r="DB175" i="3" s="1"/>
  <c r="DA175" i="3"/>
  <c r="DC175" i="3"/>
  <c r="A176" i="3"/>
  <c r="Y176" i="3"/>
  <c r="CX176" i="3" s="1"/>
  <c r="DI176" i="3" s="1"/>
  <c r="CY176" i="3"/>
  <c r="CZ176" i="3"/>
  <c r="DB176" i="3" s="1"/>
  <c r="DA176" i="3"/>
  <c r="DC176" i="3"/>
  <c r="A177" i="3"/>
  <c r="Y177" i="3"/>
  <c r="CU177" i="3"/>
  <c r="CV177" i="3"/>
  <c r="CX177" i="3"/>
  <c r="DI177" i="3" s="1"/>
  <c r="CY177" i="3"/>
  <c r="CZ177" i="3"/>
  <c r="DB177" i="3" s="1"/>
  <c r="DA177" i="3"/>
  <c r="DC177" i="3"/>
  <c r="DF177" i="3"/>
  <c r="DH177" i="3"/>
  <c r="DJ177" i="3"/>
  <c r="A178" i="3"/>
  <c r="Y178" i="3"/>
  <c r="CX178" i="3" s="1"/>
  <c r="DH178" i="3" s="1"/>
  <c r="CY178" i="3"/>
  <c r="CZ178" i="3"/>
  <c r="DB178" i="3" s="1"/>
  <c r="DA178" i="3"/>
  <c r="DC178" i="3"/>
  <c r="A179" i="3"/>
  <c r="Y179" i="3"/>
  <c r="CW179" i="3"/>
  <c r="CX179" i="3"/>
  <c r="DF179" i="3" s="1"/>
  <c r="CY179" i="3"/>
  <c r="CZ179" i="3"/>
  <c r="DA179" i="3"/>
  <c r="DB179" i="3"/>
  <c r="DC179" i="3"/>
  <c r="DI179" i="3"/>
  <c r="A180" i="3"/>
  <c r="Y180" i="3"/>
  <c r="CX180" i="3" s="1"/>
  <c r="CW180" i="3"/>
  <c r="CY180" i="3"/>
  <c r="CZ180" i="3"/>
  <c r="DB180" i="3" s="1"/>
  <c r="DA180" i="3"/>
  <c r="DC180" i="3"/>
  <c r="DI180" i="3"/>
  <c r="A181" i="3"/>
  <c r="Y181" i="3"/>
  <c r="CW181" i="3"/>
  <c r="CX181" i="3"/>
  <c r="DF181" i="3" s="1"/>
  <c r="CY181" i="3"/>
  <c r="CZ181" i="3"/>
  <c r="DA181" i="3"/>
  <c r="DB181" i="3"/>
  <c r="DC181" i="3"/>
  <c r="DG181" i="3"/>
  <c r="DJ181" i="3" s="1"/>
  <c r="DH181" i="3"/>
  <c r="DI181" i="3"/>
  <c r="A182" i="3"/>
  <c r="Y182" i="3"/>
  <c r="CX182" i="3" s="1"/>
  <c r="DH182" i="3" s="1"/>
  <c r="CW182" i="3"/>
  <c r="CY182" i="3"/>
  <c r="CZ182" i="3"/>
  <c r="DB182" i="3" s="1"/>
  <c r="DA182" i="3"/>
  <c r="DC182" i="3"/>
  <c r="DF182" i="3"/>
  <c r="DI182" i="3"/>
  <c r="A183" i="3"/>
  <c r="Y183" i="3"/>
  <c r="CX183" i="3"/>
  <c r="CY183" i="3"/>
  <c r="CZ183" i="3"/>
  <c r="DB183" i="3" s="1"/>
  <c r="DA183" i="3"/>
  <c r="DC183" i="3"/>
  <c r="DH183" i="3"/>
  <c r="DI183" i="3"/>
  <c r="A184" i="3"/>
  <c r="Y184" i="3"/>
  <c r="CX184" i="3" s="1"/>
  <c r="CY184" i="3"/>
  <c r="CZ184" i="3"/>
  <c r="DA184" i="3"/>
  <c r="DB184" i="3"/>
  <c r="DC184" i="3"/>
  <c r="DG184" i="3"/>
  <c r="A185" i="3"/>
  <c r="Y185" i="3"/>
  <c r="CX185" i="3"/>
  <c r="DI185" i="3" s="1"/>
  <c r="CY185" i="3"/>
  <c r="CZ185" i="3"/>
  <c r="DB185" i="3" s="1"/>
  <c r="DA185" i="3"/>
  <c r="DC185" i="3"/>
  <c r="A186" i="3"/>
  <c r="Y186" i="3"/>
  <c r="CX186" i="3" s="1"/>
  <c r="DI186" i="3" s="1"/>
  <c r="CY186" i="3"/>
  <c r="CZ186" i="3"/>
  <c r="DB186" i="3" s="1"/>
  <c r="DA186" i="3"/>
  <c r="DC186" i="3"/>
  <c r="A187" i="3"/>
  <c r="Y187" i="3"/>
  <c r="CU187" i="3"/>
  <c r="CV187" i="3"/>
  <c r="CX187" i="3"/>
  <c r="DI187" i="3" s="1"/>
  <c r="CY187" i="3"/>
  <c r="CZ187" i="3"/>
  <c r="DB187" i="3" s="1"/>
  <c r="DA187" i="3"/>
  <c r="DC187" i="3"/>
  <c r="DF187" i="3"/>
  <c r="DH187" i="3"/>
  <c r="DJ187" i="3"/>
  <c r="A188" i="3"/>
  <c r="Y188" i="3"/>
  <c r="CX188" i="3" s="1"/>
  <c r="DH188" i="3" s="1"/>
  <c r="CY188" i="3"/>
  <c r="CZ188" i="3"/>
  <c r="DB188" i="3" s="1"/>
  <c r="DA188" i="3"/>
  <c r="DC188" i="3"/>
  <c r="DF188" i="3"/>
  <c r="DG188" i="3"/>
  <c r="DI188" i="3"/>
  <c r="DJ188" i="3" s="1"/>
  <c r="A189" i="3"/>
  <c r="Y189" i="3"/>
  <c r="CW189" i="3"/>
  <c r="CX189" i="3"/>
  <c r="DF189" i="3" s="1"/>
  <c r="CY189" i="3"/>
  <c r="CZ189" i="3"/>
  <c r="DA189" i="3"/>
  <c r="DB189" i="3"/>
  <c r="DC189" i="3"/>
  <c r="DG189" i="3"/>
  <c r="DI189" i="3"/>
  <c r="A190" i="3"/>
  <c r="Y190" i="3"/>
  <c r="CX190" i="3" s="1"/>
  <c r="CW190" i="3"/>
  <c r="CY190" i="3"/>
  <c r="CZ190" i="3"/>
  <c r="DB190" i="3" s="1"/>
  <c r="DA190" i="3"/>
  <c r="DC190" i="3"/>
  <c r="A191" i="3"/>
  <c r="Y191" i="3"/>
  <c r="CW191" i="3"/>
  <c r="CX191" i="3"/>
  <c r="DF191" i="3" s="1"/>
  <c r="CY191" i="3"/>
  <c r="CZ191" i="3"/>
  <c r="DA191" i="3"/>
  <c r="DB191" i="3"/>
  <c r="DC191" i="3"/>
  <c r="DG191" i="3"/>
  <c r="DJ191" i="3" s="1"/>
  <c r="DH191" i="3"/>
  <c r="DI191" i="3"/>
  <c r="A192" i="3"/>
  <c r="Y192" i="3"/>
  <c r="CX192" i="3" s="1"/>
  <c r="DH192" i="3" s="1"/>
  <c r="CW192" i="3"/>
  <c r="CY192" i="3"/>
  <c r="CZ192" i="3"/>
  <c r="DB192" i="3" s="1"/>
  <c r="DA192" i="3"/>
  <c r="DC192" i="3"/>
  <c r="DF192" i="3"/>
  <c r="DG192" i="3"/>
  <c r="DJ192" i="3" s="1"/>
  <c r="DI192" i="3"/>
  <c r="A193" i="3"/>
  <c r="Y193" i="3"/>
  <c r="CX193" i="3"/>
  <c r="DG193" i="3" s="1"/>
  <c r="CY193" i="3"/>
  <c r="CZ193" i="3"/>
  <c r="DA193" i="3"/>
  <c r="DB193" i="3"/>
  <c r="DC193" i="3"/>
  <c r="DI193" i="3"/>
  <c r="A194" i="3"/>
  <c r="Y194" i="3"/>
  <c r="CX194" i="3" s="1"/>
  <c r="CY194" i="3"/>
  <c r="CZ194" i="3"/>
  <c r="DA194" i="3"/>
  <c r="DB194" i="3"/>
  <c r="DC194" i="3"/>
  <c r="DG194" i="3"/>
  <c r="A195" i="3"/>
  <c r="Y195" i="3"/>
  <c r="CX195" i="3" s="1"/>
  <c r="CY195" i="3"/>
  <c r="CZ195" i="3"/>
  <c r="DB195" i="3" s="1"/>
  <c r="DA195" i="3"/>
  <c r="DC195" i="3"/>
  <c r="A196" i="3"/>
  <c r="Y196" i="3"/>
  <c r="CX196" i="3" s="1"/>
  <c r="DG196" i="3" s="1"/>
  <c r="CY196" i="3"/>
  <c r="CZ196" i="3"/>
  <c r="DB196" i="3" s="1"/>
  <c r="DA196" i="3"/>
  <c r="DC196" i="3"/>
  <c r="A197" i="3"/>
  <c r="Y197" i="3"/>
  <c r="CU197" i="3"/>
  <c r="CV197" i="3"/>
  <c r="CX197" i="3"/>
  <c r="CY197" i="3"/>
  <c r="CZ197" i="3"/>
  <c r="DA197" i="3"/>
  <c r="DB197" i="3"/>
  <c r="DC197" i="3"/>
  <c r="A198" i="3"/>
  <c r="Y198" i="3"/>
  <c r="CX198" i="3" s="1"/>
  <c r="CU198" i="3"/>
  <c r="CV198" i="3"/>
  <c r="CY198" i="3"/>
  <c r="CZ198" i="3"/>
  <c r="DA198" i="3"/>
  <c r="DB198" i="3"/>
  <c r="DC198" i="3"/>
  <c r="DG198" i="3"/>
  <c r="DI198" i="3"/>
  <c r="DJ198" i="3" s="1"/>
  <c r="A199" i="3"/>
  <c r="Y199" i="3"/>
  <c r="CV199" i="3" s="1"/>
  <c r="CU199" i="3"/>
  <c r="CY199" i="3"/>
  <c r="CZ199" i="3"/>
  <c r="DA199" i="3"/>
  <c r="DB199" i="3"/>
  <c r="DC199" i="3"/>
  <c r="A200" i="3"/>
  <c r="Y200" i="3"/>
  <c r="CX200" i="3"/>
  <c r="DF200" i="3" s="1"/>
  <c r="CY200" i="3"/>
  <c r="CZ200" i="3"/>
  <c r="DA200" i="3"/>
  <c r="DB200" i="3"/>
  <c r="DC200" i="3"/>
  <c r="DG200" i="3"/>
  <c r="DI200" i="3"/>
  <c r="DJ200" i="3" s="1"/>
  <c r="A201" i="3"/>
  <c r="Y201" i="3"/>
  <c r="CX201" i="3" s="1"/>
  <c r="DH201" i="3" s="1"/>
  <c r="CY201" i="3"/>
  <c r="CZ201" i="3"/>
  <c r="DB201" i="3" s="1"/>
  <c r="DA201" i="3"/>
  <c r="DC201" i="3"/>
  <c r="DI201" i="3"/>
  <c r="A202" i="3"/>
  <c r="Y202" i="3"/>
  <c r="CW202" i="3"/>
  <c r="CX202" i="3"/>
  <c r="DF202" i="3" s="1"/>
  <c r="CY202" i="3"/>
  <c r="CZ202" i="3"/>
  <c r="DA202" i="3"/>
  <c r="DB202" i="3"/>
  <c r="DC202" i="3"/>
  <c r="DG202" i="3"/>
  <c r="DH202" i="3"/>
  <c r="DI202" i="3"/>
  <c r="A203" i="3"/>
  <c r="Y203" i="3"/>
  <c r="CX203" i="3"/>
  <c r="DI203" i="3" s="1"/>
  <c r="CY203" i="3"/>
  <c r="CZ203" i="3"/>
  <c r="DA203" i="3"/>
  <c r="DB203" i="3"/>
  <c r="DC203" i="3"/>
  <c r="DH203" i="3"/>
  <c r="A204" i="3"/>
  <c r="Y204" i="3"/>
  <c r="CX204" i="3" s="1"/>
  <c r="DH204" i="3" s="1"/>
  <c r="CY204" i="3"/>
  <c r="CZ204" i="3"/>
  <c r="DB204" i="3" s="1"/>
  <c r="DA204" i="3"/>
  <c r="DC204" i="3"/>
  <c r="DF204" i="3"/>
  <c r="DJ204" i="3" s="1"/>
  <c r="DG204" i="3"/>
  <c r="A205" i="3"/>
  <c r="Y205" i="3"/>
  <c r="CX205" i="3"/>
  <c r="DG205" i="3" s="1"/>
  <c r="CY205" i="3"/>
  <c r="CZ205" i="3"/>
  <c r="DB205" i="3" s="1"/>
  <c r="DA205" i="3"/>
  <c r="DC205" i="3"/>
  <c r="DF205" i="3"/>
  <c r="DJ205" i="3" s="1"/>
  <c r="DI205" i="3"/>
  <c r="A206" i="3"/>
  <c r="Y206" i="3"/>
  <c r="CX206" i="3" s="1"/>
  <c r="CY206" i="3"/>
  <c r="CZ206" i="3"/>
  <c r="DA206" i="3"/>
  <c r="DB206" i="3"/>
  <c r="DC206" i="3"/>
  <c r="A207" i="3"/>
  <c r="Y207" i="3"/>
  <c r="CX207" i="3" s="1"/>
  <c r="CY207" i="3"/>
  <c r="CZ207" i="3"/>
  <c r="DB207" i="3" s="1"/>
  <c r="DA207" i="3"/>
  <c r="DC207" i="3"/>
  <c r="A208" i="3"/>
  <c r="Y208" i="3"/>
  <c r="CX208" i="3" s="1"/>
  <c r="DH208" i="3" s="1"/>
  <c r="CY208" i="3"/>
  <c r="CZ208" i="3"/>
  <c r="DB208" i="3" s="1"/>
  <c r="DA208" i="3"/>
  <c r="DC208" i="3"/>
  <c r="A209" i="3"/>
  <c r="Y209" i="3"/>
  <c r="CX209" i="3"/>
  <c r="DG209" i="3" s="1"/>
  <c r="CY209" i="3"/>
  <c r="CZ209" i="3"/>
  <c r="DA209" i="3"/>
  <c r="DB209" i="3"/>
  <c r="DC209" i="3"/>
  <c r="DF209" i="3"/>
  <c r="DI209" i="3"/>
  <c r="DJ209" i="3"/>
  <c r="A210" i="3"/>
  <c r="Y210" i="3"/>
  <c r="CX210" i="3" s="1"/>
  <c r="DH210" i="3" s="1"/>
  <c r="CU210" i="3"/>
  <c r="CV210" i="3"/>
  <c r="CY210" i="3"/>
  <c r="CZ210" i="3"/>
  <c r="DB210" i="3" s="1"/>
  <c r="DA210" i="3"/>
  <c r="DC210" i="3"/>
  <c r="DG210" i="3"/>
  <c r="DI210" i="3"/>
  <c r="DJ210" i="3"/>
  <c r="A211" i="3"/>
  <c r="Y211" i="3"/>
  <c r="CX211" i="3" s="1"/>
  <c r="CU211" i="3"/>
  <c r="CV211" i="3"/>
  <c r="CY211" i="3"/>
  <c r="CZ211" i="3"/>
  <c r="DB211" i="3" s="1"/>
  <c r="DA211" i="3"/>
  <c r="DC211" i="3"/>
  <c r="A212" i="3"/>
  <c r="Y212" i="3"/>
  <c r="CV212" i="3" s="1"/>
  <c r="CU212" i="3"/>
  <c r="CY212" i="3"/>
  <c r="CZ212" i="3"/>
  <c r="DA212" i="3"/>
  <c r="DB212" i="3"/>
  <c r="DC212" i="3"/>
  <c r="A213" i="3"/>
  <c r="Y213" i="3"/>
  <c r="CX213" i="3"/>
  <c r="DG213" i="3" s="1"/>
  <c r="CY213" i="3"/>
  <c r="CZ213" i="3"/>
  <c r="DB213" i="3" s="1"/>
  <c r="DA213" i="3"/>
  <c r="DC213" i="3"/>
  <c r="DH213" i="3"/>
  <c r="DI213" i="3"/>
  <c r="DJ213" i="3" s="1"/>
  <c r="A214" i="3"/>
  <c r="Y214" i="3"/>
  <c r="CX214" i="3" s="1"/>
  <c r="CW214" i="3"/>
  <c r="CY214" i="3"/>
  <c r="CZ214" i="3"/>
  <c r="DB214" i="3" s="1"/>
  <c r="DA214" i="3"/>
  <c r="DC214" i="3"/>
  <c r="A215" i="3"/>
  <c r="Y215" i="3"/>
  <c r="CW215" i="3" s="1"/>
  <c r="CY215" i="3"/>
  <c r="CZ215" i="3"/>
  <c r="DA215" i="3"/>
  <c r="DB215" i="3"/>
  <c r="DC215" i="3"/>
  <c r="A216" i="3"/>
  <c r="Y216" i="3"/>
  <c r="CX216" i="3"/>
  <c r="DF216" i="3" s="1"/>
  <c r="DJ216" i="3" s="1"/>
  <c r="CY216" i="3"/>
  <c r="CZ216" i="3"/>
  <c r="DA216" i="3"/>
  <c r="DB216" i="3"/>
  <c r="DC216" i="3"/>
  <c r="DH216" i="3"/>
  <c r="A217" i="3"/>
  <c r="Y217" i="3"/>
  <c r="CX217" i="3" s="1"/>
  <c r="CY217" i="3"/>
  <c r="CZ217" i="3"/>
  <c r="DB217" i="3" s="1"/>
  <c r="DA217" i="3"/>
  <c r="DC217" i="3"/>
  <c r="A218" i="3"/>
  <c r="Y218" i="3"/>
  <c r="CX218" i="3" s="1"/>
  <c r="CY218" i="3"/>
  <c r="CZ218" i="3"/>
  <c r="DB218" i="3" s="1"/>
  <c r="DA218" i="3"/>
  <c r="DC218" i="3"/>
  <c r="A219" i="3"/>
  <c r="Y219" i="3"/>
  <c r="CX219" i="3"/>
  <c r="DG219" i="3" s="1"/>
  <c r="CY219" i="3"/>
  <c r="CZ219" i="3"/>
  <c r="DB219" i="3" s="1"/>
  <c r="DA219" i="3"/>
  <c r="DC219" i="3"/>
  <c r="DH219" i="3"/>
  <c r="DI219" i="3"/>
  <c r="A220" i="3"/>
  <c r="Y220" i="3"/>
  <c r="CX220" i="3"/>
  <c r="DF220" i="3" s="1"/>
  <c r="DJ220" i="3" s="1"/>
  <c r="CY220" i="3"/>
  <c r="CZ220" i="3"/>
  <c r="DA220" i="3"/>
  <c r="DB220" i="3"/>
  <c r="DC220" i="3"/>
  <c r="DH220" i="3"/>
  <c r="A221" i="3"/>
  <c r="Y221" i="3"/>
  <c r="CX221" i="3" s="1"/>
  <c r="CY221" i="3"/>
  <c r="CZ221" i="3"/>
  <c r="DB221" i="3" s="1"/>
  <c r="DA221" i="3"/>
  <c r="DC221" i="3"/>
  <c r="A222" i="3"/>
  <c r="Y222" i="3"/>
  <c r="CX222" i="3"/>
  <c r="DG222" i="3" s="1"/>
  <c r="CY222" i="3"/>
  <c r="CZ222" i="3"/>
  <c r="DB222" i="3" s="1"/>
  <c r="DA222" i="3"/>
  <c r="DC222" i="3"/>
  <c r="DF222" i="3"/>
  <c r="DH222" i="3"/>
  <c r="DI222" i="3"/>
  <c r="DJ222" i="3"/>
  <c r="A223" i="3"/>
  <c r="Y223" i="3"/>
  <c r="CX223" i="3" s="1"/>
  <c r="CU223" i="3"/>
  <c r="CV223" i="3"/>
  <c r="CY223" i="3"/>
  <c r="CZ223" i="3"/>
  <c r="DB223" i="3" s="1"/>
  <c r="DA223" i="3"/>
  <c r="DC223" i="3"/>
  <c r="A224" i="3"/>
  <c r="Y224" i="3"/>
  <c r="CV224" i="3" s="1"/>
  <c r="CU224" i="3"/>
  <c r="CX224" i="3"/>
  <c r="DF224" i="3" s="1"/>
  <c r="CY224" i="3"/>
  <c r="CZ224" i="3"/>
  <c r="DA224" i="3"/>
  <c r="DB224" i="3"/>
  <c r="DC224" i="3"/>
  <c r="DH224" i="3"/>
  <c r="A225" i="3"/>
  <c r="Y225" i="3"/>
  <c r="CV225" i="3" s="1"/>
  <c r="CU225" i="3"/>
  <c r="CY225" i="3"/>
  <c r="CZ225" i="3"/>
  <c r="DA225" i="3"/>
  <c r="DB225" i="3"/>
  <c r="DC225" i="3"/>
  <c r="A226" i="3"/>
  <c r="Y226" i="3"/>
  <c r="CV226" i="3" s="1"/>
  <c r="CU226" i="3"/>
  <c r="CY226" i="3"/>
  <c r="CZ226" i="3"/>
  <c r="DB226" i="3" s="1"/>
  <c r="DA226" i="3"/>
  <c r="DC226" i="3"/>
  <c r="A227" i="3"/>
  <c r="Y227" i="3"/>
  <c r="CU227" i="3"/>
  <c r="CV227" i="3"/>
  <c r="CX227" i="3"/>
  <c r="DI227" i="3" s="1"/>
  <c r="DJ227" i="3" s="1"/>
  <c r="CY227" i="3"/>
  <c r="CZ227" i="3"/>
  <c r="DB227" i="3" s="1"/>
  <c r="DA227" i="3"/>
  <c r="DC227" i="3"/>
  <c r="DF227" i="3"/>
  <c r="DG227" i="3"/>
  <c r="DH227" i="3"/>
  <c r="A228" i="3"/>
  <c r="Y228" i="3"/>
  <c r="CU228" i="3"/>
  <c r="CV228" i="3"/>
  <c r="CX228" i="3"/>
  <c r="DF228" i="3" s="1"/>
  <c r="CY228" i="3"/>
  <c r="CZ228" i="3"/>
  <c r="DA228" i="3"/>
  <c r="DB228" i="3"/>
  <c r="DC228" i="3"/>
  <c r="DH228" i="3"/>
  <c r="A229" i="3"/>
  <c r="Y229" i="3"/>
  <c r="CV229" i="3" s="1"/>
  <c r="CU229" i="3"/>
  <c r="CX229" i="3"/>
  <c r="DG229" i="3" s="1"/>
  <c r="CY229" i="3"/>
  <c r="CZ229" i="3"/>
  <c r="DB229" i="3" s="1"/>
  <c r="DA229" i="3"/>
  <c r="DC229" i="3"/>
  <c r="DH229" i="3"/>
  <c r="DI229" i="3"/>
  <c r="DJ229" i="3" s="1"/>
  <c r="A230" i="3"/>
  <c r="Y230" i="3"/>
  <c r="CV230" i="3" s="1"/>
  <c r="CU230" i="3"/>
  <c r="CX230" i="3"/>
  <c r="DG230" i="3" s="1"/>
  <c r="CY230" i="3"/>
  <c r="CZ230" i="3"/>
  <c r="DB230" i="3" s="1"/>
  <c r="DA230" i="3"/>
  <c r="DC230" i="3"/>
  <c r="DF230" i="3"/>
  <c r="DH230" i="3"/>
  <c r="DI230" i="3"/>
  <c r="DJ230" i="3"/>
  <c r="A231" i="3"/>
  <c r="Y231" i="3"/>
  <c r="CX231" i="3" s="1"/>
  <c r="CU231" i="3"/>
  <c r="CV231" i="3"/>
  <c r="CY231" i="3"/>
  <c r="CZ231" i="3"/>
  <c r="DB231" i="3" s="1"/>
  <c r="DA231" i="3"/>
  <c r="DC231" i="3"/>
  <c r="A232" i="3"/>
  <c r="Y232" i="3"/>
  <c r="CV232" i="3" s="1"/>
  <c r="CU232" i="3"/>
  <c r="CX232" i="3"/>
  <c r="DF232" i="3" s="1"/>
  <c r="CY232" i="3"/>
  <c r="CZ232" i="3"/>
  <c r="DA232" i="3"/>
  <c r="DB232" i="3"/>
  <c r="DC232" i="3"/>
  <c r="DH232" i="3"/>
  <c r="A233" i="3"/>
  <c r="Y233" i="3"/>
  <c r="CU233" i="3"/>
  <c r="CY233" i="3"/>
  <c r="CZ233" i="3"/>
  <c r="DA233" i="3"/>
  <c r="DB233" i="3"/>
  <c r="DC233" i="3"/>
  <c r="A234" i="3"/>
  <c r="Y234" i="3"/>
  <c r="CV234" i="3" s="1"/>
  <c r="CU234" i="3"/>
  <c r="CY234" i="3"/>
  <c r="CZ234" i="3"/>
  <c r="DB234" i="3" s="1"/>
  <c r="DA234" i="3"/>
  <c r="DC234" i="3"/>
  <c r="A235" i="3"/>
  <c r="Y235" i="3"/>
  <c r="CU235" i="3"/>
  <c r="CV235" i="3"/>
  <c r="CX235" i="3"/>
  <c r="DI235" i="3" s="1"/>
  <c r="DJ235" i="3" s="1"/>
  <c r="CY235" i="3"/>
  <c r="CZ235" i="3"/>
  <c r="DB235" i="3" s="1"/>
  <c r="DA235" i="3"/>
  <c r="DC235" i="3"/>
  <c r="DF235" i="3"/>
  <c r="DG235" i="3"/>
  <c r="DH235" i="3"/>
  <c r="A236" i="3"/>
  <c r="Y236" i="3"/>
  <c r="CU236" i="3"/>
  <c r="CV236" i="3"/>
  <c r="CX236" i="3"/>
  <c r="CY236" i="3"/>
  <c r="CZ236" i="3"/>
  <c r="DA236" i="3"/>
  <c r="DB236" i="3"/>
  <c r="DC236" i="3"/>
  <c r="DH236" i="3"/>
  <c r="A237" i="3"/>
  <c r="Y237" i="3"/>
  <c r="CV237" i="3" s="1"/>
  <c r="CU237" i="3"/>
  <c r="CX237" i="3"/>
  <c r="DG237" i="3" s="1"/>
  <c r="CY237" i="3"/>
  <c r="CZ237" i="3"/>
  <c r="DB237" i="3" s="1"/>
  <c r="DA237" i="3"/>
  <c r="DC237" i="3"/>
  <c r="DH237" i="3"/>
  <c r="DI237" i="3"/>
  <c r="DJ237" i="3" s="1"/>
  <c r="A238" i="3"/>
  <c r="Y238" i="3"/>
  <c r="CV238" i="3" s="1"/>
  <c r="CU238" i="3"/>
  <c r="CX238" i="3"/>
  <c r="DG238" i="3" s="1"/>
  <c r="CY238" i="3"/>
  <c r="CZ238" i="3"/>
  <c r="DB238" i="3" s="1"/>
  <c r="DA238" i="3"/>
  <c r="DC238" i="3"/>
  <c r="DF238" i="3"/>
  <c r="DH238" i="3"/>
  <c r="DI238" i="3"/>
  <c r="DJ238" i="3"/>
  <c r="A239" i="3"/>
  <c r="Y239" i="3"/>
  <c r="CX239" i="3" s="1"/>
  <c r="CU239" i="3"/>
  <c r="CV239" i="3"/>
  <c r="CY239" i="3"/>
  <c r="CZ239" i="3"/>
  <c r="DB239" i="3" s="1"/>
  <c r="DA239" i="3"/>
  <c r="DC239" i="3"/>
  <c r="A240" i="3"/>
  <c r="Y240" i="3"/>
  <c r="CV240" i="3" s="1"/>
  <c r="CU240" i="3"/>
  <c r="CX240" i="3"/>
  <c r="DF240" i="3" s="1"/>
  <c r="CY240" i="3"/>
  <c r="CZ240" i="3"/>
  <c r="DA240" i="3"/>
  <c r="DB240" i="3"/>
  <c r="DC240" i="3"/>
  <c r="DH240" i="3"/>
  <c r="A241" i="3"/>
  <c r="Y241" i="3"/>
  <c r="CU241" i="3"/>
  <c r="CY241" i="3"/>
  <c r="CZ241" i="3"/>
  <c r="DA241" i="3"/>
  <c r="DB241" i="3"/>
  <c r="DC241" i="3"/>
  <c r="A242" i="3"/>
  <c r="Y242" i="3"/>
  <c r="CU242" i="3"/>
  <c r="CY242" i="3"/>
  <c r="CZ242" i="3"/>
  <c r="DB242" i="3" s="1"/>
  <c r="DA242" i="3"/>
  <c r="DC242" i="3"/>
  <c r="A243" i="3"/>
  <c r="Y243" i="3"/>
  <c r="CU243" i="3"/>
  <c r="CV243" i="3"/>
  <c r="CX243" i="3"/>
  <c r="DI243" i="3" s="1"/>
  <c r="DJ243" i="3" s="1"/>
  <c r="CY243" i="3"/>
  <c r="CZ243" i="3"/>
  <c r="DB243" i="3" s="1"/>
  <c r="DA243" i="3"/>
  <c r="DC243" i="3"/>
  <c r="DF243" i="3"/>
  <c r="DG243" i="3"/>
  <c r="DH243" i="3"/>
  <c r="A244" i="3"/>
  <c r="Y244" i="3"/>
  <c r="CU244" i="3"/>
  <c r="CV244" i="3"/>
  <c r="CX244" i="3"/>
  <c r="DG244" i="3" s="1"/>
  <c r="CY244" i="3"/>
  <c r="CZ244" i="3"/>
  <c r="DA244" i="3"/>
  <c r="DB244" i="3"/>
  <c r="DC244" i="3"/>
  <c r="A245" i="3"/>
  <c r="Y245" i="3"/>
  <c r="CV245" i="3" s="1"/>
  <c r="CU245" i="3"/>
  <c r="CY245" i="3"/>
  <c r="CZ245" i="3"/>
  <c r="DB245" i="3" s="1"/>
  <c r="DA245" i="3"/>
  <c r="DC245" i="3"/>
  <c r="A246" i="3"/>
  <c r="Y246" i="3"/>
  <c r="CV246" i="3" s="1"/>
  <c r="CU246" i="3"/>
  <c r="CX246" i="3"/>
  <c r="DG246" i="3" s="1"/>
  <c r="CY246" i="3"/>
  <c r="CZ246" i="3"/>
  <c r="DB246" i="3" s="1"/>
  <c r="DA246" i="3"/>
  <c r="DC246" i="3"/>
  <c r="DF246" i="3"/>
  <c r="DH246" i="3"/>
  <c r="DI246" i="3"/>
  <c r="DJ246" i="3"/>
  <c r="A247" i="3"/>
  <c r="Y247" i="3"/>
  <c r="CX247" i="3" s="1"/>
  <c r="CU247" i="3"/>
  <c r="CV247" i="3"/>
  <c r="CY247" i="3"/>
  <c r="CZ247" i="3"/>
  <c r="DB247" i="3" s="1"/>
  <c r="DA247" i="3"/>
  <c r="DC247" i="3"/>
  <c r="DG247" i="3"/>
  <c r="A248" i="3"/>
  <c r="Y248" i="3"/>
  <c r="CV248" i="3" s="1"/>
  <c r="CU248" i="3"/>
  <c r="CX248" i="3"/>
  <c r="CY248" i="3"/>
  <c r="CZ248" i="3"/>
  <c r="DA248" i="3"/>
  <c r="DB248" i="3"/>
  <c r="DC248" i="3"/>
  <c r="DH248" i="3"/>
  <c r="A249" i="3"/>
  <c r="Y249" i="3"/>
  <c r="CU249" i="3"/>
  <c r="CY249" i="3"/>
  <c r="CZ249" i="3"/>
  <c r="DA249" i="3"/>
  <c r="DB249" i="3"/>
  <c r="DC249" i="3"/>
  <c r="A250" i="3"/>
  <c r="Y250" i="3"/>
  <c r="CU250" i="3"/>
  <c r="CY250" i="3"/>
  <c r="CZ250" i="3"/>
  <c r="DB250" i="3" s="1"/>
  <c r="DA250" i="3"/>
  <c r="DC250" i="3"/>
  <c r="A251" i="3"/>
  <c r="Y251" i="3"/>
  <c r="CU251" i="3"/>
  <c r="CV251" i="3"/>
  <c r="CX251" i="3"/>
  <c r="DI251" i="3" s="1"/>
  <c r="DJ251" i="3" s="1"/>
  <c r="CY251" i="3"/>
  <c r="CZ251" i="3"/>
  <c r="DB251" i="3" s="1"/>
  <c r="DA251" i="3"/>
  <c r="DC251" i="3"/>
  <c r="DF251" i="3"/>
  <c r="DG251" i="3"/>
  <c r="DH251" i="3"/>
  <c r="A252" i="3"/>
  <c r="Y252" i="3"/>
  <c r="CU252" i="3"/>
  <c r="CV252" i="3"/>
  <c r="CX252" i="3"/>
  <c r="DF252" i="3" s="1"/>
  <c r="CY252" i="3"/>
  <c r="CZ252" i="3"/>
  <c r="DA252" i="3"/>
  <c r="DB252" i="3"/>
  <c r="DC252" i="3"/>
  <c r="DI252" i="3"/>
  <c r="DJ252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F22" i="1"/>
  <c r="U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O26" i="1"/>
  <c r="P26" i="1"/>
  <c r="S26" i="1"/>
  <c r="W26" i="1"/>
  <c r="X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Q26" i="1"/>
  <c r="AT26" i="1"/>
  <c r="AU26" i="1"/>
  <c r="AY26" i="1"/>
  <c r="BB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H26" i="1"/>
  <c r="DN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I26" i="1"/>
  <c r="EM26" i="1"/>
  <c r="EN26" i="1"/>
  <c r="EQ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B26" i="1" s="1"/>
  <c r="C28" i="1"/>
  <c r="C26" i="1" s="1"/>
  <c r="D28" i="1"/>
  <c r="F28" i="1"/>
  <c r="F26" i="1" s="1"/>
  <c r="G28" i="1"/>
  <c r="G26" i="1" s="1"/>
  <c r="O28" i="1"/>
  <c r="P28" i="1"/>
  <c r="F31" i="1" s="1"/>
  <c r="Q28" i="1"/>
  <c r="Q26" i="1" s="1"/>
  <c r="R28" i="1"/>
  <c r="R26" i="1" s="1"/>
  <c r="S28" i="1"/>
  <c r="F43" i="1" s="1"/>
  <c r="T28" i="1"/>
  <c r="T26" i="1" s="1"/>
  <c r="U28" i="1"/>
  <c r="U26" i="1" s="1"/>
  <c r="V28" i="1"/>
  <c r="F51" i="1" s="1"/>
  <c r="W28" i="1"/>
  <c r="X28" i="1"/>
  <c r="Y28" i="1"/>
  <c r="Y126" i="1" s="1"/>
  <c r="Y22" i="1" s="1"/>
  <c r="AO28" i="1"/>
  <c r="AO26" i="1" s="1"/>
  <c r="AP28" i="1"/>
  <c r="AP26" i="1" s="1"/>
  <c r="AQ28" i="1"/>
  <c r="AR28" i="1"/>
  <c r="AR26" i="1" s="1"/>
  <c r="AS28" i="1"/>
  <c r="AS26" i="1" s="1"/>
  <c r="AT28" i="1"/>
  <c r="AU28" i="1"/>
  <c r="F47" i="1" s="1"/>
  <c r="AV28" i="1"/>
  <c r="AV26" i="1" s="1"/>
  <c r="AW28" i="1"/>
  <c r="AW126" i="1" s="1"/>
  <c r="AX28" i="1"/>
  <c r="AY28" i="1"/>
  <c r="AZ28" i="1"/>
  <c r="AZ26" i="1" s="1"/>
  <c r="BA28" i="1"/>
  <c r="BA26" i="1" s="1"/>
  <c r="BB28" i="1"/>
  <c r="BC28" i="1"/>
  <c r="BD28" i="1"/>
  <c r="BD26" i="1" s="1"/>
  <c r="DG28" i="1"/>
  <c r="DG126" i="1" s="1"/>
  <c r="DH28" i="1"/>
  <c r="P31" i="1" s="1"/>
  <c r="DI28" i="1"/>
  <c r="DI26" i="1" s="1"/>
  <c r="DJ28" i="1"/>
  <c r="DJ26" i="1" s="1"/>
  <c r="DK28" i="1"/>
  <c r="P43" i="1" s="1"/>
  <c r="DL28" i="1"/>
  <c r="DL26" i="1" s="1"/>
  <c r="DM28" i="1"/>
  <c r="DM26" i="1" s="1"/>
  <c r="DN28" i="1"/>
  <c r="P51" i="1" s="1"/>
  <c r="DO28" i="1"/>
  <c r="DO26" i="1" s="1"/>
  <c r="DP28" i="1"/>
  <c r="DP26" i="1" s="1"/>
  <c r="DQ28" i="1"/>
  <c r="DQ26" i="1" s="1"/>
  <c r="EG28" i="1"/>
  <c r="EG26" i="1" s="1"/>
  <c r="EH28" i="1"/>
  <c r="EI28" i="1"/>
  <c r="EJ28" i="1"/>
  <c r="EJ26" i="1" s="1"/>
  <c r="EK28" i="1"/>
  <c r="EK126" i="1" s="1"/>
  <c r="EL28" i="1"/>
  <c r="P46" i="1" s="1"/>
  <c r="EM28" i="1"/>
  <c r="P47" i="1" s="1"/>
  <c r="EN28" i="1"/>
  <c r="EO28" i="1"/>
  <c r="EO26" i="1" s="1"/>
  <c r="EP28" i="1"/>
  <c r="EQ28" i="1"/>
  <c r="ER28" i="1"/>
  <c r="ER26" i="1" s="1"/>
  <c r="ES28" i="1"/>
  <c r="ES26" i="1" s="1"/>
  <c r="ET28" i="1"/>
  <c r="P41" i="1" s="1"/>
  <c r="EU28" i="1"/>
  <c r="EV28" i="1"/>
  <c r="F30" i="1"/>
  <c r="P30" i="1"/>
  <c r="P32" i="1"/>
  <c r="F33" i="1"/>
  <c r="P33" i="1"/>
  <c r="P34" i="1"/>
  <c r="F36" i="1"/>
  <c r="P36" i="1"/>
  <c r="F37" i="1"/>
  <c r="F38" i="1"/>
  <c r="P38" i="1"/>
  <c r="P39" i="1"/>
  <c r="F40" i="1"/>
  <c r="P40" i="1"/>
  <c r="F41" i="1"/>
  <c r="P42" i="1"/>
  <c r="F44" i="1"/>
  <c r="P44" i="1"/>
  <c r="F46" i="1"/>
  <c r="P48" i="1"/>
  <c r="F49" i="1"/>
  <c r="P49" i="1"/>
  <c r="F50" i="1"/>
  <c r="P50" i="1"/>
  <c r="F52" i="1"/>
  <c r="P53" i="1"/>
  <c r="F54" i="1"/>
  <c r="P54" i="1"/>
  <c r="P55" i="1"/>
  <c r="F56" i="1"/>
  <c r="P56" i="1"/>
  <c r="D58" i="1"/>
  <c r="E60" i="1"/>
  <c r="O60" i="1"/>
  <c r="R60" i="1"/>
  <c r="W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P60" i="1"/>
  <c r="AT60" i="1"/>
  <c r="AV60" i="1"/>
  <c r="BB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K60" i="1"/>
  <c r="DN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I60" i="1"/>
  <c r="EL60" i="1"/>
  <c r="EP60" i="1"/>
  <c r="EQ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B62" i="1"/>
  <c r="B60" i="1" s="1"/>
  <c r="C62" i="1"/>
  <c r="C60" i="1" s="1"/>
  <c r="D62" i="1"/>
  <c r="D60" i="1" s="1"/>
  <c r="F62" i="1"/>
  <c r="F60" i="1" s="1"/>
  <c r="G62" i="1"/>
  <c r="G60" i="1" s="1"/>
  <c r="O62" i="1"/>
  <c r="P62" i="1"/>
  <c r="F65" i="1" s="1"/>
  <c r="Q62" i="1"/>
  <c r="Q60" i="1" s="1"/>
  <c r="R62" i="1"/>
  <c r="S62" i="1"/>
  <c r="F77" i="1" s="1"/>
  <c r="T62" i="1"/>
  <c r="T60" i="1" s="1"/>
  <c r="U62" i="1"/>
  <c r="U60" i="1" s="1"/>
  <c r="V62" i="1"/>
  <c r="F85" i="1" s="1"/>
  <c r="W62" i="1"/>
  <c r="X62" i="1"/>
  <c r="F88" i="1" s="1"/>
  <c r="Y62" i="1"/>
  <c r="AO62" i="1"/>
  <c r="AO60" i="1" s="1"/>
  <c r="AP62" i="1"/>
  <c r="F71" i="1" s="1"/>
  <c r="AQ62" i="1"/>
  <c r="F72" i="1" s="1"/>
  <c r="AR62" i="1"/>
  <c r="AR60" i="1" s="1"/>
  <c r="AS62" i="1"/>
  <c r="AS60" i="1" s="1"/>
  <c r="AT62" i="1"/>
  <c r="AU62" i="1"/>
  <c r="F81" i="1" s="1"/>
  <c r="AV62" i="1"/>
  <c r="AW62" i="1"/>
  <c r="AW60" i="1" s="1"/>
  <c r="AX62" i="1"/>
  <c r="F69" i="1" s="1"/>
  <c r="AY62" i="1"/>
  <c r="F70" i="1" s="1"/>
  <c r="AZ62" i="1"/>
  <c r="BA62" i="1"/>
  <c r="BA60" i="1" s="1"/>
  <c r="BB62" i="1"/>
  <c r="BC62" i="1"/>
  <c r="BC126" i="1" s="1"/>
  <c r="BD62" i="1"/>
  <c r="DG62" i="1"/>
  <c r="DH62" i="1"/>
  <c r="P65" i="1" s="1"/>
  <c r="DI62" i="1"/>
  <c r="DI60" i="1" s="1"/>
  <c r="DJ62" i="1"/>
  <c r="DJ60" i="1" s="1"/>
  <c r="DK62" i="1"/>
  <c r="DL62" i="1"/>
  <c r="DL60" i="1" s="1"/>
  <c r="DM62" i="1"/>
  <c r="DM60" i="1" s="1"/>
  <c r="DN62" i="1"/>
  <c r="DO62" i="1"/>
  <c r="DO60" i="1" s="1"/>
  <c r="DP62" i="1"/>
  <c r="DP60" i="1" s="1"/>
  <c r="DQ62" i="1"/>
  <c r="DQ60" i="1" s="1"/>
  <c r="EG62" i="1"/>
  <c r="EG60" i="1" s="1"/>
  <c r="EH62" i="1"/>
  <c r="EH60" i="1" s="1"/>
  <c r="EI62" i="1"/>
  <c r="EJ62" i="1"/>
  <c r="EJ60" i="1" s="1"/>
  <c r="EK62" i="1"/>
  <c r="EK60" i="1" s="1"/>
  <c r="EL62" i="1"/>
  <c r="EM62" i="1"/>
  <c r="EM60" i="1" s="1"/>
  <c r="EN62" i="1"/>
  <c r="EN60" i="1" s="1"/>
  <c r="EO62" i="1"/>
  <c r="EO60" i="1" s="1"/>
  <c r="EP62" i="1"/>
  <c r="EQ62" i="1"/>
  <c r="ER62" i="1"/>
  <c r="ER60" i="1" s="1"/>
  <c r="ES62" i="1"/>
  <c r="ES60" i="1" s="1"/>
  <c r="ET62" i="1"/>
  <c r="ET60" i="1" s="1"/>
  <c r="EU62" i="1"/>
  <c r="P78" i="1" s="1"/>
  <c r="EV62" i="1"/>
  <c r="P87" i="1" s="1"/>
  <c r="F64" i="1"/>
  <c r="P64" i="1"/>
  <c r="F66" i="1"/>
  <c r="F67" i="1"/>
  <c r="F68" i="1"/>
  <c r="P68" i="1"/>
  <c r="P69" i="1"/>
  <c r="P70" i="1"/>
  <c r="P72" i="1"/>
  <c r="F74" i="1"/>
  <c r="F75" i="1"/>
  <c r="P75" i="1"/>
  <c r="F76" i="1"/>
  <c r="P76" i="1"/>
  <c r="P77" i="1"/>
  <c r="F79" i="1"/>
  <c r="P79" i="1"/>
  <c r="F80" i="1"/>
  <c r="P80" i="1"/>
  <c r="P81" i="1"/>
  <c r="F82" i="1"/>
  <c r="P82" i="1"/>
  <c r="P83" i="1"/>
  <c r="F84" i="1"/>
  <c r="P85" i="1"/>
  <c r="F86" i="1"/>
  <c r="P86" i="1"/>
  <c r="F87" i="1"/>
  <c r="P88" i="1"/>
  <c r="D92" i="1"/>
  <c r="B94" i="1"/>
  <c r="E94" i="1"/>
  <c r="Q94" i="1"/>
  <c r="U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R94" i="1"/>
  <c r="AS94" i="1"/>
  <c r="AV94" i="1"/>
  <c r="AW94" i="1"/>
  <c r="AZ94" i="1"/>
  <c r="BA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K94" i="1"/>
  <c r="EO94" i="1"/>
  <c r="EP94" i="1"/>
  <c r="ES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B96" i="1"/>
  <c r="C96" i="1"/>
  <c r="C94" i="1" s="1"/>
  <c r="D96" i="1"/>
  <c r="D94" i="1" s="1"/>
  <c r="F96" i="1"/>
  <c r="F94" i="1" s="1"/>
  <c r="G96" i="1"/>
  <c r="G94" i="1" s="1"/>
  <c r="O96" i="1"/>
  <c r="O94" i="1" s="1"/>
  <c r="P96" i="1"/>
  <c r="F99" i="1" s="1"/>
  <c r="Q96" i="1"/>
  <c r="R96" i="1"/>
  <c r="R94" i="1" s="1"/>
  <c r="S96" i="1"/>
  <c r="S94" i="1" s="1"/>
  <c r="T96" i="1"/>
  <c r="T94" i="1" s="1"/>
  <c r="U96" i="1"/>
  <c r="V96" i="1"/>
  <c r="V94" i="1" s="1"/>
  <c r="W96" i="1"/>
  <c r="F120" i="1" s="1"/>
  <c r="X96" i="1"/>
  <c r="X94" i="1" s="1"/>
  <c r="Y96" i="1"/>
  <c r="AO96" i="1"/>
  <c r="AP96" i="1"/>
  <c r="AP94" i="1" s="1"/>
  <c r="AQ96" i="1"/>
  <c r="AQ94" i="1" s="1"/>
  <c r="AR96" i="1"/>
  <c r="F124" i="1" s="1"/>
  <c r="AS96" i="1"/>
  <c r="AT96" i="1"/>
  <c r="AT94" i="1" s="1"/>
  <c r="AU96" i="1"/>
  <c r="F115" i="1" s="1"/>
  <c r="AV96" i="1"/>
  <c r="AW96" i="1"/>
  <c r="AX96" i="1"/>
  <c r="F103" i="1" s="1"/>
  <c r="AY96" i="1"/>
  <c r="AY94" i="1" s="1"/>
  <c r="AZ96" i="1"/>
  <c r="BA96" i="1"/>
  <c r="BB96" i="1"/>
  <c r="BB94" i="1" s="1"/>
  <c r="BC96" i="1"/>
  <c r="F112" i="1" s="1"/>
  <c r="BD96" i="1"/>
  <c r="DG96" i="1"/>
  <c r="DG94" i="1" s="1"/>
  <c r="DH96" i="1"/>
  <c r="DH94" i="1" s="1"/>
  <c r="DI96" i="1"/>
  <c r="P108" i="1" s="1"/>
  <c r="DJ96" i="1"/>
  <c r="P110" i="1" s="1"/>
  <c r="DK96" i="1"/>
  <c r="DK94" i="1" s="1"/>
  <c r="DL96" i="1"/>
  <c r="DL94" i="1" s="1"/>
  <c r="DM96" i="1"/>
  <c r="P118" i="1" s="1"/>
  <c r="DN96" i="1"/>
  <c r="DN94" i="1" s="1"/>
  <c r="DO96" i="1"/>
  <c r="DO94" i="1" s="1"/>
  <c r="DP96" i="1"/>
  <c r="P122" i="1" s="1"/>
  <c r="DQ96" i="1"/>
  <c r="DQ94" i="1" s="1"/>
  <c r="EG96" i="1"/>
  <c r="P100" i="1" s="1"/>
  <c r="EH96" i="1"/>
  <c r="EI96" i="1"/>
  <c r="EI94" i="1" s="1"/>
  <c r="EJ96" i="1"/>
  <c r="EJ94" i="1" s="1"/>
  <c r="EK96" i="1"/>
  <c r="EL96" i="1"/>
  <c r="EL94" i="1" s="1"/>
  <c r="EM96" i="1"/>
  <c r="EM94" i="1" s="1"/>
  <c r="EN96" i="1"/>
  <c r="EN94" i="1" s="1"/>
  <c r="EO96" i="1"/>
  <c r="P102" i="1" s="1"/>
  <c r="EP96" i="1"/>
  <c r="EQ96" i="1"/>
  <c r="EQ94" i="1" s="1"/>
  <c r="ER96" i="1"/>
  <c r="ER94" i="1" s="1"/>
  <c r="ES96" i="1"/>
  <c r="ET96" i="1"/>
  <c r="ET94" i="1" s="1"/>
  <c r="EU96" i="1"/>
  <c r="EU94" i="1" s="1"/>
  <c r="EV96" i="1"/>
  <c r="EV94" i="1" s="1"/>
  <c r="P98" i="1"/>
  <c r="P99" i="1"/>
  <c r="F100" i="1"/>
  <c r="F101" i="1"/>
  <c r="P101" i="1"/>
  <c r="F102" i="1"/>
  <c r="P103" i="1"/>
  <c r="F105" i="1"/>
  <c r="P105" i="1"/>
  <c r="F107" i="1"/>
  <c r="P107" i="1"/>
  <c r="F108" i="1"/>
  <c r="F109" i="1"/>
  <c r="P109" i="1"/>
  <c r="F110" i="1"/>
  <c r="F111" i="1"/>
  <c r="P111" i="1"/>
  <c r="F113" i="1"/>
  <c r="P113" i="1"/>
  <c r="P114" i="1"/>
  <c r="P115" i="1"/>
  <c r="F116" i="1"/>
  <c r="P116" i="1"/>
  <c r="P117" i="1"/>
  <c r="F118" i="1"/>
  <c r="F119" i="1"/>
  <c r="P119" i="1"/>
  <c r="P120" i="1"/>
  <c r="F121" i="1"/>
  <c r="P121" i="1"/>
  <c r="F123" i="1"/>
  <c r="P123" i="1"/>
  <c r="B126" i="1"/>
  <c r="B22" i="1" s="1"/>
  <c r="C126" i="1"/>
  <c r="C22" i="1" s="1"/>
  <c r="D126" i="1"/>
  <c r="D22" i="1" s="1"/>
  <c r="F126" i="1"/>
  <c r="G126" i="1"/>
  <c r="G22" i="1" s="1"/>
  <c r="O126" i="1"/>
  <c r="S126" i="1"/>
  <c r="S22" i="1" s="1"/>
  <c r="U126" i="1"/>
  <c r="W126" i="1"/>
  <c r="AP126" i="1"/>
  <c r="AP22" i="1" s="1"/>
  <c r="AR126" i="1"/>
  <c r="AR22" i="1" s="1"/>
  <c r="AT126" i="1"/>
  <c r="AX126" i="1"/>
  <c r="AX22" i="1" s="1"/>
  <c r="AZ126" i="1"/>
  <c r="AZ22" i="1" s="1"/>
  <c r="BB126" i="1"/>
  <c r="BB22" i="1" s="1"/>
  <c r="DH126" i="1"/>
  <c r="DJ126" i="1"/>
  <c r="DJ22" i="1" s="1"/>
  <c r="DL126" i="1"/>
  <c r="DP126" i="1"/>
  <c r="EG126" i="1"/>
  <c r="EG22" i="1" s="1"/>
  <c r="EI126" i="1"/>
  <c r="EM126" i="1"/>
  <c r="EO126" i="1"/>
  <c r="EO22" i="1" s="1"/>
  <c r="EQ126" i="1"/>
  <c r="EU126" i="1"/>
  <c r="P130" i="1"/>
  <c r="P132" i="1"/>
  <c r="F137" i="1"/>
  <c r="F139" i="1"/>
  <c r="P140" i="1"/>
  <c r="F148" i="1"/>
  <c r="F153" i="1"/>
  <c r="D156" i="1"/>
  <c r="E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X158" i="1"/>
  <c r="BY158" i="1"/>
  <c r="BZ158" i="1"/>
  <c r="CA158" i="1"/>
  <c r="CB158" i="1"/>
  <c r="CC158" i="1"/>
  <c r="CD158" i="1"/>
  <c r="CE158" i="1"/>
  <c r="CF158" i="1"/>
  <c r="CG158" i="1"/>
  <c r="CH158" i="1"/>
  <c r="CI158" i="1"/>
  <c r="CJ158" i="1"/>
  <c r="CK158" i="1"/>
  <c r="CL158" i="1"/>
  <c r="CM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D160" i="1"/>
  <c r="E162" i="1"/>
  <c r="Z162" i="1"/>
  <c r="AA162" i="1"/>
  <c r="AM162" i="1"/>
  <c r="AN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R162" i="1"/>
  <c r="DS162" i="1"/>
  <c r="EE162" i="1"/>
  <c r="EF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C164" i="1"/>
  <c r="D164" i="1"/>
  <c r="N164" i="1"/>
  <c r="U164" i="1"/>
  <c r="V164" i="1"/>
  <c r="AC164" i="1"/>
  <c r="AE164" i="1"/>
  <c r="AD164" i="1" s="1"/>
  <c r="AF164" i="1"/>
  <c r="AG164" i="1"/>
  <c r="AH164" i="1"/>
  <c r="AI164" i="1"/>
  <c r="AJ164" i="1"/>
  <c r="CX164" i="1" s="1"/>
  <c r="W164" i="1" s="1"/>
  <c r="CQ164" i="1"/>
  <c r="CR164" i="1"/>
  <c r="CS164" i="1"/>
  <c r="CT164" i="1"/>
  <c r="CU164" i="1"/>
  <c r="T164" i="1" s="1"/>
  <c r="CV164" i="1"/>
  <c r="CW164" i="1"/>
  <c r="GL164" i="1"/>
  <c r="GN164" i="1"/>
  <c r="GP164" i="1"/>
  <c r="GV164" i="1"/>
  <c r="HC164" i="1"/>
  <c r="GX164" i="1" s="1"/>
  <c r="C165" i="1"/>
  <c r="D165" i="1"/>
  <c r="N165" i="1"/>
  <c r="U165" i="1"/>
  <c r="AC165" i="1"/>
  <c r="AE165" i="1"/>
  <c r="AD165" i="1" s="1"/>
  <c r="AF165" i="1"/>
  <c r="AG165" i="1"/>
  <c r="AH165" i="1"/>
  <c r="AI165" i="1"/>
  <c r="AJ165" i="1"/>
  <c r="CQ165" i="1"/>
  <c r="CR165" i="1"/>
  <c r="CS165" i="1"/>
  <c r="CT165" i="1"/>
  <c r="CU165" i="1"/>
  <c r="T165" i="1" s="1"/>
  <c r="CV165" i="1"/>
  <c r="CW165" i="1"/>
  <c r="CX165" i="1"/>
  <c r="W165" i="1" s="1"/>
  <c r="GL165" i="1"/>
  <c r="GN165" i="1"/>
  <c r="GP165" i="1"/>
  <c r="GV165" i="1"/>
  <c r="HC165" i="1" s="1"/>
  <c r="GX165" i="1" s="1"/>
  <c r="I166" i="1"/>
  <c r="P166" i="1" s="1"/>
  <c r="O166" i="1" s="1"/>
  <c r="GM166" i="1" s="1"/>
  <c r="GO166" i="1" s="1"/>
  <c r="N166" i="1"/>
  <c r="R166" i="1"/>
  <c r="U166" i="1"/>
  <c r="V166" i="1"/>
  <c r="X166" i="1"/>
  <c r="AC166" i="1"/>
  <c r="AB166" i="1" s="1"/>
  <c r="AE166" i="1"/>
  <c r="AD166" i="1" s="1"/>
  <c r="AF166" i="1"/>
  <c r="AG166" i="1"/>
  <c r="AH166" i="1"/>
  <c r="AI166" i="1"/>
  <c r="AJ166" i="1"/>
  <c r="CP166" i="1"/>
  <c r="CQ166" i="1"/>
  <c r="CR166" i="1"/>
  <c r="Q166" i="1" s="1"/>
  <c r="CS166" i="1"/>
  <c r="CT166" i="1"/>
  <c r="S166" i="1" s="1"/>
  <c r="CU166" i="1"/>
  <c r="T166" i="1" s="1"/>
  <c r="CV166" i="1"/>
  <c r="CW166" i="1"/>
  <c r="CX166" i="1"/>
  <c r="W166" i="1" s="1"/>
  <c r="AJ189" i="1" s="1"/>
  <c r="CY166" i="1"/>
  <c r="CZ166" i="1"/>
  <c r="Y166" i="1" s="1"/>
  <c r="GL166" i="1"/>
  <c r="GN166" i="1"/>
  <c r="GP166" i="1"/>
  <c r="GV166" i="1"/>
  <c r="HC166" i="1"/>
  <c r="GX166" i="1" s="1"/>
  <c r="I167" i="1"/>
  <c r="N167" i="1"/>
  <c r="AB167" i="1"/>
  <c r="AC167" i="1"/>
  <c r="AE167" i="1"/>
  <c r="AD167" i="1" s="1"/>
  <c r="AF167" i="1"/>
  <c r="AG167" i="1"/>
  <c r="AH167" i="1"/>
  <c r="AI167" i="1"/>
  <c r="AJ167" i="1"/>
  <c r="CP167" i="1"/>
  <c r="CQ167" i="1"/>
  <c r="CR167" i="1"/>
  <c r="Q167" i="1" s="1"/>
  <c r="CS167" i="1"/>
  <c r="R167" i="1" s="1"/>
  <c r="CT167" i="1"/>
  <c r="CU167" i="1"/>
  <c r="CV167" i="1"/>
  <c r="CW167" i="1"/>
  <c r="V167" i="1" s="1"/>
  <c r="CX167" i="1"/>
  <c r="CY167" i="1"/>
  <c r="X167" i="1" s="1"/>
  <c r="CZ167" i="1"/>
  <c r="Y167" i="1" s="1"/>
  <c r="GL167" i="1"/>
  <c r="FR189" i="1" s="1"/>
  <c r="FR162" i="1" s="1"/>
  <c r="GN167" i="1"/>
  <c r="GP167" i="1"/>
  <c r="GV167" i="1"/>
  <c r="HC167" i="1"/>
  <c r="GX167" i="1" s="1"/>
  <c r="C168" i="1"/>
  <c r="D168" i="1"/>
  <c r="N168" i="1"/>
  <c r="U168" i="1"/>
  <c r="AH189" i="1" s="1"/>
  <c r="AH162" i="1" s="1"/>
  <c r="W168" i="1"/>
  <c r="AC168" i="1"/>
  <c r="AE168" i="1"/>
  <c r="AD168" i="1" s="1"/>
  <c r="AF168" i="1"/>
  <c r="AG168" i="1"/>
  <c r="AH168" i="1"/>
  <c r="AI168" i="1"/>
  <c r="AJ168" i="1"/>
  <c r="CQ168" i="1"/>
  <c r="CR168" i="1"/>
  <c r="CS168" i="1"/>
  <c r="CT168" i="1"/>
  <c r="CU168" i="1"/>
  <c r="T168" i="1" s="1"/>
  <c r="AG189" i="1" s="1"/>
  <c r="CV168" i="1"/>
  <c r="CW168" i="1"/>
  <c r="CX168" i="1"/>
  <c r="GL168" i="1"/>
  <c r="GN168" i="1"/>
  <c r="GP168" i="1"/>
  <c r="GV168" i="1"/>
  <c r="HC168" i="1" s="1"/>
  <c r="GX168" i="1" s="1"/>
  <c r="CJ189" i="1" s="1"/>
  <c r="C169" i="1"/>
  <c r="D169" i="1"/>
  <c r="N169" i="1"/>
  <c r="U169" i="1"/>
  <c r="V169" i="1"/>
  <c r="AC169" i="1"/>
  <c r="AE169" i="1"/>
  <c r="AD169" i="1" s="1"/>
  <c r="AF169" i="1"/>
  <c r="AG169" i="1"/>
  <c r="AH169" i="1"/>
  <c r="AI169" i="1"/>
  <c r="AJ169" i="1"/>
  <c r="CX169" i="1" s="1"/>
  <c r="W169" i="1" s="1"/>
  <c r="CQ169" i="1"/>
  <c r="CR169" i="1"/>
  <c r="CS169" i="1"/>
  <c r="CT169" i="1"/>
  <c r="CU169" i="1"/>
  <c r="T169" i="1" s="1"/>
  <c r="CV169" i="1"/>
  <c r="CW169" i="1"/>
  <c r="GL169" i="1"/>
  <c r="GN169" i="1"/>
  <c r="GP169" i="1"/>
  <c r="GV169" i="1"/>
  <c r="HC169" i="1"/>
  <c r="GX169" i="1" s="1"/>
  <c r="I170" i="1"/>
  <c r="R170" i="1" s="1"/>
  <c r="N170" i="1"/>
  <c r="P170" i="1"/>
  <c r="O170" i="1" s="1"/>
  <c r="Q170" i="1"/>
  <c r="U170" i="1"/>
  <c r="W170" i="1"/>
  <c r="AC170" i="1"/>
  <c r="AD170" i="1"/>
  <c r="AB170" i="1" s="1"/>
  <c r="AE170" i="1"/>
  <c r="AF170" i="1"/>
  <c r="AG170" i="1"/>
  <c r="AH170" i="1"/>
  <c r="AI170" i="1"/>
  <c r="AJ170" i="1"/>
  <c r="CP170" i="1"/>
  <c r="CQ170" i="1"/>
  <c r="CR170" i="1"/>
  <c r="CS170" i="1"/>
  <c r="CT170" i="1"/>
  <c r="S170" i="1" s="1"/>
  <c r="CU170" i="1"/>
  <c r="T170" i="1" s="1"/>
  <c r="CV170" i="1"/>
  <c r="CW170" i="1"/>
  <c r="V170" i="1" s="1"/>
  <c r="CX170" i="1"/>
  <c r="CY170" i="1"/>
  <c r="X170" i="1" s="1"/>
  <c r="CZ170" i="1"/>
  <c r="Y170" i="1" s="1"/>
  <c r="GL170" i="1"/>
  <c r="BZ189" i="1" s="1"/>
  <c r="BZ162" i="1" s="1"/>
  <c r="GN170" i="1"/>
  <c r="GP170" i="1"/>
  <c r="GV170" i="1"/>
  <c r="GX170" i="1"/>
  <c r="HC170" i="1"/>
  <c r="I171" i="1"/>
  <c r="P171" i="1" s="1"/>
  <c r="N171" i="1"/>
  <c r="V171" i="1"/>
  <c r="W171" i="1"/>
  <c r="AC171" i="1"/>
  <c r="AB171" i="1" s="1"/>
  <c r="AD171" i="1"/>
  <c r="AE171" i="1"/>
  <c r="AF171" i="1"/>
  <c r="AG171" i="1"/>
  <c r="AH171" i="1"/>
  <c r="AI171" i="1"/>
  <c r="AJ171" i="1"/>
  <c r="CP171" i="1"/>
  <c r="CQ171" i="1"/>
  <c r="CR171" i="1"/>
  <c r="CS171" i="1"/>
  <c r="R171" i="1" s="1"/>
  <c r="CT171" i="1"/>
  <c r="S171" i="1" s="1"/>
  <c r="CU171" i="1"/>
  <c r="CV171" i="1"/>
  <c r="U171" i="1" s="1"/>
  <c r="CW171" i="1"/>
  <c r="CX171" i="1"/>
  <c r="CY171" i="1"/>
  <c r="X171" i="1" s="1"/>
  <c r="CZ171" i="1"/>
  <c r="Y171" i="1" s="1"/>
  <c r="GL171" i="1"/>
  <c r="GN171" i="1"/>
  <c r="FT189" i="1" s="1"/>
  <c r="FT162" i="1" s="1"/>
  <c r="GP171" i="1"/>
  <c r="GV171" i="1"/>
  <c r="HC171" i="1"/>
  <c r="C172" i="1"/>
  <c r="D172" i="1"/>
  <c r="N172" i="1"/>
  <c r="T172" i="1"/>
  <c r="U172" i="1"/>
  <c r="V172" i="1"/>
  <c r="AC172" i="1"/>
  <c r="AE172" i="1"/>
  <c r="AD172" i="1" s="1"/>
  <c r="AF172" i="1"/>
  <c r="AG172" i="1"/>
  <c r="AH172" i="1"/>
  <c r="AI172" i="1"/>
  <c r="AJ172" i="1"/>
  <c r="CX172" i="1" s="1"/>
  <c r="W172" i="1" s="1"/>
  <c r="CQ172" i="1"/>
  <c r="CR172" i="1"/>
  <c r="CS172" i="1"/>
  <c r="CT172" i="1"/>
  <c r="CU172" i="1"/>
  <c r="CV172" i="1"/>
  <c r="CW172" i="1"/>
  <c r="GL172" i="1"/>
  <c r="GN172" i="1"/>
  <c r="GP172" i="1"/>
  <c r="GV172" i="1"/>
  <c r="HC172" i="1"/>
  <c r="GX172" i="1" s="1"/>
  <c r="C173" i="1"/>
  <c r="D173" i="1"/>
  <c r="N173" i="1"/>
  <c r="U173" i="1"/>
  <c r="V173" i="1"/>
  <c r="AC173" i="1"/>
  <c r="AE173" i="1"/>
  <c r="AD173" i="1" s="1"/>
  <c r="AF173" i="1"/>
  <c r="AG173" i="1"/>
  <c r="CU173" i="1" s="1"/>
  <c r="T173" i="1" s="1"/>
  <c r="AH173" i="1"/>
  <c r="AI173" i="1"/>
  <c r="AJ173" i="1"/>
  <c r="CQ173" i="1"/>
  <c r="CR173" i="1"/>
  <c r="CS173" i="1"/>
  <c r="CT173" i="1"/>
  <c r="CV173" i="1"/>
  <c r="CW173" i="1"/>
  <c r="CX173" i="1"/>
  <c r="W173" i="1" s="1"/>
  <c r="GL173" i="1"/>
  <c r="GN173" i="1"/>
  <c r="GP173" i="1"/>
  <c r="GV173" i="1"/>
  <c r="HC173" i="1" s="1"/>
  <c r="GX173" i="1" s="1"/>
  <c r="I174" i="1"/>
  <c r="P174" i="1" s="1"/>
  <c r="O174" i="1" s="1"/>
  <c r="N174" i="1"/>
  <c r="Q174" i="1"/>
  <c r="R174" i="1"/>
  <c r="S174" i="1"/>
  <c r="Y174" i="1"/>
  <c r="AC174" i="1"/>
  <c r="AE174" i="1"/>
  <c r="AD174" i="1" s="1"/>
  <c r="AB174" i="1" s="1"/>
  <c r="AF174" i="1"/>
  <c r="AG174" i="1"/>
  <c r="AH174" i="1"/>
  <c r="AI174" i="1"/>
  <c r="AJ174" i="1"/>
  <c r="CP174" i="1"/>
  <c r="CQ174" i="1"/>
  <c r="CR174" i="1"/>
  <c r="CS174" i="1"/>
  <c r="CT174" i="1"/>
  <c r="CU174" i="1"/>
  <c r="T174" i="1" s="1"/>
  <c r="CV174" i="1"/>
  <c r="U174" i="1" s="1"/>
  <c r="CW174" i="1"/>
  <c r="V174" i="1" s="1"/>
  <c r="CX174" i="1"/>
  <c r="W174" i="1" s="1"/>
  <c r="CY174" i="1"/>
  <c r="X174" i="1" s="1"/>
  <c r="CZ174" i="1"/>
  <c r="GL174" i="1"/>
  <c r="GN174" i="1"/>
  <c r="GP174" i="1"/>
  <c r="GV174" i="1"/>
  <c r="HC174" i="1"/>
  <c r="GX174" i="1" s="1"/>
  <c r="I175" i="1"/>
  <c r="N175" i="1"/>
  <c r="P175" i="1"/>
  <c r="O175" i="1" s="1"/>
  <c r="Q175" i="1"/>
  <c r="X175" i="1"/>
  <c r="Y175" i="1"/>
  <c r="AC175" i="1"/>
  <c r="AE175" i="1"/>
  <c r="AD175" i="1" s="1"/>
  <c r="AB175" i="1" s="1"/>
  <c r="AF175" i="1"/>
  <c r="AG175" i="1"/>
  <c r="AH175" i="1"/>
  <c r="AI175" i="1"/>
  <c r="AJ175" i="1"/>
  <c r="CP175" i="1"/>
  <c r="CQ175" i="1"/>
  <c r="CR175" i="1"/>
  <c r="CS175" i="1"/>
  <c r="R175" i="1" s="1"/>
  <c r="CT175" i="1"/>
  <c r="S175" i="1" s="1"/>
  <c r="CU175" i="1"/>
  <c r="T175" i="1" s="1"/>
  <c r="CV175" i="1"/>
  <c r="U175" i="1" s="1"/>
  <c r="CW175" i="1"/>
  <c r="V175" i="1" s="1"/>
  <c r="CX175" i="1"/>
  <c r="W175" i="1" s="1"/>
  <c r="CY175" i="1"/>
  <c r="CZ175" i="1"/>
  <c r="GL175" i="1"/>
  <c r="GN175" i="1"/>
  <c r="GP175" i="1"/>
  <c r="GV175" i="1"/>
  <c r="HC175" i="1"/>
  <c r="GX175" i="1" s="1"/>
  <c r="C176" i="1"/>
  <c r="D176" i="1"/>
  <c r="N176" i="1"/>
  <c r="U176" i="1"/>
  <c r="V176" i="1"/>
  <c r="AC176" i="1"/>
  <c r="AD176" i="1"/>
  <c r="AE176" i="1"/>
  <c r="AF176" i="1"/>
  <c r="AG176" i="1"/>
  <c r="CU176" i="1" s="1"/>
  <c r="T176" i="1" s="1"/>
  <c r="AH176" i="1"/>
  <c r="AI176" i="1"/>
  <c r="AJ176" i="1"/>
  <c r="CQ176" i="1"/>
  <c r="CR176" i="1"/>
  <c r="CS176" i="1"/>
  <c r="CT176" i="1"/>
  <c r="CV176" i="1"/>
  <c r="CW176" i="1"/>
  <c r="CX176" i="1"/>
  <c r="W176" i="1" s="1"/>
  <c r="GL176" i="1"/>
  <c r="GN176" i="1"/>
  <c r="GP176" i="1"/>
  <c r="GV176" i="1"/>
  <c r="HC176" i="1" s="1"/>
  <c r="GX176" i="1" s="1"/>
  <c r="C177" i="1"/>
  <c r="D177" i="1"/>
  <c r="N177" i="1"/>
  <c r="T177" i="1"/>
  <c r="V177" i="1"/>
  <c r="AC177" i="1"/>
  <c r="AD177" i="1"/>
  <c r="AE177" i="1"/>
  <c r="AF177" i="1"/>
  <c r="AG177" i="1"/>
  <c r="AH177" i="1"/>
  <c r="AI177" i="1"/>
  <c r="AJ177" i="1"/>
  <c r="CX177" i="1" s="1"/>
  <c r="W177" i="1" s="1"/>
  <c r="CQ177" i="1"/>
  <c r="CR177" i="1"/>
  <c r="CS177" i="1"/>
  <c r="CT177" i="1"/>
  <c r="CU177" i="1"/>
  <c r="CV177" i="1"/>
  <c r="CW177" i="1"/>
  <c r="GL177" i="1"/>
  <c r="GN177" i="1"/>
  <c r="GP177" i="1"/>
  <c r="GV177" i="1"/>
  <c r="GX177" i="1"/>
  <c r="HC177" i="1"/>
  <c r="I178" i="1"/>
  <c r="N178" i="1"/>
  <c r="P178" i="1"/>
  <c r="O178" i="1" s="1"/>
  <c r="S178" i="1"/>
  <c r="U178" i="1"/>
  <c r="AC178" i="1"/>
  <c r="AB178" i="1" s="1"/>
  <c r="AD178" i="1"/>
  <c r="AE178" i="1"/>
  <c r="AF178" i="1"/>
  <c r="AG178" i="1"/>
  <c r="AH178" i="1"/>
  <c r="AI178" i="1"/>
  <c r="AJ178" i="1"/>
  <c r="CP178" i="1"/>
  <c r="CQ178" i="1"/>
  <c r="CR178" i="1"/>
  <c r="Q178" i="1" s="1"/>
  <c r="CS178" i="1"/>
  <c r="R178" i="1" s="1"/>
  <c r="CT178" i="1"/>
  <c r="CU178" i="1"/>
  <c r="T178" i="1" s="1"/>
  <c r="CV178" i="1"/>
  <c r="CW178" i="1"/>
  <c r="V178" i="1" s="1"/>
  <c r="CX178" i="1"/>
  <c r="W178" i="1" s="1"/>
  <c r="CY178" i="1"/>
  <c r="X178" i="1" s="1"/>
  <c r="CZ178" i="1"/>
  <c r="Y178" i="1" s="1"/>
  <c r="GL178" i="1"/>
  <c r="GN178" i="1"/>
  <c r="GP178" i="1"/>
  <c r="GV178" i="1"/>
  <c r="GX178" i="1"/>
  <c r="HC178" i="1"/>
  <c r="I179" i="1"/>
  <c r="N179" i="1"/>
  <c r="P179" i="1"/>
  <c r="O179" i="1" s="1"/>
  <c r="R179" i="1"/>
  <c r="W179" i="1"/>
  <c r="AB179" i="1"/>
  <c r="AC179" i="1"/>
  <c r="AD179" i="1"/>
  <c r="AE179" i="1"/>
  <c r="AF179" i="1"/>
  <c r="AG179" i="1"/>
  <c r="AH179" i="1"/>
  <c r="AI179" i="1"/>
  <c r="AJ179" i="1"/>
  <c r="CP179" i="1"/>
  <c r="CQ179" i="1"/>
  <c r="CR179" i="1"/>
  <c r="Q179" i="1" s="1"/>
  <c r="CS179" i="1"/>
  <c r="CT179" i="1"/>
  <c r="S179" i="1" s="1"/>
  <c r="CU179" i="1"/>
  <c r="T179" i="1" s="1"/>
  <c r="CV179" i="1"/>
  <c r="U179" i="1" s="1"/>
  <c r="CW179" i="1"/>
  <c r="V179" i="1" s="1"/>
  <c r="CX179" i="1"/>
  <c r="CY179" i="1"/>
  <c r="X179" i="1" s="1"/>
  <c r="CZ179" i="1"/>
  <c r="Y179" i="1" s="1"/>
  <c r="GL179" i="1"/>
  <c r="GN179" i="1"/>
  <c r="GP179" i="1"/>
  <c r="GV179" i="1"/>
  <c r="GX179" i="1"/>
  <c r="HC179" i="1"/>
  <c r="C180" i="1"/>
  <c r="D180" i="1"/>
  <c r="N180" i="1"/>
  <c r="P180" i="1"/>
  <c r="R180" i="1"/>
  <c r="U180" i="1"/>
  <c r="V180" i="1"/>
  <c r="AC180" i="1"/>
  <c r="AE180" i="1"/>
  <c r="AD180" i="1" s="1"/>
  <c r="AF180" i="1"/>
  <c r="AG180" i="1"/>
  <c r="AH180" i="1"/>
  <c r="AI180" i="1"/>
  <c r="AJ180" i="1"/>
  <c r="CX180" i="1" s="1"/>
  <c r="W180" i="1" s="1"/>
  <c r="CQ180" i="1"/>
  <c r="CR180" i="1"/>
  <c r="CS180" i="1"/>
  <c r="CT180" i="1"/>
  <c r="CU180" i="1"/>
  <c r="T180" i="1" s="1"/>
  <c r="CV180" i="1"/>
  <c r="CW180" i="1"/>
  <c r="GL180" i="1"/>
  <c r="GN180" i="1"/>
  <c r="GP180" i="1"/>
  <c r="GV180" i="1"/>
  <c r="HC180" i="1"/>
  <c r="GX180" i="1" s="1"/>
  <c r="C181" i="1"/>
  <c r="D181" i="1"/>
  <c r="N181" i="1"/>
  <c r="U181" i="1"/>
  <c r="V181" i="1"/>
  <c r="AC181" i="1"/>
  <c r="AD181" i="1"/>
  <c r="AE181" i="1"/>
  <c r="AF181" i="1"/>
  <c r="AG181" i="1"/>
  <c r="CU181" i="1" s="1"/>
  <c r="T181" i="1" s="1"/>
  <c r="AH181" i="1"/>
  <c r="AI181" i="1"/>
  <c r="AJ181" i="1"/>
  <c r="CQ181" i="1"/>
  <c r="CR181" i="1"/>
  <c r="CS181" i="1"/>
  <c r="CT181" i="1"/>
  <c r="CV181" i="1"/>
  <c r="CW181" i="1"/>
  <c r="CX181" i="1"/>
  <c r="W181" i="1" s="1"/>
  <c r="GL181" i="1"/>
  <c r="GN181" i="1"/>
  <c r="GP181" i="1"/>
  <c r="GV181" i="1"/>
  <c r="HC181" i="1" s="1"/>
  <c r="GX181" i="1" s="1"/>
  <c r="I182" i="1"/>
  <c r="P182" i="1" s="1"/>
  <c r="O182" i="1" s="1"/>
  <c r="N182" i="1"/>
  <c r="U182" i="1"/>
  <c r="AC182" i="1"/>
  <c r="AE182" i="1"/>
  <c r="AD182" i="1" s="1"/>
  <c r="AB182" i="1" s="1"/>
  <c r="AF182" i="1"/>
  <c r="AG182" i="1"/>
  <c r="AH182" i="1"/>
  <c r="AI182" i="1"/>
  <c r="AJ182" i="1"/>
  <c r="CP182" i="1"/>
  <c r="CQ182" i="1"/>
  <c r="CR182" i="1"/>
  <c r="Q182" i="1" s="1"/>
  <c r="CS182" i="1"/>
  <c r="CT182" i="1"/>
  <c r="CU182" i="1"/>
  <c r="T182" i="1" s="1"/>
  <c r="CV182" i="1"/>
  <c r="CW182" i="1"/>
  <c r="V182" i="1" s="1"/>
  <c r="CX182" i="1"/>
  <c r="W182" i="1" s="1"/>
  <c r="CY182" i="1"/>
  <c r="X182" i="1" s="1"/>
  <c r="CZ182" i="1"/>
  <c r="Y182" i="1" s="1"/>
  <c r="GL182" i="1"/>
  <c r="GN182" i="1"/>
  <c r="GP182" i="1"/>
  <c r="GV182" i="1"/>
  <c r="HC182" i="1"/>
  <c r="GX182" i="1" s="1"/>
  <c r="I183" i="1"/>
  <c r="P183" i="1" s="1"/>
  <c r="O183" i="1" s="1"/>
  <c r="N183" i="1"/>
  <c r="T183" i="1"/>
  <c r="AC183" i="1"/>
  <c r="AD183" i="1"/>
  <c r="AB183" i="1" s="1"/>
  <c r="AE183" i="1"/>
  <c r="AF183" i="1"/>
  <c r="AG183" i="1"/>
  <c r="AH183" i="1"/>
  <c r="AI183" i="1"/>
  <c r="AJ183" i="1"/>
  <c r="CP183" i="1"/>
  <c r="CQ183" i="1"/>
  <c r="CR183" i="1"/>
  <c r="Q183" i="1" s="1"/>
  <c r="CS183" i="1"/>
  <c r="CT183" i="1"/>
  <c r="S183" i="1" s="1"/>
  <c r="CU183" i="1"/>
  <c r="CV183" i="1"/>
  <c r="U183" i="1" s="1"/>
  <c r="CW183" i="1"/>
  <c r="V183" i="1" s="1"/>
  <c r="CX183" i="1"/>
  <c r="W183" i="1" s="1"/>
  <c r="CY183" i="1"/>
  <c r="X183" i="1" s="1"/>
  <c r="CZ183" i="1"/>
  <c r="Y183" i="1" s="1"/>
  <c r="GL183" i="1"/>
  <c r="GN183" i="1"/>
  <c r="GP183" i="1"/>
  <c r="GV183" i="1"/>
  <c r="GX183" i="1"/>
  <c r="HC183" i="1"/>
  <c r="C184" i="1"/>
  <c r="D184" i="1"/>
  <c r="N184" i="1"/>
  <c r="U184" i="1"/>
  <c r="V184" i="1"/>
  <c r="AC184" i="1"/>
  <c r="AB184" i="1" s="1"/>
  <c r="AD184" i="1"/>
  <c r="AE184" i="1"/>
  <c r="AF184" i="1"/>
  <c r="AG184" i="1"/>
  <c r="CU184" i="1" s="1"/>
  <c r="T184" i="1" s="1"/>
  <c r="AH184" i="1"/>
  <c r="AI184" i="1"/>
  <c r="AJ184" i="1"/>
  <c r="CX184" i="1" s="1"/>
  <c r="W184" i="1" s="1"/>
  <c r="CQ184" i="1"/>
  <c r="CR184" i="1"/>
  <c r="CS184" i="1"/>
  <c r="CT184" i="1"/>
  <c r="CV184" i="1"/>
  <c r="CW184" i="1"/>
  <c r="GL184" i="1"/>
  <c r="GN184" i="1"/>
  <c r="GP184" i="1"/>
  <c r="GV184" i="1"/>
  <c r="HC184" i="1" s="1"/>
  <c r="GX184" i="1" s="1"/>
  <c r="C185" i="1"/>
  <c r="D185" i="1"/>
  <c r="N185" i="1"/>
  <c r="V185" i="1"/>
  <c r="AC185" i="1"/>
  <c r="AE185" i="1"/>
  <c r="AD185" i="1" s="1"/>
  <c r="AF185" i="1"/>
  <c r="AG185" i="1"/>
  <c r="AH185" i="1"/>
  <c r="AI185" i="1"/>
  <c r="AJ185" i="1"/>
  <c r="CX185" i="1" s="1"/>
  <c r="W185" i="1" s="1"/>
  <c r="CQ185" i="1"/>
  <c r="CR185" i="1"/>
  <c r="CS185" i="1"/>
  <c r="CT185" i="1"/>
  <c r="CU185" i="1"/>
  <c r="T185" i="1" s="1"/>
  <c r="CV185" i="1"/>
  <c r="CW185" i="1"/>
  <c r="GL185" i="1"/>
  <c r="GN185" i="1"/>
  <c r="GP185" i="1"/>
  <c r="GV185" i="1"/>
  <c r="HC185" i="1"/>
  <c r="GX185" i="1" s="1"/>
  <c r="I186" i="1"/>
  <c r="N186" i="1"/>
  <c r="P186" i="1"/>
  <c r="O186" i="1" s="1"/>
  <c r="U186" i="1"/>
  <c r="W186" i="1"/>
  <c r="X186" i="1"/>
  <c r="AC186" i="1"/>
  <c r="AB186" i="1" s="1"/>
  <c r="AD186" i="1"/>
  <c r="AE186" i="1"/>
  <c r="AF186" i="1"/>
  <c r="AG186" i="1"/>
  <c r="AH186" i="1"/>
  <c r="AI186" i="1"/>
  <c r="AJ186" i="1"/>
  <c r="CP186" i="1"/>
  <c r="CQ186" i="1"/>
  <c r="CR186" i="1"/>
  <c r="Q186" i="1" s="1"/>
  <c r="CS186" i="1"/>
  <c r="R186" i="1" s="1"/>
  <c r="CT186" i="1"/>
  <c r="S186" i="1" s="1"/>
  <c r="CU186" i="1"/>
  <c r="T186" i="1" s="1"/>
  <c r="CV186" i="1"/>
  <c r="CW186" i="1"/>
  <c r="V186" i="1" s="1"/>
  <c r="CX186" i="1"/>
  <c r="CY186" i="1"/>
  <c r="CZ186" i="1"/>
  <c r="Y186" i="1" s="1"/>
  <c r="GL186" i="1"/>
  <c r="GN186" i="1"/>
  <c r="GP186" i="1"/>
  <c r="GV186" i="1"/>
  <c r="GX186" i="1"/>
  <c r="HC186" i="1"/>
  <c r="I187" i="1"/>
  <c r="N187" i="1"/>
  <c r="P187" i="1"/>
  <c r="O187" i="1" s="1"/>
  <c r="U187" i="1"/>
  <c r="V187" i="1"/>
  <c r="W187" i="1"/>
  <c r="X187" i="1"/>
  <c r="AC187" i="1"/>
  <c r="AB187" i="1" s="1"/>
  <c r="AD187" i="1"/>
  <c r="AE187" i="1"/>
  <c r="AF187" i="1"/>
  <c r="AG187" i="1"/>
  <c r="AH187" i="1"/>
  <c r="AI187" i="1"/>
  <c r="AJ187" i="1"/>
  <c r="CP187" i="1"/>
  <c r="CQ187" i="1"/>
  <c r="CR187" i="1"/>
  <c r="Q187" i="1" s="1"/>
  <c r="CS187" i="1"/>
  <c r="R187" i="1" s="1"/>
  <c r="CT187" i="1"/>
  <c r="S187" i="1" s="1"/>
  <c r="CU187" i="1"/>
  <c r="T187" i="1" s="1"/>
  <c r="CV187" i="1"/>
  <c r="CW187" i="1"/>
  <c r="CX187" i="1"/>
  <c r="CY187" i="1"/>
  <c r="CZ187" i="1"/>
  <c r="Y187" i="1" s="1"/>
  <c r="GL187" i="1"/>
  <c r="GN187" i="1"/>
  <c r="GP187" i="1"/>
  <c r="GV187" i="1"/>
  <c r="GX187" i="1"/>
  <c r="HC187" i="1"/>
  <c r="B189" i="1"/>
  <c r="B162" i="1" s="1"/>
  <c r="C189" i="1"/>
  <c r="C162" i="1" s="1"/>
  <c r="D189" i="1"/>
  <c r="D162" i="1" s="1"/>
  <c r="F189" i="1"/>
  <c r="F162" i="1" s="1"/>
  <c r="G189" i="1"/>
  <c r="G162" i="1" s="1"/>
  <c r="BX189" i="1"/>
  <c r="BX162" i="1" s="1"/>
  <c r="BY189" i="1"/>
  <c r="AP189" i="1" s="1"/>
  <c r="CB189" i="1"/>
  <c r="CB162" i="1" s="1"/>
  <c r="CK189" i="1"/>
  <c r="CK162" i="1" s="1"/>
  <c r="CL189" i="1"/>
  <c r="CL162" i="1" s="1"/>
  <c r="CM189" i="1"/>
  <c r="CM162" i="1" s="1"/>
  <c r="FP189" i="1"/>
  <c r="FP162" i="1" s="1"/>
  <c r="FQ189" i="1"/>
  <c r="EH189" i="1" s="1"/>
  <c r="EH162" i="1" s="1"/>
  <c r="GC189" i="1"/>
  <c r="GC162" i="1" s="1"/>
  <c r="GD189" i="1"/>
  <c r="GD162" i="1" s="1"/>
  <c r="GE189" i="1"/>
  <c r="GE162" i="1" s="1"/>
  <c r="D219" i="1"/>
  <c r="E221" i="1"/>
  <c r="Z221" i="1"/>
  <c r="AA221" i="1"/>
  <c r="AM221" i="1"/>
  <c r="AN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R221" i="1"/>
  <c r="DS221" i="1"/>
  <c r="EE221" i="1"/>
  <c r="EF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C223" i="1"/>
  <c r="D223" i="1"/>
  <c r="N223" i="1"/>
  <c r="Q223" i="1"/>
  <c r="S223" i="1"/>
  <c r="U223" i="1"/>
  <c r="V223" i="1"/>
  <c r="AC223" i="1"/>
  <c r="AE223" i="1"/>
  <c r="AD223" i="1" s="1"/>
  <c r="AF223" i="1"/>
  <c r="AG223" i="1"/>
  <c r="AH223" i="1"/>
  <c r="AI223" i="1"/>
  <c r="AJ223" i="1"/>
  <c r="CX223" i="1" s="1"/>
  <c r="W223" i="1" s="1"/>
  <c r="CQ223" i="1"/>
  <c r="CR223" i="1"/>
  <c r="CS223" i="1"/>
  <c r="CT223" i="1"/>
  <c r="CU223" i="1"/>
  <c r="T223" i="1" s="1"/>
  <c r="CV223" i="1"/>
  <c r="CW223" i="1"/>
  <c r="GL223" i="1"/>
  <c r="GO223" i="1"/>
  <c r="GP223" i="1"/>
  <c r="GV223" i="1"/>
  <c r="HC223" i="1" s="1"/>
  <c r="GX223" i="1" s="1"/>
  <c r="C224" i="1"/>
  <c r="D224" i="1"/>
  <c r="N224" i="1"/>
  <c r="Q224" i="1"/>
  <c r="R224" i="1"/>
  <c r="S224" i="1"/>
  <c r="T224" i="1"/>
  <c r="V224" i="1"/>
  <c r="W224" i="1"/>
  <c r="AC224" i="1"/>
  <c r="AD224" i="1"/>
  <c r="AE224" i="1"/>
  <c r="AF224" i="1"/>
  <c r="AG224" i="1"/>
  <c r="AH224" i="1"/>
  <c r="AI224" i="1"/>
  <c r="AJ224" i="1"/>
  <c r="CQ224" i="1"/>
  <c r="CR224" i="1"/>
  <c r="CS224" i="1"/>
  <c r="CT224" i="1"/>
  <c r="CU224" i="1"/>
  <c r="CV224" i="1"/>
  <c r="CW224" i="1"/>
  <c r="CX224" i="1"/>
  <c r="GL224" i="1"/>
  <c r="GO224" i="1"/>
  <c r="GP224" i="1"/>
  <c r="GV224" i="1"/>
  <c r="GX224" i="1"/>
  <c r="HC224" i="1"/>
  <c r="C225" i="1"/>
  <c r="D225" i="1"/>
  <c r="N225" i="1"/>
  <c r="S225" i="1"/>
  <c r="U225" i="1"/>
  <c r="V225" i="1"/>
  <c r="AC225" i="1"/>
  <c r="AE225" i="1"/>
  <c r="AD225" i="1" s="1"/>
  <c r="AF225" i="1"/>
  <c r="AG225" i="1"/>
  <c r="CU225" i="1" s="1"/>
  <c r="T225" i="1" s="1"/>
  <c r="AH225" i="1"/>
  <c r="AI225" i="1"/>
  <c r="AJ225" i="1"/>
  <c r="CX225" i="1" s="1"/>
  <c r="W225" i="1" s="1"/>
  <c r="CQ225" i="1"/>
  <c r="CR225" i="1"/>
  <c r="CS225" i="1"/>
  <c r="CT225" i="1"/>
  <c r="CV225" i="1"/>
  <c r="CW225" i="1"/>
  <c r="GL225" i="1"/>
  <c r="GN225" i="1"/>
  <c r="GP225" i="1"/>
  <c r="GV225" i="1"/>
  <c r="GX225" i="1"/>
  <c r="HC225" i="1"/>
  <c r="C226" i="1"/>
  <c r="D226" i="1"/>
  <c r="N226" i="1"/>
  <c r="U226" i="1"/>
  <c r="V226" i="1"/>
  <c r="AC226" i="1"/>
  <c r="AE226" i="1"/>
  <c r="AD226" i="1" s="1"/>
  <c r="AF226" i="1"/>
  <c r="AG226" i="1"/>
  <c r="AH226" i="1"/>
  <c r="AI226" i="1"/>
  <c r="AJ226" i="1"/>
  <c r="CX226" i="1" s="1"/>
  <c r="W226" i="1" s="1"/>
  <c r="CQ226" i="1"/>
  <c r="CR226" i="1"/>
  <c r="CS226" i="1"/>
  <c r="CT226" i="1"/>
  <c r="CU226" i="1"/>
  <c r="T226" i="1" s="1"/>
  <c r="CV226" i="1"/>
  <c r="CW226" i="1"/>
  <c r="GL226" i="1"/>
  <c r="GN226" i="1"/>
  <c r="GP226" i="1"/>
  <c r="GV226" i="1"/>
  <c r="HC226" i="1" s="1"/>
  <c r="GX226" i="1" s="1"/>
  <c r="I227" i="1"/>
  <c r="N227" i="1"/>
  <c r="P227" i="1"/>
  <c r="O227" i="1" s="1"/>
  <c r="GM227" i="1" s="1"/>
  <c r="GO227" i="1" s="1"/>
  <c r="Q227" i="1"/>
  <c r="R227" i="1"/>
  <c r="W227" i="1"/>
  <c r="X227" i="1"/>
  <c r="Y227" i="1"/>
  <c r="AC227" i="1"/>
  <c r="AB227" i="1" s="1"/>
  <c r="AD227" i="1"/>
  <c r="AE227" i="1"/>
  <c r="AF227" i="1"/>
  <c r="AG227" i="1"/>
  <c r="AH227" i="1"/>
  <c r="AI227" i="1"/>
  <c r="AJ227" i="1"/>
  <c r="CP227" i="1"/>
  <c r="CQ227" i="1"/>
  <c r="CR227" i="1"/>
  <c r="CS227" i="1"/>
  <c r="CT227" i="1"/>
  <c r="S227" i="1" s="1"/>
  <c r="CU227" i="1"/>
  <c r="T227" i="1" s="1"/>
  <c r="CV227" i="1"/>
  <c r="U227" i="1" s="1"/>
  <c r="CW227" i="1"/>
  <c r="V227" i="1" s="1"/>
  <c r="CX227" i="1"/>
  <c r="CY227" i="1"/>
  <c r="CZ227" i="1"/>
  <c r="GL227" i="1"/>
  <c r="GN227" i="1"/>
  <c r="GP227" i="1"/>
  <c r="GV227" i="1"/>
  <c r="GX227" i="1"/>
  <c r="HC227" i="1"/>
  <c r="I228" i="1"/>
  <c r="N228" i="1"/>
  <c r="P228" i="1"/>
  <c r="O228" i="1" s="1"/>
  <c r="GM228" i="1" s="1"/>
  <c r="GO228" i="1" s="1"/>
  <c r="Q228" i="1"/>
  <c r="V228" i="1"/>
  <c r="W228" i="1"/>
  <c r="X228" i="1"/>
  <c r="Y228" i="1"/>
  <c r="AC228" i="1"/>
  <c r="AD228" i="1"/>
  <c r="AE228" i="1"/>
  <c r="AF228" i="1"/>
  <c r="AB228" i="1" s="1"/>
  <c r="AG228" i="1"/>
  <c r="AH228" i="1"/>
  <c r="AI228" i="1"/>
  <c r="AJ228" i="1"/>
  <c r="CP228" i="1"/>
  <c r="CQ228" i="1"/>
  <c r="CR228" i="1"/>
  <c r="CS228" i="1"/>
  <c r="R228" i="1" s="1"/>
  <c r="CT228" i="1"/>
  <c r="S228" i="1" s="1"/>
  <c r="CU228" i="1"/>
  <c r="T228" i="1" s="1"/>
  <c r="CV228" i="1"/>
  <c r="U228" i="1" s="1"/>
  <c r="CW228" i="1"/>
  <c r="CX228" i="1"/>
  <c r="CY228" i="1"/>
  <c r="CZ228" i="1"/>
  <c r="GL228" i="1"/>
  <c r="GN228" i="1"/>
  <c r="GP228" i="1"/>
  <c r="GV228" i="1"/>
  <c r="GX228" i="1"/>
  <c r="HC228" i="1"/>
  <c r="C229" i="1"/>
  <c r="D229" i="1"/>
  <c r="N229" i="1"/>
  <c r="T229" i="1"/>
  <c r="U229" i="1"/>
  <c r="AC229" i="1"/>
  <c r="AE229" i="1"/>
  <c r="AD229" i="1" s="1"/>
  <c r="AF229" i="1"/>
  <c r="AG229" i="1"/>
  <c r="AH229" i="1"/>
  <c r="AI229" i="1"/>
  <c r="AJ229" i="1"/>
  <c r="CX229" i="1" s="1"/>
  <c r="W229" i="1" s="1"/>
  <c r="CQ229" i="1"/>
  <c r="CR229" i="1"/>
  <c r="CS229" i="1"/>
  <c r="CT229" i="1"/>
  <c r="CU229" i="1"/>
  <c r="CV229" i="1"/>
  <c r="CW229" i="1"/>
  <c r="GL229" i="1"/>
  <c r="GO229" i="1"/>
  <c r="GP229" i="1"/>
  <c r="GV229" i="1"/>
  <c r="GX229" i="1"/>
  <c r="HC229" i="1"/>
  <c r="C230" i="1"/>
  <c r="D230" i="1"/>
  <c r="N230" i="1"/>
  <c r="AC230" i="1"/>
  <c r="AE230" i="1"/>
  <c r="AD230" i="1" s="1"/>
  <c r="AF230" i="1"/>
  <c r="AG230" i="1"/>
  <c r="CU230" i="1" s="1"/>
  <c r="T230" i="1" s="1"/>
  <c r="AH230" i="1"/>
  <c r="AI230" i="1"/>
  <c r="AJ230" i="1"/>
  <c r="CX230" i="1" s="1"/>
  <c r="W230" i="1" s="1"/>
  <c r="CQ230" i="1"/>
  <c r="CR230" i="1"/>
  <c r="CS230" i="1"/>
  <c r="CT230" i="1"/>
  <c r="CV230" i="1"/>
  <c r="CW230" i="1"/>
  <c r="GL230" i="1"/>
  <c r="GO230" i="1"/>
  <c r="GP230" i="1"/>
  <c r="GV230" i="1"/>
  <c r="HC230" i="1" s="1"/>
  <c r="GX230" i="1" s="1"/>
  <c r="I231" i="1"/>
  <c r="S231" i="1" s="1"/>
  <c r="N231" i="1"/>
  <c r="Q231" i="1"/>
  <c r="AC231" i="1"/>
  <c r="AB231" i="1" s="1"/>
  <c r="AE231" i="1"/>
  <c r="AD231" i="1" s="1"/>
  <c r="AF231" i="1"/>
  <c r="AG231" i="1"/>
  <c r="CU231" i="1" s="1"/>
  <c r="T231" i="1" s="1"/>
  <c r="AH231" i="1"/>
  <c r="AI231" i="1"/>
  <c r="CW231" i="1" s="1"/>
  <c r="V231" i="1" s="1"/>
  <c r="AJ231" i="1"/>
  <c r="CQ231" i="1"/>
  <c r="P231" i="1" s="1"/>
  <c r="CR231" i="1"/>
  <c r="CS231" i="1"/>
  <c r="CT231" i="1"/>
  <c r="CV231" i="1"/>
  <c r="U231" i="1" s="1"/>
  <c r="CX231" i="1"/>
  <c r="W231" i="1" s="1"/>
  <c r="GL231" i="1"/>
  <c r="GO231" i="1"/>
  <c r="GP231" i="1"/>
  <c r="GV231" i="1"/>
  <c r="HC231" i="1"/>
  <c r="GX231" i="1" s="1"/>
  <c r="I232" i="1"/>
  <c r="S232" i="1" s="1"/>
  <c r="N232" i="1"/>
  <c r="P232" i="1"/>
  <c r="R232" i="1"/>
  <c r="AC232" i="1"/>
  <c r="AD232" i="1"/>
  <c r="AB232" i="1" s="1"/>
  <c r="AE232" i="1"/>
  <c r="AF232" i="1"/>
  <c r="AG232" i="1"/>
  <c r="AH232" i="1"/>
  <c r="CV232" i="1" s="1"/>
  <c r="U232" i="1" s="1"/>
  <c r="AI232" i="1"/>
  <c r="AJ232" i="1"/>
  <c r="CX232" i="1" s="1"/>
  <c r="W232" i="1" s="1"/>
  <c r="CQ232" i="1"/>
  <c r="CR232" i="1"/>
  <c r="Q232" i="1" s="1"/>
  <c r="CS232" i="1"/>
  <c r="CT232" i="1"/>
  <c r="CU232" i="1"/>
  <c r="T232" i="1" s="1"/>
  <c r="CW232" i="1"/>
  <c r="V232" i="1" s="1"/>
  <c r="GL232" i="1"/>
  <c r="GO232" i="1"/>
  <c r="GP232" i="1"/>
  <c r="GV232" i="1"/>
  <c r="GX232" i="1"/>
  <c r="HC232" i="1"/>
  <c r="C233" i="1"/>
  <c r="D233" i="1"/>
  <c r="N233" i="1"/>
  <c r="U233" i="1"/>
  <c r="AC233" i="1"/>
  <c r="AE233" i="1"/>
  <c r="AD233" i="1" s="1"/>
  <c r="AF233" i="1"/>
  <c r="AG233" i="1"/>
  <c r="AH233" i="1"/>
  <c r="AI233" i="1"/>
  <c r="AJ233" i="1"/>
  <c r="CX233" i="1" s="1"/>
  <c r="W233" i="1" s="1"/>
  <c r="CQ233" i="1"/>
  <c r="CR233" i="1"/>
  <c r="CS233" i="1"/>
  <c r="CT233" i="1"/>
  <c r="CU233" i="1"/>
  <c r="T233" i="1" s="1"/>
  <c r="CV233" i="1"/>
  <c r="CW233" i="1"/>
  <c r="GL233" i="1"/>
  <c r="GN233" i="1"/>
  <c r="GP233" i="1"/>
  <c r="GV233" i="1"/>
  <c r="HC233" i="1" s="1"/>
  <c r="GX233" i="1" s="1"/>
  <c r="C234" i="1"/>
  <c r="D234" i="1"/>
  <c r="N234" i="1"/>
  <c r="T234" i="1"/>
  <c r="U234" i="1"/>
  <c r="AC234" i="1"/>
  <c r="AE234" i="1"/>
  <c r="AD234" i="1" s="1"/>
  <c r="AF234" i="1"/>
  <c r="AG234" i="1"/>
  <c r="AH234" i="1"/>
  <c r="AI234" i="1"/>
  <c r="AJ234" i="1"/>
  <c r="CQ234" i="1"/>
  <c r="CR234" i="1"/>
  <c r="CS234" i="1"/>
  <c r="CT234" i="1"/>
  <c r="CU234" i="1"/>
  <c r="CV234" i="1"/>
  <c r="CW234" i="1"/>
  <c r="CX234" i="1"/>
  <c r="W234" i="1" s="1"/>
  <c r="GL234" i="1"/>
  <c r="GN234" i="1"/>
  <c r="GP234" i="1"/>
  <c r="GV234" i="1"/>
  <c r="GX234" i="1"/>
  <c r="HC234" i="1"/>
  <c r="I235" i="1"/>
  <c r="P235" i="1" s="1"/>
  <c r="O235" i="1" s="1"/>
  <c r="N235" i="1"/>
  <c r="S235" i="1"/>
  <c r="U235" i="1"/>
  <c r="AC235" i="1"/>
  <c r="AB235" i="1" s="1"/>
  <c r="AE235" i="1"/>
  <c r="AD235" i="1" s="1"/>
  <c r="AF235" i="1"/>
  <c r="AG235" i="1"/>
  <c r="AH235" i="1"/>
  <c r="AI235" i="1"/>
  <c r="AJ235" i="1"/>
  <c r="CP235" i="1"/>
  <c r="CQ235" i="1"/>
  <c r="CR235" i="1"/>
  <c r="Q235" i="1" s="1"/>
  <c r="CS235" i="1"/>
  <c r="R235" i="1" s="1"/>
  <c r="CT235" i="1"/>
  <c r="CU235" i="1"/>
  <c r="T235" i="1" s="1"/>
  <c r="CV235" i="1"/>
  <c r="CW235" i="1"/>
  <c r="V235" i="1" s="1"/>
  <c r="CX235" i="1"/>
  <c r="W235" i="1" s="1"/>
  <c r="CY235" i="1"/>
  <c r="X235" i="1" s="1"/>
  <c r="CZ235" i="1"/>
  <c r="Y235" i="1" s="1"/>
  <c r="GL235" i="1"/>
  <c r="GN235" i="1"/>
  <c r="GP235" i="1"/>
  <c r="GV235" i="1"/>
  <c r="HC235" i="1"/>
  <c r="GX235" i="1" s="1"/>
  <c r="I236" i="1"/>
  <c r="N236" i="1"/>
  <c r="P236" i="1"/>
  <c r="O236" i="1" s="1"/>
  <c r="R236" i="1"/>
  <c r="T236" i="1"/>
  <c r="AB236" i="1"/>
  <c r="AC236" i="1"/>
  <c r="AD236" i="1"/>
  <c r="AE236" i="1"/>
  <c r="AF236" i="1"/>
  <c r="AG236" i="1"/>
  <c r="AH236" i="1"/>
  <c r="AI236" i="1"/>
  <c r="AJ236" i="1"/>
  <c r="CP236" i="1"/>
  <c r="CQ236" i="1"/>
  <c r="CR236" i="1"/>
  <c r="Q236" i="1" s="1"/>
  <c r="CS236" i="1"/>
  <c r="CT236" i="1"/>
  <c r="S236" i="1" s="1"/>
  <c r="CU236" i="1"/>
  <c r="CV236" i="1"/>
  <c r="U236" i="1" s="1"/>
  <c r="CW236" i="1"/>
  <c r="V236" i="1" s="1"/>
  <c r="CX236" i="1"/>
  <c r="W236" i="1" s="1"/>
  <c r="CY236" i="1"/>
  <c r="X236" i="1" s="1"/>
  <c r="CZ236" i="1"/>
  <c r="Y236" i="1" s="1"/>
  <c r="GL236" i="1"/>
  <c r="GN236" i="1"/>
  <c r="GP236" i="1"/>
  <c r="GV236" i="1"/>
  <c r="GX236" i="1"/>
  <c r="HC236" i="1"/>
  <c r="C237" i="1"/>
  <c r="D237" i="1"/>
  <c r="N237" i="1"/>
  <c r="Q237" i="1"/>
  <c r="S237" i="1"/>
  <c r="U237" i="1"/>
  <c r="V237" i="1"/>
  <c r="AC237" i="1"/>
  <c r="AE237" i="1"/>
  <c r="AD237" i="1" s="1"/>
  <c r="AF237" i="1"/>
  <c r="AG237" i="1"/>
  <c r="AH237" i="1"/>
  <c r="AI237" i="1"/>
  <c r="AJ237" i="1"/>
  <c r="CX237" i="1" s="1"/>
  <c r="W237" i="1" s="1"/>
  <c r="CQ237" i="1"/>
  <c r="CR237" i="1"/>
  <c r="CS237" i="1"/>
  <c r="CT237" i="1"/>
  <c r="CU237" i="1"/>
  <c r="T237" i="1" s="1"/>
  <c r="CV237" i="1"/>
  <c r="CW237" i="1"/>
  <c r="GL237" i="1"/>
  <c r="GN237" i="1"/>
  <c r="GP237" i="1"/>
  <c r="GV237" i="1"/>
  <c r="GX237" i="1"/>
  <c r="HC237" i="1"/>
  <c r="C238" i="1"/>
  <c r="D238" i="1"/>
  <c r="N238" i="1"/>
  <c r="U238" i="1"/>
  <c r="V238" i="1"/>
  <c r="AC238" i="1"/>
  <c r="AE238" i="1"/>
  <c r="AD238" i="1" s="1"/>
  <c r="AF238" i="1"/>
  <c r="AG238" i="1"/>
  <c r="AH238" i="1"/>
  <c r="AI238" i="1"/>
  <c r="AJ238" i="1"/>
  <c r="CX238" i="1" s="1"/>
  <c r="W238" i="1" s="1"/>
  <c r="CQ238" i="1"/>
  <c r="CR238" i="1"/>
  <c r="CS238" i="1"/>
  <c r="CT238" i="1"/>
  <c r="CU238" i="1"/>
  <c r="T238" i="1" s="1"/>
  <c r="CV238" i="1"/>
  <c r="CW238" i="1"/>
  <c r="GL238" i="1"/>
  <c r="GN238" i="1"/>
  <c r="GP238" i="1"/>
  <c r="GV238" i="1"/>
  <c r="HC238" i="1" s="1"/>
  <c r="GX238" i="1" s="1"/>
  <c r="I239" i="1"/>
  <c r="N239" i="1"/>
  <c r="U239" i="1"/>
  <c r="AC239" i="1"/>
  <c r="AB239" i="1" s="1"/>
  <c r="AE239" i="1"/>
  <c r="AD239" i="1" s="1"/>
  <c r="AF239" i="1"/>
  <c r="AG239" i="1"/>
  <c r="AH239" i="1"/>
  <c r="AI239" i="1"/>
  <c r="AJ239" i="1"/>
  <c r="CP239" i="1"/>
  <c r="CQ239" i="1"/>
  <c r="CR239" i="1"/>
  <c r="CS239" i="1"/>
  <c r="R239" i="1" s="1"/>
  <c r="CT239" i="1"/>
  <c r="S239" i="1" s="1"/>
  <c r="CU239" i="1"/>
  <c r="T239" i="1" s="1"/>
  <c r="CV239" i="1"/>
  <c r="CW239" i="1"/>
  <c r="CX239" i="1"/>
  <c r="CY239" i="1"/>
  <c r="X239" i="1" s="1"/>
  <c r="CZ239" i="1"/>
  <c r="Y239" i="1" s="1"/>
  <c r="GL239" i="1"/>
  <c r="GN239" i="1"/>
  <c r="GP239" i="1"/>
  <c r="GV239" i="1"/>
  <c r="HC239" i="1"/>
  <c r="I240" i="1"/>
  <c r="N240" i="1"/>
  <c r="P240" i="1"/>
  <c r="O240" i="1" s="1"/>
  <c r="V240" i="1"/>
  <c r="X240" i="1"/>
  <c r="AC240" i="1"/>
  <c r="AD240" i="1"/>
  <c r="AB240" i="1" s="1"/>
  <c r="AE240" i="1"/>
  <c r="AF240" i="1"/>
  <c r="AG240" i="1"/>
  <c r="AH240" i="1"/>
  <c r="AI240" i="1"/>
  <c r="AJ240" i="1"/>
  <c r="CP240" i="1"/>
  <c r="CQ240" i="1"/>
  <c r="CR240" i="1"/>
  <c r="Q240" i="1" s="1"/>
  <c r="CS240" i="1"/>
  <c r="R240" i="1" s="1"/>
  <c r="CT240" i="1"/>
  <c r="S240" i="1" s="1"/>
  <c r="CU240" i="1"/>
  <c r="T240" i="1" s="1"/>
  <c r="CV240" i="1"/>
  <c r="U240" i="1" s="1"/>
  <c r="CW240" i="1"/>
  <c r="CX240" i="1"/>
  <c r="W240" i="1" s="1"/>
  <c r="CY240" i="1"/>
  <c r="CZ240" i="1"/>
  <c r="Y240" i="1" s="1"/>
  <c r="GL240" i="1"/>
  <c r="GN240" i="1"/>
  <c r="GP240" i="1"/>
  <c r="GV240" i="1"/>
  <c r="GX240" i="1"/>
  <c r="HC240" i="1"/>
  <c r="C241" i="1"/>
  <c r="D241" i="1"/>
  <c r="N241" i="1"/>
  <c r="Q241" i="1"/>
  <c r="S241" i="1"/>
  <c r="T241" i="1"/>
  <c r="U241" i="1"/>
  <c r="V241" i="1"/>
  <c r="AC241" i="1"/>
  <c r="AD241" i="1"/>
  <c r="AE241" i="1"/>
  <c r="AF241" i="1"/>
  <c r="AB241" i="1" s="1"/>
  <c r="AG241" i="1"/>
  <c r="AH241" i="1"/>
  <c r="AI241" i="1"/>
  <c r="AJ241" i="1"/>
  <c r="CX241" i="1" s="1"/>
  <c r="W241" i="1" s="1"/>
  <c r="CQ241" i="1"/>
  <c r="CR241" i="1"/>
  <c r="CS241" i="1"/>
  <c r="CT241" i="1"/>
  <c r="CU241" i="1"/>
  <c r="CV241" i="1"/>
  <c r="CW241" i="1"/>
  <c r="GL241" i="1"/>
  <c r="GO241" i="1"/>
  <c r="GP241" i="1"/>
  <c r="GV241" i="1"/>
  <c r="GX241" i="1"/>
  <c r="HC241" i="1"/>
  <c r="C242" i="1"/>
  <c r="D242" i="1"/>
  <c r="N242" i="1"/>
  <c r="P242" i="1"/>
  <c r="Q242" i="1"/>
  <c r="R242" i="1"/>
  <c r="U242" i="1"/>
  <c r="V242" i="1"/>
  <c r="AC242" i="1"/>
  <c r="AD242" i="1"/>
  <c r="AE242" i="1"/>
  <c r="AF242" i="1"/>
  <c r="AG242" i="1"/>
  <c r="AH242" i="1"/>
  <c r="AI242" i="1"/>
  <c r="AJ242" i="1"/>
  <c r="CX242" i="1" s="1"/>
  <c r="W242" i="1" s="1"/>
  <c r="CQ242" i="1"/>
  <c r="CR242" i="1"/>
  <c r="CS242" i="1"/>
  <c r="CT242" i="1"/>
  <c r="CU242" i="1"/>
  <c r="T242" i="1" s="1"/>
  <c r="CV242" i="1"/>
  <c r="CW242" i="1"/>
  <c r="GL242" i="1"/>
  <c r="GO242" i="1"/>
  <c r="GP242" i="1"/>
  <c r="GV242" i="1"/>
  <c r="GX242" i="1"/>
  <c r="HC242" i="1"/>
  <c r="C243" i="1"/>
  <c r="D243" i="1"/>
  <c r="N243" i="1"/>
  <c r="U243" i="1"/>
  <c r="V243" i="1"/>
  <c r="AC243" i="1"/>
  <c r="AD243" i="1"/>
  <c r="AE243" i="1"/>
  <c r="AF243" i="1"/>
  <c r="AG243" i="1"/>
  <c r="AH243" i="1"/>
  <c r="AI243" i="1"/>
  <c r="AJ243" i="1"/>
  <c r="CX243" i="1" s="1"/>
  <c r="W243" i="1" s="1"/>
  <c r="CQ243" i="1"/>
  <c r="CR243" i="1"/>
  <c r="CS243" i="1"/>
  <c r="CT243" i="1"/>
  <c r="CU243" i="1"/>
  <c r="T243" i="1" s="1"/>
  <c r="CV243" i="1"/>
  <c r="CW243" i="1"/>
  <c r="GL243" i="1"/>
  <c r="GN243" i="1"/>
  <c r="GP243" i="1"/>
  <c r="GV243" i="1"/>
  <c r="HC243" i="1" s="1"/>
  <c r="GX243" i="1" s="1"/>
  <c r="C244" i="1"/>
  <c r="D244" i="1"/>
  <c r="N244" i="1"/>
  <c r="U244" i="1"/>
  <c r="V244" i="1"/>
  <c r="AC244" i="1"/>
  <c r="AD244" i="1"/>
  <c r="AE244" i="1"/>
  <c r="AF244" i="1"/>
  <c r="AG244" i="1"/>
  <c r="AH244" i="1"/>
  <c r="AI244" i="1"/>
  <c r="AJ244" i="1"/>
  <c r="CX244" i="1" s="1"/>
  <c r="W244" i="1" s="1"/>
  <c r="CQ244" i="1"/>
  <c r="CR244" i="1"/>
  <c r="CS244" i="1"/>
  <c r="CT244" i="1"/>
  <c r="CU244" i="1"/>
  <c r="T244" i="1" s="1"/>
  <c r="CV244" i="1"/>
  <c r="CW244" i="1"/>
  <c r="GL244" i="1"/>
  <c r="GN244" i="1"/>
  <c r="GP244" i="1"/>
  <c r="GV244" i="1"/>
  <c r="GX244" i="1"/>
  <c r="HC244" i="1"/>
  <c r="I245" i="1"/>
  <c r="P245" i="1" s="1"/>
  <c r="O245" i="1" s="1"/>
  <c r="N245" i="1"/>
  <c r="U245" i="1"/>
  <c r="AC245" i="1"/>
  <c r="AB245" i="1" s="1"/>
  <c r="AE245" i="1"/>
  <c r="AD245" i="1" s="1"/>
  <c r="AF245" i="1"/>
  <c r="AG245" i="1"/>
  <c r="AH245" i="1"/>
  <c r="AI245" i="1"/>
  <c r="AJ245" i="1"/>
  <c r="CP245" i="1"/>
  <c r="CQ245" i="1"/>
  <c r="CR245" i="1"/>
  <c r="Q245" i="1" s="1"/>
  <c r="CS245" i="1"/>
  <c r="R245" i="1" s="1"/>
  <c r="CT245" i="1"/>
  <c r="S245" i="1" s="1"/>
  <c r="CU245" i="1"/>
  <c r="T245" i="1" s="1"/>
  <c r="CV245" i="1"/>
  <c r="CW245" i="1"/>
  <c r="V245" i="1" s="1"/>
  <c r="CX245" i="1"/>
  <c r="W245" i="1" s="1"/>
  <c r="CY245" i="1"/>
  <c r="X245" i="1" s="1"/>
  <c r="CZ245" i="1"/>
  <c r="Y245" i="1" s="1"/>
  <c r="GL245" i="1"/>
  <c r="GN245" i="1"/>
  <c r="GP245" i="1"/>
  <c r="GV245" i="1"/>
  <c r="HC245" i="1"/>
  <c r="GX245" i="1" s="1"/>
  <c r="I246" i="1"/>
  <c r="N246" i="1"/>
  <c r="P246" i="1"/>
  <c r="O246" i="1" s="1"/>
  <c r="R246" i="1"/>
  <c r="T246" i="1"/>
  <c r="AB246" i="1"/>
  <c r="AC246" i="1"/>
  <c r="AD246" i="1"/>
  <c r="AE246" i="1"/>
  <c r="AF246" i="1"/>
  <c r="AG246" i="1"/>
  <c r="AH246" i="1"/>
  <c r="AI246" i="1"/>
  <c r="AJ246" i="1"/>
  <c r="CP246" i="1"/>
  <c r="CQ246" i="1"/>
  <c r="CR246" i="1"/>
  <c r="Q246" i="1" s="1"/>
  <c r="CS246" i="1"/>
  <c r="CT246" i="1"/>
  <c r="S246" i="1" s="1"/>
  <c r="CU246" i="1"/>
  <c r="CV246" i="1"/>
  <c r="U246" i="1" s="1"/>
  <c r="CW246" i="1"/>
  <c r="V246" i="1" s="1"/>
  <c r="CX246" i="1"/>
  <c r="W246" i="1" s="1"/>
  <c r="CY246" i="1"/>
  <c r="X246" i="1" s="1"/>
  <c r="CZ246" i="1"/>
  <c r="Y246" i="1" s="1"/>
  <c r="GL246" i="1"/>
  <c r="GN246" i="1"/>
  <c r="GP246" i="1"/>
  <c r="GV246" i="1"/>
  <c r="GX246" i="1"/>
  <c r="HC246" i="1"/>
  <c r="C247" i="1"/>
  <c r="D247" i="1"/>
  <c r="N247" i="1"/>
  <c r="U247" i="1"/>
  <c r="AC247" i="1"/>
  <c r="AE247" i="1"/>
  <c r="AD247" i="1" s="1"/>
  <c r="AB247" i="1" s="1"/>
  <c r="AF247" i="1"/>
  <c r="AG247" i="1"/>
  <c r="AH247" i="1"/>
  <c r="AI247" i="1"/>
  <c r="AJ247" i="1"/>
  <c r="CX247" i="1" s="1"/>
  <c r="W247" i="1" s="1"/>
  <c r="CQ247" i="1"/>
  <c r="CR247" i="1"/>
  <c r="CS247" i="1"/>
  <c r="CT247" i="1"/>
  <c r="CU247" i="1"/>
  <c r="T247" i="1" s="1"/>
  <c r="CV247" i="1"/>
  <c r="CW247" i="1"/>
  <c r="GL247" i="1"/>
  <c r="GO247" i="1"/>
  <c r="GP247" i="1"/>
  <c r="GV247" i="1"/>
  <c r="GX247" i="1"/>
  <c r="HC247" i="1"/>
  <c r="C248" i="1"/>
  <c r="D248" i="1"/>
  <c r="N248" i="1"/>
  <c r="U248" i="1"/>
  <c r="V248" i="1"/>
  <c r="AC248" i="1"/>
  <c r="AE248" i="1"/>
  <c r="AD248" i="1" s="1"/>
  <c r="AF248" i="1"/>
  <c r="AG248" i="1"/>
  <c r="AH248" i="1"/>
  <c r="AI248" i="1"/>
  <c r="AJ248" i="1"/>
  <c r="CX248" i="1" s="1"/>
  <c r="W248" i="1" s="1"/>
  <c r="CQ248" i="1"/>
  <c r="CR248" i="1"/>
  <c r="CS248" i="1"/>
  <c r="CT248" i="1"/>
  <c r="CU248" i="1"/>
  <c r="T248" i="1" s="1"/>
  <c r="CV248" i="1"/>
  <c r="CW248" i="1"/>
  <c r="GL248" i="1"/>
  <c r="GO248" i="1"/>
  <c r="GP248" i="1"/>
  <c r="GV248" i="1"/>
  <c r="HC248" i="1" s="1"/>
  <c r="GX248" i="1" s="1"/>
  <c r="C249" i="1"/>
  <c r="D249" i="1"/>
  <c r="N249" i="1"/>
  <c r="U249" i="1"/>
  <c r="V249" i="1"/>
  <c r="AC249" i="1"/>
  <c r="AD249" i="1"/>
  <c r="AE249" i="1"/>
  <c r="AF249" i="1"/>
  <c r="AG249" i="1"/>
  <c r="AH249" i="1"/>
  <c r="AI249" i="1"/>
  <c r="AJ249" i="1"/>
  <c r="CX249" i="1" s="1"/>
  <c r="W249" i="1" s="1"/>
  <c r="CQ249" i="1"/>
  <c r="CR249" i="1"/>
  <c r="CS249" i="1"/>
  <c r="CT249" i="1"/>
  <c r="CU249" i="1"/>
  <c r="T249" i="1" s="1"/>
  <c r="CV249" i="1"/>
  <c r="CW249" i="1"/>
  <c r="GL249" i="1"/>
  <c r="GN249" i="1"/>
  <c r="GP249" i="1"/>
  <c r="GV249" i="1"/>
  <c r="GX249" i="1"/>
  <c r="HC249" i="1"/>
  <c r="C250" i="1"/>
  <c r="D250" i="1"/>
  <c r="N250" i="1"/>
  <c r="R250" i="1"/>
  <c r="U250" i="1"/>
  <c r="V250" i="1"/>
  <c r="AC250" i="1"/>
  <c r="AD250" i="1"/>
  <c r="AE250" i="1"/>
  <c r="AF250" i="1"/>
  <c r="AG250" i="1"/>
  <c r="AH250" i="1"/>
  <c r="AI250" i="1"/>
  <c r="AJ250" i="1"/>
  <c r="CX250" i="1" s="1"/>
  <c r="W250" i="1" s="1"/>
  <c r="CQ250" i="1"/>
  <c r="CR250" i="1"/>
  <c r="CS250" i="1"/>
  <c r="CT250" i="1"/>
  <c r="CU250" i="1"/>
  <c r="T250" i="1" s="1"/>
  <c r="CV250" i="1"/>
  <c r="CW250" i="1"/>
  <c r="GL250" i="1"/>
  <c r="GN250" i="1"/>
  <c r="GP250" i="1"/>
  <c r="GV250" i="1"/>
  <c r="HC250" i="1" s="1"/>
  <c r="GX250" i="1" s="1"/>
  <c r="I251" i="1"/>
  <c r="N251" i="1"/>
  <c r="U251" i="1"/>
  <c r="Y251" i="1"/>
  <c r="AC251" i="1"/>
  <c r="AE251" i="1"/>
  <c r="AD251" i="1" s="1"/>
  <c r="AF251" i="1"/>
  <c r="AG251" i="1"/>
  <c r="AH251" i="1"/>
  <c r="AI251" i="1"/>
  <c r="AJ251" i="1"/>
  <c r="CP251" i="1"/>
  <c r="CQ251" i="1"/>
  <c r="CR251" i="1"/>
  <c r="Q251" i="1" s="1"/>
  <c r="CS251" i="1"/>
  <c r="R251" i="1" s="1"/>
  <c r="CT251" i="1"/>
  <c r="CU251" i="1"/>
  <c r="CV251" i="1"/>
  <c r="CW251" i="1"/>
  <c r="V251" i="1" s="1"/>
  <c r="CX251" i="1"/>
  <c r="W251" i="1" s="1"/>
  <c r="CY251" i="1"/>
  <c r="X251" i="1" s="1"/>
  <c r="CZ251" i="1"/>
  <c r="GL251" i="1"/>
  <c r="GN251" i="1"/>
  <c r="GP251" i="1"/>
  <c r="GV251" i="1"/>
  <c r="HC251" i="1"/>
  <c r="GX251" i="1" s="1"/>
  <c r="I252" i="1"/>
  <c r="N252" i="1"/>
  <c r="P252" i="1"/>
  <c r="O252" i="1" s="1"/>
  <c r="U252" i="1"/>
  <c r="AC252" i="1"/>
  <c r="AD252" i="1"/>
  <c r="AB252" i="1" s="1"/>
  <c r="AE252" i="1"/>
  <c r="AF252" i="1"/>
  <c r="AG252" i="1"/>
  <c r="AH252" i="1"/>
  <c r="AI252" i="1"/>
  <c r="AJ252" i="1"/>
  <c r="CP252" i="1"/>
  <c r="CQ252" i="1"/>
  <c r="CR252" i="1"/>
  <c r="Q252" i="1" s="1"/>
  <c r="CS252" i="1"/>
  <c r="R252" i="1" s="1"/>
  <c r="CT252" i="1"/>
  <c r="S252" i="1" s="1"/>
  <c r="CU252" i="1"/>
  <c r="T252" i="1" s="1"/>
  <c r="CV252" i="1"/>
  <c r="CW252" i="1"/>
  <c r="V252" i="1" s="1"/>
  <c r="CX252" i="1"/>
  <c r="W252" i="1" s="1"/>
  <c r="CY252" i="1"/>
  <c r="X252" i="1" s="1"/>
  <c r="CZ252" i="1"/>
  <c r="Y252" i="1" s="1"/>
  <c r="GL252" i="1"/>
  <c r="GN252" i="1"/>
  <c r="GP252" i="1"/>
  <c r="GV252" i="1"/>
  <c r="GX252" i="1"/>
  <c r="HC252" i="1"/>
  <c r="B254" i="1"/>
  <c r="B221" i="1" s="1"/>
  <c r="C254" i="1"/>
  <c r="C221" i="1" s="1"/>
  <c r="D254" i="1"/>
  <c r="D221" i="1" s="1"/>
  <c r="F254" i="1"/>
  <c r="F221" i="1" s="1"/>
  <c r="G254" i="1"/>
  <c r="G221" i="1" s="1"/>
  <c r="BX254" i="1"/>
  <c r="BX221" i="1" s="1"/>
  <c r="BY254" i="1"/>
  <c r="AP254" i="1" s="1"/>
  <c r="CK254" i="1"/>
  <c r="CK221" i="1" s="1"/>
  <c r="CL254" i="1"/>
  <c r="CL221" i="1" s="1"/>
  <c r="CM254" i="1"/>
  <c r="CM221" i="1" s="1"/>
  <c r="EB254" i="1"/>
  <c r="EH254" i="1"/>
  <c r="ET254" i="1"/>
  <c r="FP254" i="1"/>
  <c r="FP221" i="1" s="1"/>
  <c r="FQ254" i="1"/>
  <c r="GC254" i="1"/>
  <c r="GC221" i="1" s="1"/>
  <c r="GD254" i="1"/>
  <c r="EU254" i="1" s="1"/>
  <c r="EU221" i="1" s="1"/>
  <c r="GE254" i="1"/>
  <c r="GE221" i="1" s="1"/>
  <c r="P270" i="1"/>
  <c r="D284" i="1"/>
  <c r="E286" i="1"/>
  <c r="Z286" i="1"/>
  <c r="AA286" i="1"/>
  <c r="AM286" i="1"/>
  <c r="AN286" i="1"/>
  <c r="BE286" i="1"/>
  <c r="BF286" i="1"/>
  <c r="BG286" i="1"/>
  <c r="BH286" i="1"/>
  <c r="BI286" i="1"/>
  <c r="BJ286" i="1"/>
  <c r="BK286" i="1"/>
  <c r="BL286" i="1"/>
  <c r="BM286" i="1"/>
  <c r="BN286" i="1"/>
  <c r="BO286" i="1"/>
  <c r="BP286" i="1"/>
  <c r="BQ286" i="1"/>
  <c r="BR286" i="1"/>
  <c r="BS286" i="1"/>
  <c r="BT286" i="1"/>
  <c r="BU286" i="1"/>
  <c r="BV286" i="1"/>
  <c r="BW286" i="1"/>
  <c r="CN286" i="1"/>
  <c r="CO286" i="1"/>
  <c r="CP286" i="1"/>
  <c r="CQ286" i="1"/>
  <c r="CR286" i="1"/>
  <c r="CS286" i="1"/>
  <c r="CT286" i="1"/>
  <c r="CU286" i="1"/>
  <c r="CV286" i="1"/>
  <c r="CW286" i="1"/>
  <c r="CX286" i="1"/>
  <c r="CY286" i="1"/>
  <c r="CZ286" i="1"/>
  <c r="DA286" i="1"/>
  <c r="DB286" i="1"/>
  <c r="DC286" i="1"/>
  <c r="DD286" i="1"/>
  <c r="DE286" i="1"/>
  <c r="DF286" i="1"/>
  <c r="DR286" i="1"/>
  <c r="DS286" i="1"/>
  <c r="EE286" i="1"/>
  <c r="EF286" i="1"/>
  <c r="EW286" i="1"/>
  <c r="EX286" i="1"/>
  <c r="EY286" i="1"/>
  <c r="EZ286" i="1"/>
  <c r="FA286" i="1"/>
  <c r="FB286" i="1"/>
  <c r="FC286" i="1"/>
  <c r="FD286" i="1"/>
  <c r="FE286" i="1"/>
  <c r="FF286" i="1"/>
  <c r="FG286" i="1"/>
  <c r="FH286" i="1"/>
  <c r="FI286" i="1"/>
  <c r="FJ286" i="1"/>
  <c r="FK286" i="1"/>
  <c r="FL286" i="1"/>
  <c r="FM286" i="1"/>
  <c r="FN286" i="1"/>
  <c r="FO286" i="1"/>
  <c r="GF286" i="1"/>
  <c r="GG286" i="1"/>
  <c r="GH286" i="1"/>
  <c r="GI286" i="1"/>
  <c r="GJ286" i="1"/>
  <c r="GK286" i="1"/>
  <c r="GL286" i="1"/>
  <c r="GM286" i="1"/>
  <c r="GN286" i="1"/>
  <c r="GO286" i="1"/>
  <c r="GP286" i="1"/>
  <c r="GQ286" i="1"/>
  <c r="GR286" i="1"/>
  <c r="GS286" i="1"/>
  <c r="GT286" i="1"/>
  <c r="GU286" i="1"/>
  <c r="GV286" i="1"/>
  <c r="GW286" i="1"/>
  <c r="GX286" i="1"/>
  <c r="C288" i="1"/>
  <c r="D288" i="1"/>
  <c r="N288" i="1"/>
  <c r="T288" i="1"/>
  <c r="U288" i="1"/>
  <c r="V288" i="1"/>
  <c r="AC288" i="1"/>
  <c r="AD288" i="1"/>
  <c r="AE288" i="1"/>
  <c r="AF288" i="1"/>
  <c r="AB288" i="1" s="1"/>
  <c r="AG288" i="1"/>
  <c r="AH288" i="1"/>
  <c r="AI288" i="1"/>
  <c r="AJ288" i="1"/>
  <c r="CX288" i="1" s="1"/>
  <c r="W288" i="1" s="1"/>
  <c r="AJ305" i="1" s="1"/>
  <c r="CQ288" i="1"/>
  <c r="CR288" i="1"/>
  <c r="CS288" i="1"/>
  <c r="CT288" i="1"/>
  <c r="CU288" i="1"/>
  <c r="CV288" i="1"/>
  <c r="CW288" i="1"/>
  <c r="GL288" i="1"/>
  <c r="GO288" i="1"/>
  <c r="GP288" i="1"/>
  <c r="GV288" i="1"/>
  <c r="HC288" i="1"/>
  <c r="GX288" i="1" s="1"/>
  <c r="C289" i="1"/>
  <c r="D289" i="1"/>
  <c r="N289" i="1"/>
  <c r="P289" i="1"/>
  <c r="Q289" i="1"/>
  <c r="R289" i="1"/>
  <c r="S289" i="1"/>
  <c r="U289" i="1"/>
  <c r="V289" i="1"/>
  <c r="AC289" i="1"/>
  <c r="AD289" i="1"/>
  <c r="AE289" i="1"/>
  <c r="AF289" i="1"/>
  <c r="AG289" i="1"/>
  <c r="CU289" i="1" s="1"/>
  <c r="T289" i="1" s="1"/>
  <c r="AH289" i="1"/>
  <c r="AI289" i="1"/>
  <c r="AJ289" i="1"/>
  <c r="CQ289" i="1"/>
  <c r="CR289" i="1"/>
  <c r="CS289" i="1"/>
  <c r="CT289" i="1"/>
  <c r="CV289" i="1"/>
  <c r="CW289" i="1"/>
  <c r="CX289" i="1"/>
  <c r="W289" i="1" s="1"/>
  <c r="GL289" i="1"/>
  <c r="GO289" i="1"/>
  <c r="GP289" i="1"/>
  <c r="GV289" i="1"/>
  <c r="HC289" i="1" s="1"/>
  <c r="GX289" i="1" s="1"/>
  <c r="C290" i="1"/>
  <c r="D290" i="1"/>
  <c r="N290" i="1"/>
  <c r="T290" i="1"/>
  <c r="U290" i="1"/>
  <c r="V290" i="1"/>
  <c r="AC290" i="1"/>
  <c r="AE290" i="1"/>
  <c r="AD290" i="1" s="1"/>
  <c r="AF290" i="1"/>
  <c r="AG290" i="1"/>
  <c r="AH290" i="1"/>
  <c r="AI290" i="1"/>
  <c r="AJ290" i="1"/>
  <c r="CX290" i="1" s="1"/>
  <c r="W290" i="1" s="1"/>
  <c r="CQ290" i="1"/>
  <c r="CR290" i="1"/>
  <c r="CS290" i="1"/>
  <c r="CT290" i="1"/>
  <c r="CU290" i="1"/>
  <c r="CV290" i="1"/>
  <c r="CW290" i="1"/>
  <c r="GL290" i="1"/>
  <c r="GO290" i="1"/>
  <c r="GP290" i="1"/>
  <c r="GV290" i="1"/>
  <c r="HC290" i="1"/>
  <c r="GX290" i="1" s="1"/>
  <c r="C291" i="1"/>
  <c r="D291" i="1"/>
  <c r="N291" i="1"/>
  <c r="U291" i="1"/>
  <c r="V291" i="1"/>
  <c r="W291" i="1"/>
  <c r="AC291" i="1"/>
  <c r="AD291" i="1"/>
  <c r="AE291" i="1"/>
  <c r="AF291" i="1"/>
  <c r="AG291" i="1"/>
  <c r="CU291" i="1" s="1"/>
  <c r="T291" i="1" s="1"/>
  <c r="AH291" i="1"/>
  <c r="AI291" i="1"/>
  <c r="AJ291" i="1"/>
  <c r="CQ291" i="1"/>
  <c r="CR291" i="1"/>
  <c r="CS291" i="1"/>
  <c r="CT291" i="1"/>
  <c r="CV291" i="1"/>
  <c r="CW291" i="1"/>
  <c r="CX291" i="1"/>
  <c r="GL291" i="1"/>
  <c r="GO291" i="1"/>
  <c r="GP291" i="1"/>
  <c r="GV291" i="1"/>
  <c r="HC291" i="1" s="1"/>
  <c r="GX291" i="1" s="1"/>
  <c r="I292" i="1"/>
  <c r="N292" i="1"/>
  <c r="U292" i="1"/>
  <c r="V292" i="1"/>
  <c r="AC292" i="1"/>
  <c r="AE292" i="1"/>
  <c r="AD292" i="1" s="1"/>
  <c r="AB292" i="1" s="1"/>
  <c r="AF292" i="1"/>
  <c r="AG292" i="1"/>
  <c r="CU292" i="1" s="1"/>
  <c r="T292" i="1" s="1"/>
  <c r="AH292" i="1"/>
  <c r="AI292" i="1"/>
  <c r="AJ292" i="1"/>
  <c r="CX292" i="1" s="1"/>
  <c r="W292" i="1" s="1"/>
  <c r="CQ292" i="1"/>
  <c r="P292" i="1" s="1"/>
  <c r="CR292" i="1"/>
  <c r="Q292" i="1" s="1"/>
  <c r="CS292" i="1"/>
  <c r="R292" i="1" s="1"/>
  <c r="CT292" i="1"/>
  <c r="S292" i="1" s="1"/>
  <c r="CV292" i="1"/>
  <c r="CW292" i="1"/>
  <c r="GL292" i="1"/>
  <c r="GO292" i="1"/>
  <c r="GP292" i="1"/>
  <c r="GV292" i="1"/>
  <c r="HC292" i="1" s="1"/>
  <c r="GX292" i="1" s="1"/>
  <c r="I293" i="1"/>
  <c r="T293" i="1" s="1"/>
  <c r="N293" i="1"/>
  <c r="U293" i="1"/>
  <c r="AC293" i="1"/>
  <c r="AE293" i="1"/>
  <c r="AD293" i="1" s="1"/>
  <c r="AB293" i="1" s="1"/>
  <c r="AF293" i="1"/>
  <c r="AG293" i="1"/>
  <c r="AH293" i="1"/>
  <c r="AI293" i="1"/>
  <c r="CW293" i="1" s="1"/>
  <c r="V293" i="1" s="1"/>
  <c r="AJ293" i="1"/>
  <c r="CX293" i="1" s="1"/>
  <c r="W293" i="1" s="1"/>
  <c r="CQ293" i="1"/>
  <c r="P293" i="1" s="1"/>
  <c r="CR293" i="1"/>
  <c r="Q293" i="1" s="1"/>
  <c r="CS293" i="1"/>
  <c r="R293" i="1" s="1"/>
  <c r="CT293" i="1"/>
  <c r="S293" i="1" s="1"/>
  <c r="CU293" i="1"/>
  <c r="CV293" i="1"/>
  <c r="GL293" i="1"/>
  <c r="GO293" i="1"/>
  <c r="GP293" i="1"/>
  <c r="GV293" i="1"/>
  <c r="HC293" i="1"/>
  <c r="GX293" i="1" s="1"/>
  <c r="C294" i="1"/>
  <c r="D294" i="1"/>
  <c r="N294" i="1"/>
  <c r="U294" i="1"/>
  <c r="V294" i="1"/>
  <c r="AC294" i="1"/>
  <c r="AE294" i="1"/>
  <c r="AD294" i="1" s="1"/>
  <c r="AF294" i="1"/>
  <c r="AG294" i="1"/>
  <c r="CU294" i="1" s="1"/>
  <c r="T294" i="1" s="1"/>
  <c r="AH294" i="1"/>
  <c r="AI294" i="1"/>
  <c r="AJ294" i="1"/>
  <c r="CQ294" i="1"/>
  <c r="CR294" i="1"/>
  <c r="CS294" i="1"/>
  <c r="CT294" i="1"/>
  <c r="CV294" i="1"/>
  <c r="CW294" i="1"/>
  <c r="CX294" i="1"/>
  <c r="W294" i="1" s="1"/>
  <c r="GL294" i="1"/>
  <c r="GN294" i="1"/>
  <c r="GP294" i="1"/>
  <c r="GV294" i="1"/>
  <c r="HC294" i="1" s="1"/>
  <c r="GX294" i="1" s="1"/>
  <c r="C295" i="1"/>
  <c r="D295" i="1"/>
  <c r="N295" i="1"/>
  <c r="U295" i="1"/>
  <c r="V295" i="1"/>
  <c r="AC295" i="1"/>
  <c r="AE295" i="1"/>
  <c r="AD295" i="1" s="1"/>
  <c r="AF295" i="1"/>
  <c r="AG295" i="1"/>
  <c r="AH295" i="1"/>
  <c r="AI295" i="1"/>
  <c r="AJ295" i="1"/>
  <c r="CX295" i="1" s="1"/>
  <c r="W295" i="1" s="1"/>
  <c r="CQ295" i="1"/>
  <c r="CR295" i="1"/>
  <c r="CS295" i="1"/>
  <c r="CT295" i="1"/>
  <c r="CU295" i="1"/>
  <c r="T295" i="1" s="1"/>
  <c r="CV295" i="1"/>
  <c r="CW295" i="1"/>
  <c r="GL295" i="1"/>
  <c r="GN295" i="1"/>
  <c r="GP295" i="1"/>
  <c r="GV295" i="1"/>
  <c r="HC295" i="1"/>
  <c r="GX295" i="1" s="1"/>
  <c r="I296" i="1"/>
  <c r="S296" i="1" s="1"/>
  <c r="N296" i="1"/>
  <c r="P296" i="1"/>
  <c r="O296" i="1" s="1"/>
  <c r="GM296" i="1" s="1"/>
  <c r="GO296" i="1" s="1"/>
  <c r="U296" i="1"/>
  <c r="X296" i="1"/>
  <c r="AC296" i="1"/>
  <c r="AB296" i="1" s="1"/>
  <c r="AD296" i="1"/>
  <c r="AE296" i="1"/>
  <c r="AF296" i="1"/>
  <c r="AG296" i="1"/>
  <c r="AH296" i="1"/>
  <c r="AI296" i="1"/>
  <c r="AJ296" i="1"/>
  <c r="CP296" i="1"/>
  <c r="CQ296" i="1"/>
  <c r="CR296" i="1"/>
  <c r="Q296" i="1" s="1"/>
  <c r="CS296" i="1"/>
  <c r="R296" i="1" s="1"/>
  <c r="CT296" i="1"/>
  <c r="CU296" i="1"/>
  <c r="T296" i="1" s="1"/>
  <c r="CV296" i="1"/>
  <c r="CW296" i="1"/>
  <c r="V296" i="1" s="1"/>
  <c r="CX296" i="1"/>
  <c r="W296" i="1" s="1"/>
  <c r="CY296" i="1"/>
  <c r="CZ296" i="1"/>
  <c r="Y296" i="1" s="1"/>
  <c r="GL296" i="1"/>
  <c r="GN296" i="1"/>
  <c r="GP296" i="1"/>
  <c r="GV296" i="1"/>
  <c r="GX296" i="1"/>
  <c r="HC296" i="1"/>
  <c r="I297" i="1"/>
  <c r="N297" i="1"/>
  <c r="P297" i="1"/>
  <c r="W297" i="1"/>
  <c r="X297" i="1"/>
  <c r="AC297" i="1"/>
  <c r="AB297" i="1" s="1"/>
  <c r="AD297" i="1"/>
  <c r="AE297" i="1"/>
  <c r="AF297" i="1"/>
  <c r="AG297" i="1"/>
  <c r="AH297" i="1"/>
  <c r="AI297" i="1"/>
  <c r="AJ297" i="1"/>
  <c r="CP297" i="1"/>
  <c r="CQ297" i="1"/>
  <c r="CR297" i="1"/>
  <c r="Q297" i="1" s="1"/>
  <c r="CS297" i="1"/>
  <c r="R297" i="1" s="1"/>
  <c r="CT297" i="1"/>
  <c r="S297" i="1" s="1"/>
  <c r="CU297" i="1"/>
  <c r="T297" i="1" s="1"/>
  <c r="CV297" i="1"/>
  <c r="U297" i="1" s="1"/>
  <c r="CW297" i="1"/>
  <c r="V297" i="1" s="1"/>
  <c r="CX297" i="1"/>
  <c r="CY297" i="1"/>
  <c r="CZ297" i="1"/>
  <c r="Y297" i="1" s="1"/>
  <c r="GL297" i="1"/>
  <c r="GN297" i="1"/>
  <c r="GP297" i="1"/>
  <c r="GV297" i="1"/>
  <c r="GX297" i="1"/>
  <c r="HC297" i="1"/>
  <c r="C298" i="1"/>
  <c r="D298" i="1"/>
  <c r="N298" i="1"/>
  <c r="U298" i="1"/>
  <c r="AC298" i="1"/>
  <c r="AE298" i="1"/>
  <c r="AD298" i="1" s="1"/>
  <c r="AF298" i="1"/>
  <c r="AG298" i="1"/>
  <c r="AH298" i="1"/>
  <c r="AI298" i="1"/>
  <c r="AJ298" i="1"/>
  <c r="CX298" i="1" s="1"/>
  <c r="W298" i="1" s="1"/>
  <c r="CQ298" i="1"/>
  <c r="CR298" i="1"/>
  <c r="CS298" i="1"/>
  <c r="CT298" i="1"/>
  <c r="CU298" i="1"/>
  <c r="T298" i="1" s="1"/>
  <c r="CV298" i="1"/>
  <c r="CW298" i="1"/>
  <c r="GL298" i="1"/>
  <c r="GN298" i="1"/>
  <c r="GP298" i="1"/>
  <c r="GV298" i="1"/>
  <c r="HC298" i="1"/>
  <c r="GX298" i="1" s="1"/>
  <c r="C299" i="1"/>
  <c r="D299" i="1"/>
  <c r="N299" i="1"/>
  <c r="U299" i="1"/>
  <c r="V299" i="1"/>
  <c r="AC299" i="1"/>
  <c r="AE299" i="1"/>
  <c r="AD299" i="1" s="1"/>
  <c r="AF299" i="1"/>
  <c r="AG299" i="1"/>
  <c r="CU299" i="1" s="1"/>
  <c r="T299" i="1" s="1"/>
  <c r="AH299" i="1"/>
  <c r="AI299" i="1"/>
  <c r="AJ299" i="1"/>
  <c r="CQ299" i="1"/>
  <c r="CR299" i="1"/>
  <c r="CS299" i="1"/>
  <c r="CT299" i="1"/>
  <c r="CV299" i="1"/>
  <c r="CW299" i="1"/>
  <c r="CX299" i="1"/>
  <c r="W299" i="1" s="1"/>
  <c r="GL299" i="1"/>
  <c r="GN299" i="1"/>
  <c r="GP299" i="1"/>
  <c r="GV299" i="1"/>
  <c r="HC299" i="1" s="1"/>
  <c r="GX299" i="1" s="1"/>
  <c r="I300" i="1"/>
  <c r="P300" i="1" s="1"/>
  <c r="O300" i="1" s="1"/>
  <c r="N300" i="1"/>
  <c r="R300" i="1"/>
  <c r="S300" i="1"/>
  <c r="U300" i="1"/>
  <c r="AC300" i="1"/>
  <c r="AE300" i="1"/>
  <c r="AD300" i="1" s="1"/>
  <c r="AB300" i="1" s="1"/>
  <c r="AF300" i="1"/>
  <c r="AG300" i="1"/>
  <c r="AH300" i="1"/>
  <c r="AI300" i="1"/>
  <c r="AJ300" i="1"/>
  <c r="CP300" i="1"/>
  <c r="CQ300" i="1"/>
  <c r="CR300" i="1"/>
  <c r="Q300" i="1" s="1"/>
  <c r="CS300" i="1"/>
  <c r="CT300" i="1"/>
  <c r="CU300" i="1"/>
  <c r="T300" i="1" s="1"/>
  <c r="CV300" i="1"/>
  <c r="CW300" i="1"/>
  <c r="V300" i="1" s="1"/>
  <c r="CX300" i="1"/>
  <c r="W300" i="1" s="1"/>
  <c r="CY300" i="1"/>
  <c r="X300" i="1" s="1"/>
  <c r="CZ300" i="1"/>
  <c r="Y300" i="1" s="1"/>
  <c r="GL300" i="1"/>
  <c r="GN300" i="1"/>
  <c r="GP300" i="1"/>
  <c r="GV300" i="1"/>
  <c r="HC300" i="1"/>
  <c r="GX300" i="1" s="1"/>
  <c r="I301" i="1"/>
  <c r="T301" i="1" s="1"/>
  <c r="N301" i="1"/>
  <c r="Q301" i="1"/>
  <c r="Y301" i="1"/>
  <c r="AC301" i="1"/>
  <c r="AE301" i="1"/>
  <c r="AD301" i="1" s="1"/>
  <c r="AB301" i="1" s="1"/>
  <c r="AF301" i="1"/>
  <c r="AG301" i="1"/>
  <c r="AH301" i="1"/>
  <c r="AI301" i="1"/>
  <c r="AJ301" i="1"/>
  <c r="CP301" i="1"/>
  <c r="CQ301" i="1"/>
  <c r="CR301" i="1"/>
  <c r="CS301" i="1"/>
  <c r="CT301" i="1"/>
  <c r="S301" i="1" s="1"/>
  <c r="CU301" i="1"/>
  <c r="CV301" i="1"/>
  <c r="U301" i="1" s="1"/>
  <c r="CW301" i="1"/>
  <c r="V301" i="1" s="1"/>
  <c r="CX301" i="1"/>
  <c r="W301" i="1" s="1"/>
  <c r="CY301" i="1"/>
  <c r="X301" i="1" s="1"/>
  <c r="CZ301" i="1"/>
  <c r="GL301" i="1"/>
  <c r="GN301" i="1"/>
  <c r="GP301" i="1"/>
  <c r="GV301" i="1"/>
  <c r="HC301" i="1"/>
  <c r="GX301" i="1" s="1"/>
  <c r="C302" i="1"/>
  <c r="D302" i="1"/>
  <c r="N302" i="1"/>
  <c r="U302" i="1"/>
  <c r="V302" i="1"/>
  <c r="W302" i="1"/>
  <c r="AC302" i="1"/>
  <c r="AD302" i="1"/>
  <c r="AE302" i="1"/>
  <c r="AF302" i="1"/>
  <c r="AG302" i="1"/>
  <c r="CU302" i="1" s="1"/>
  <c r="T302" i="1" s="1"/>
  <c r="AH302" i="1"/>
  <c r="AI302" i="1"/>
  <c r="AJ302" i="1"/>
  <c r="CQ302" i="1"/>
  <c r="CR302" i="1"/>
  <c r="CS302" i="1"/>
  <c r="CT302" i="1"/>
  <c r="CV302" i="1"/>
  <c r="CW302" i="1"/>
  <c r="CX302" i="1"/>
  <c r="GL302" i="1"/>
  <c r="GO302" i="1"/>
  <c r="GP302" i="1"/>
  <c r="GV302" i="1"/>
  <c r="HC302" i="1" s="1"/>
  <c r="GX302" i="1" s="1"/>
  <c r="C303" i="1"/>
  <c r="D303" i="1"/>
  <c r="N303" i="1"/>
  <c r="P303" i="1"/>
  <c r="R303" i="1"/>
  <c r="U303" i="1"/>
  <c r="V303" i="1"/>
  <c r="AC303" i="1"/>
  <c r="AE303" i="1"/>
  <c r="AD303" i="1" s="1"/>
  <c r="AF303" i="1"/>
  <c r="AG303" i="1"/>
  <c r="AH303" i="1"/>
  <c r="AI303" i="1"/>
  <c r="AJ303" i="1"/>
  <c r="CX303" i="1" s="1"/>
  <c r="W303" i="1" s="1"/>
  <c r="CQ303" i="1"/>
  <c r="CR303" i="1"/>
  <c r="CS303" i="1"/>
  <c r="CT303" i="1"/>
  <c r="CU303" i="1"/>
  <c r="T303" i="1" s="1"/>
  <c r="CV303" i="1"/>
  <c r="CW303" i="1"/>
  <c r="GL303" i="1"/>
  <c r="GO303" i="1"/>
  <c r="GP303" i="1"/>
  <c r="GV303" i="1"/>
  <c r="HC303" i="1"/>
  <c r="GX303" i="1" s="1"/>
  <c r="B305" i="1"/>
  <c r="B286" i="1" s="1"/>
  <c r="C305" i="1"/>
  <c r="C286" i="1" s="1"/>
  <c r="D305" i="1"/>
  <c r="D286" i="1" s="1"/>
  <c r="F305" i="1"/>
  <c r="F286" i="1" s="1"/>
  <c r="G305" i="1"/>
  <c r="G286" i="1" s="1"/>
  <c r="BX305" i="1"/>
  <c r="BX286" i="1" s="1"/>
  <c r="BY305" i="1"/>
  <c r="AP305" i="1" s="1"/>
  <c r="AP286" i="1" s="1"/>
  <c r="CK305" i="1"/>
  <c r="CK286" i="1" s="1"/>
  <c r="CL305" i="1"/>
  <c r="CL286" i="1" s="1"/>
  <c r="CM305" i="1"/>
  <c r="BD305" i="1" s="1"/>
  <c r="BD286" i="1" s="1"/>
  <c r="FP305" i="1"/>
  <c r="FP286" i="1" s="1"/>
  <c r="FQ305" i="1"/>
  <c r="EH305" i="1" s="1"/>
  <c r="GC305" i="1"/>
  <c r="GC286" i="1" s="1"/>
  <c r="GD305" i="1"/>
  <c r="GE305" i="1"/>
  <c r="GE286" i="1" s="1"/>
  <c r="F330" i="1"/>
  <c r="D335" i="1"/>
  <c r="E337" i="1"/>
  <c r="Z337" i="1"/>
  <c r="AA337" i="1"/>
  <c r="AM337" i="1"/>
  <c r="AN337" i="1"/>
  <c r="BE337" i="1"/>
  <c r="BF337" i="1"/>
  <c r="BG337" i="1"/>
  <c r="BH337" i="1"/>
  <c r="BI337" i="1"/>
  <c r="BJ337" i="1"/>
  <c r="BK337" i="1"/>
  <c r="BL337" i="1"/>
  <c r="BM337" i="1"/>
  <c r="BN337" i="1"/>
  <c r="BO337" i="1"/>
  <c r="BP337" i="1"/>
  <c r="BQ337" i="1"/>
  <c r="BR337" i="1"/>
  <c r="BS337" i="1"/>
  <c r="BT337" i="1"/>
  <c r="BU337" i="1"/>
  <c r="BV337" i="1"/>
  <c r="BW337" i="1"/>
  <c r="CN337" i="1"/>
  <c r="CO337" i="1"/>
  <c r="CP337" i="1"/>
  <c r="CQ337" i="1"/>
  <c r="CR337" i="1"/>
  <c r="CS337" i="1"/>
  <c r="CT337" i="1"/>
  <c r="CU337" i="1"/>
  <c r="CV337" i="1"/>
  <c r="CW337" i="1"/>
  <c r="CX337" i="1"/>
  <c r="CY337" i="1"/>
  <c r="CZ337" i="1"/>
  <c r="DA337" i="1"/>
  <c r="DB337" i="1"/>
  <c r="DC337" i="1"/>
  <c r="DD337" i="1"/>
  <c r="DE337" i="1"/>
  <c r="DF337" i="1"/>
  <c r="DR337" i="1"/>
  <c r="DS337" i="1"/>
  <c r="EE337" i="1"/>
  <c r="EF337" i="1"/>
  <c r="EW337" i="1"/>
  <c r="EX337" i="1"/>
  <c r="EY337" i="1"/>
  <c r="EZ337" i="1"/>
  <c r="FA337" i="1"/>
  <c r="FB337" i="1"/>
  <c r="FC337" i="1"/>
  <c r="FD337" i="1"/>
  <c r="FE337" i="1"/>
  <c r="FF337" i="1"/>
  <c r="FG337" i="1"/>
  <c r="FH337" i="1"/>
  <c r="FI337" i="1"/>
  <c r="FJ337" i="1"/>
  <c r="FK337" i="1"/>
  <c r="FL337" i="1"/>
  <c r="FM337" i="1"/>
  <c r="FN337" i="1"/>
  <c r="FO337" i="1"/>
  <c r="GF337" i="1"/>
  <c r="GG337" i="1"/>
  <c r="GH337" i="1"/>
  <c r="GI337" i="1"/>
  <c r="GJ337" i="1"/>
  <c r="GK337" i="1"/>
  <c r="GL337" i="1"/>
  <c r="GM337" i="1"/>
  <c r="GN337" i="1"/>
  <c r="GO337" i="1"/>
  <c r="GP337" i="1"/>
  <c r="GQ337" i="1"/>
  <c r="GR337" i="1"/>
  <c r="GS337" i="1"/>
  <c r="GT337" i="1"/>
  <c r="GU337" i="1"/>
  <c r="GV337" i="1"/>
  <c r="GW337" i="1"/>
  <c r="GX337" i="1"/>
  <c r="N339" i="1"/>
  <c r="P339" i="1"/>
  <c r="W339" i="1"/>
  <c r="X339" i="1"/>
  <c r="AC339" i="1"/>
  <c r="AB339" i="1" s="1"/>
  <c r="AD339" i="1"/>
  <c r="AE339" i="1"/>
  <c r="AF339" i="1"/>
  <c r="AG339" i="1"/>
  <c r="CU339" i="1" s="1"/>
  <c r="T339" i="1" s="1"/>
  <c r="AG368" i="1" s="1"/>
  <c r="AH339" i="1"/>
  <c r="CV339" i="1" s="1"/>
  <c r="U339" i="1" s="1"/>
  <c r="AI339" i="1"/>
  <c r="AJ339" i="1"/>
  <c r="CQ339" i="1"/>
  <c r="CR339" i="1"/>
  <c r="Q339" i="1" s="1"/>
  <c r="CS339" i="1"/>
  <c r="R339" i="1" s="1"/>
  <c r="CT339" i="1"/>
  <c r="S339" i="1" s="1"/>
  <c r="CW339" i="1"/>
  <c r="V339" i="1" s="1"/>
  <c r="CX339" i="1"/>
  <c r="CY339" i="1"/>
  <c r="CZ339" i="1"/>
  <c r="Y339" i="1" s="1"/>
  <c r="GL339" i="1"/>
  <c r="GO339" i="1"/>
  <c r="GP339" i="1"/>
  <c r="GV339" i="1"/>
  <c r="HC339" i="1" s="1"/>
  <c r="GX339" i="1" s="1"/>
  <c r="HG339" i="1"/>
  <c r="N340" i="1"/>
  <c r="U340" i="1"/>
  <c r="V340" i="1"/>
  <c r="AC340" i="1"/>
  <c r="AD340" i="1"/>
  <c r="AE340" i="1"/>
  <c r="AF340" i="1"/>
  <c r="AB340" i="1" s="1"/>
  <c r="AG340" i="1"/>
  <c r="CU340" i="1" s="1"/>
  <c r="T340" i="1" s="1"/>
  <c r="AH340" i="1"/>
  <c r="AI340" i="1"/>
  <c r="AJ340" i="1"/>
  <c r="CX340" i="1" s="1"/>
  <c r="W340" i="1" s="1"/>
  <c r="EB368" i="1" s="1"/>
  <c r="CQ340" i="1"/>
  <c r="P340" i="1" s="1"/>
  <c r="CR340" i="1"/>
  <c r="Q340" i="1" s="1"/>
  <c r="CS340" i="1"/>
  <c r="R340" i="1" s="1"/>
  <c r="CT340" i="1"/>
  <c r="S340" i="1" s="1"/>
  <c r="CV340" i="1"/>
  <c r="CW340" i="1"/>
  <c r="CY340" i="1"/>
  <c r="X340" i="1" s="1"/>
  <c r="CZ340" i="1"/>
  <c r="Y340" i="1" s="1"/>
  <c r="GL340" i="1"/>
  <c r="GO340" i="1"/>
  <c r="GP340" i="1"/>
  <c r="GV340" i="1"/>
  <c r="HC340" i="1" s="1"/>
  <c r="GX340" i="1" s="1"/>
  <c r="GB368" i="1" s="1"/>
  <c r="HG340" i="1"/>
  <c r="N341" i="1"/>
  <c r="U341" i="1"/>
  <c r="AC341" i="1"/>
  <c r="AD341" i="1"/>
  <c r="AE341" i="1"/>
  <c r="AF341" i="1"/>
  <c r="AB341" i="1" s="1"/>
  <c r="AG341" i="1"/>
  <c r="AH341" i="1"/>
  <c r="AI341" i="1"/>
  <c r="CW341" i="1" s="1"/>
  <c r="V341" i="1" s="1"/>
  <c r="AJ341" i="1"/>
  <c r="CX341" i="1" s="1"/>
  <c r="W341" i="1" s="1"/>
  <c r="CQ341" i="1"/>
  <c r="P341" i="1" s="1"/>
  <c r="CP341" i="1" s="1"/>
  <c r="O341" i="1" s="1"/>
  <c r="CR341" i="1"/>
  <c r="Q341" i="1" s="1"/>
  <c r="CS341" i="1"/>
  <c r="R341" i="1" s="1"/>
  <c r="CT341" i="1"/>
  <c r="S341" i="1" s="1"/>
  <c r="CU341" i="1"/>
  <c r="T341" i="1" s="1"/>
  <c r="CV341" i="1"/>
  <c r="CY341" i="1"/>
  <c r="X341" i="1" s="1"/>
  <c r="CZ341" i="1"/>
  <c r="Y341" i="1" s="1"/>
  <c r="GL341" i="1"/>
  <c r="GO341" i="1"/>
  <c r="GP341" i="1"/>
  <c r="GV341" i="1"/>
  <c r="HC341" i="1"/>
  <c r="GX341" i="1" s="1"/>
  <c r="HG341" i="1"/>
  <c r="N342" i="1"/>
  <c r="T342" i="1"/>
  <c r="AC342" i="1"/>
  <c r="AB342" i="1" s="1"/>
  <c r="AD342" i="1"/>
  <c r="AE342" i="1"/>
  <c r="AF342" i="1"/>
  <c r="AG342" i="1"/>
  <c r="AH342" i="1"/>
  <c r="CV342" i="1" s="1"/>
  <c r="U342" i="1" s="1"/>
  <c r="AI342" i="1"/>
  <c r="CW342" i="1" s="1"/>
  <c r="V342" i="1" s="1"/>
  <c r="AJ342" i="1"/>
  <c r="CQ342" i="1"/>
  <c r="P342" i="1" s="1"/>
  <c r="CP342" i="1" s="1"/>
  <c r="O342" i="1" s="1"/>
  <c r="CR342" i="1"/>
  <c r="Q342" i="1" s="1"/>
  <c r="CS342" i="1"/>
  <c r="R342" i="1" s="1"/>
  <c r="CT342" i="1"/>
  <c r="S342" i="1" s="1"/>
  <c r="CU342" i="1"/>
  <c r="CX342" i="1"/>
  <c r="W342" i="1" s="1"/>
  <c r="CY342" i="1"/>
  <c r="X342" i="1" s="1"/>
  <c r="CZ342" i="1"/>
  <c r="Y342" i="1" s="1"/>
  <c r="GL342" i="1"/>
  <c r="GO342" i="1"/>
  <c r="GP342" i="1"/>
  <c r="GV342" i="1"/>
  <c r="GX342" i="1"/>
  <c r="HC342" i="1"/>
  <c r="HG342" i="1"/>
  <c r="N343" i="1"/>
  <c r="S343" i="1"/>
  <c r="CP343" i="1" s="1"/>
  <c r="O343" i="1" s="1"/>
  <c r="GM343" i="1" s="1"/>
  <c r="GN343" i="1" s="1"/>
  <c r="AC343" i="1"/>
  <c r="AB343" i="1" s="1"/>
  <c r="AD343" i="1"/>
  <c r="AE343" i="1"/>
  <c r="AF343" i="1"/>
  <c r="AG343" i="1"/>
  <c r="CU343" i="1" s="1"/>
  <c r="T343" i="1" s="1"/>
  <c r="AH343" i="1"/>
  <c r="CV343" i="1" s="1"/>
  <c r="U343" i="1" s="1"/>
  <c r="AI343" i="1"/>
  <c r="AJ343" i="1"/>
  <c r="CQ343" i="1"/>
  <c r="P343" i="1" s="1"/>
  <c r="CR343" i="1"/>
  <c r="Q343" i="1" s="1"/>
  <c r="CS343" i="1"/>
  <c r="R343" i="1" s="1"/>
  <c r="CT343" i="1"/>
  <c r="CW343" i="1"/>
  <c r="V343" i="1" s="1"/>
  <c r="CX343" i="1"/>
  <c r="W343" i="1" s="1"/>
  <c r="CY343" i="1"/>
  <c r="X343" i="1" s="1"/>
  <c r="AK368" i="1" s="1"/>
  <c r="CZ343" i="1"/>
  <c r="Y343" i="1" s="1"/>
  <c r="GL343" i="1"/>
  <c r="GO343" i="1"/>
  <c r="GP343" i="1"/>
  <c r="GV343" i="1"/>
  <c r="HC343" i="1" s="1"/>
  <c r="GX343" i="1" s="1"/>
  <c r="HG343" i="1"/>
  <c r="N344" i="1"/>
  <c r="S344" i="1"/>
  <c r="U344" i="1"/>
  <c r="V344" i="1"/>
  <c r="AB344" i="1"/>
  <c r="AC344" i="1"/>
  <c r="AD344" i="1"/>
  <c r="AE344" i="1"/>
  <c r="AF344" i="1"/>
  <c r="AG344" i="1"/>
  <c r="CU344" i="1" s="1"/>
  <c r="T344" i="1" s="1"/>
  <c r="AH344" i="1"/>
  <c r="AI344" i="1"/>
  <c r="AJ344" i="1"/>
  <c r="CX344" i="1" s="1"/>
  <c r="W344" i="1" s="1"/>
  <c r="CQ344" i="1"/>
  <c r="P344" i="1" s="1"/>
  <c r="CR344" i="1"/>
  <c r="Q344" i="1" s="1"/>
  <c r="CS344" i="1"/>
  <c r="R344" i="1" s="1"/>
  <c r="DW368" i="1" s="1"/>
  <c r="CT344" i="1"/>
  <c r="CV344" i="1"/>
  <c r="CW344" i="1"/>
  <c r="CY344" i="1"/>
  <c r="X344" i="1" s="1"/>
  <c r="CZ344" i="1"/>
  <c r="Y344" i="1" s="1"/>
  <c r="GL344" i="1"/>
  <c r="GO344" i="1"/>
  <c r="GP344" i="1"/>
  <c r="FV368" i="1" s="1"/>
  <c r="GV344" i="1"/>
  <c r="HC344" i="1" s="1"/>
  <c r="GX344" i="1" s="1"/>
  <c r="HG344" i="1"/>
  <c r="N345" i="1"/>
  <c r="Q345" i="1"/>
  <c r="R345" i="1"/>
  <c r="T345" i="1"/>
  <c r="Y345" i="1"/>
  <c r="AB345" i="1"/>
  <c r="AC345" i="1"/>
  <c r="AD345" i="1"/>
  <c r="AE345" i="1"/>
  <c r="AF345" i="1"/>
  <c r="AG345" i="1"/>
  <c r="AH345" i="1"/>
  <c r="AI345" i="1"/>
  <c r="CW345" i="1" s="1"/>
  <c r="V345" i="1" s="1"/>
  <c r="AJ345" i="1"/>
  <c r="CX345" i="1" s="1"/>
  <c r="W345" i="1" s="1"/>
  <c r="CQ345" i="1"/>
  <c r="P345" i="1" s="1"/>
  <c r="CR345" i="1"/>
  <c r="CS345" i="1"/>
  <c r="CT345" i="1"/>
  <c r="S345" i="1" s="1"/>
  <c r="CU345" i="1"/>
  <c r="CV345" i="1"/>
  <c r="U345" i="1" s="1"/>
  <c r="CY345" i="1"/>
  <c r="X345" i="1" s="1"/>
  <c r="CZ345" i="1"/>
  <c r="GL345" i="1"/>
  <c r="GO345" i="1"/>
  <c r="GP345" i="1"/>
  <c r="GV345" i="1"/>
  <c r="HC345" i="1"/>
  <c r="GX345" i="1" s="1"/>
  <c r="HG345" i="1"/>
  <c r="N346" i="1"/>
  <c r="Q346" i="1"/>
  <c r="T346" i="1"/>
  <c r="Y346" i="1"/>
  <c r="AC346" i="1"/>
  <c r="AB346" i="1" s="1"/>
  <c r="AD346" i="1"/>
  <c r="AE346" i="1"/>
  <c r="AF346" i="1"/>
  <c r="AG346" i="1"/>
  <c r="AH346" i="1"/>
  <c r="CV346" i="1" s="1"/>
  <c r="U346" i="1" s="1"/>
  <c r="AI346" i="1"/>
  <c r="CW346" i="1" s="1"/>
  <c r="V346" i="1" s="1"/>
  <c r="AJ346" i="1"/>
  <c r="CQ346" i="1"/>
  <c r="P346" i="1" s="1"/>
  <c r="CP346" i="1" s="1"/>
  <c r="O346" i="1" s="1"/>
  <c r="GM346" i="1" s="1"/>
  <c r="GN346" i="1" s="1"/>
  <c r="CR346" i="1"/>
  <c r="CS346" i="1"/>
  <c r="R346" i="1" s="1"/>
  <c r="CT346" i="1"/>
  <c r="S346" i="1" s="1"/>
  <c r="CU346" i="1"/>
  <c r="CX346" i="1"/>
  <c r="W346" i="1" s="1"/>
  <c r="CY346" i="1"/>
  <c r="X346" i="1" s="1"/>
  <c r="CZ346" i="1"/>
  <c r="GL346" i="1"/>
  <c r="GO346" i="1"/>
  <c r="GP346" i="1"/>
  <c r="GV346" i="1"/>
  <c r="GX346" i="1"/>
  <c r="HC346" i="1"/>
  <c r="HG346" i="1"/>
  <c r="N347" i="1"/>
  <c r="P347" i="1"/>
  <c r="X347" i="1"/>
  <c r="AC347" i="1"/>
  <c r="AB347" i="1" s="1"/>
  <c r="AD347" i="1"/>
  <c r="AE347" i="1"/>
  <c r="AF347" i="1"/>
  <c r="AG347" i="1"/>
  <c r="CU347" i="1" s="1"/>
  <c r="T347" i="1" s="1"/>
  <c r="AH347" i="1"/>
  <c r="CV347" i="1" s="1"/>
  <c r="U347" i="1" s="1"/>
  <c r="AI347" i="1"/>
  <c r="AJ347" i="1"/>
  <c r="CQ347" i="1"/>
  <c r="CR347" i="1"/>
  <c r="Q347" i="1" s="1"/>
  <c r="CS347" i="1"/>
  <c r="R347" i="1" s="1"/>
  <c r="CT347" i="1"/>
  <c r="S347" i="1" s="1"/>
  <c r="CP347" i="1" s="1"/>
  <c r="O347" i="1" s="1"/>
  <c r="GM347" i="1" s="1"/>
  <c r="GN347" i="1" s="1"/>
  <c r="CW347" i="1"/>
  <c r="V347" i="1" s="1"/>
  <c r="CX347" i="1"/>
  <c r="W347" i="1" s="1"/>
  <c r="CY347" i="1"/>
  <c r="CZ347" i="1"/>
  <c r="Y347" i="1" s="1"/>
  <c r="GL347" i="1"/>
  <c r="GO347" i="1"/>
  <c r="GP347" i="1"/>
  <c r="GV347" i="1"/>
  <c r="HC347" i="1" s="1"/>
  <c r="GX347" i="1" s="1"/>
  <c r="HG347" i="1"/>
  <c r="N348" i="1"/>
  <c r="R348" i="1"/>
  <c r="AB348" i="1"/>
  <c r="AC348" i="1"/>
  <c r="AD348" i="1"/>
  <c r="AE348" i="1"/>
  <c r="AF348" i="1"/>
  <c r="AG348" i="1"/>
  <c r="CU348" i="1" s="1"/>
  <c r="T348" i="1" s="1"/>
  <c r="AH348" i="1"/>
  <c r="AI348" i="1"/>
  <c r="AJ348" i="1"/>
  <c r="CX348" i="1" s="1"/>
  <c r="W348" i="1" s="1"/>
  <c r="CQ348" i="1"/>
  <c r="P348" i="1" s="1"/>
  <c r="CR348" i="1"/>
  <c r="Q348" i="1" s="1"/>
  <c r="DV368" i="1" s="1"/>
  <c r="CS348" i="1"/>
  <c r="CT348" i="1"/>
  <c r="S348" i="1" s="1"/>
  <c r="CV348" i="1"/>
  <c r="U348" i="1" s="1"/>
  <c r="CW348" i="1"/>
  <c r="V348" i="1" s="1"/>
  <c r="CY348" i="1"/>
  <c r="X348" i="1" s="1"/>
  <c r="CZ348" i="1"/>
  <c r="Y348" i="1" s="1"/>
  <c r="GL348" i="1"/>
  <c r="GO348" i="1"/>
  <c r="GP348" i="1"/>
  <c r="GV348" i="1"/>
  <c r="HC348" i="1" s="1"/>
  <c r="GX348" i="1" s="1"/>
  <c r="HG348" i="1"/>
  <c r="N349" i="1"/>
  <c r="AC349" i="1"/>
  <c r="AD349" i="1"/>
  <c r="AE349" i="1"/>
  <c r="AF349" i="1"/>
  <c r="AB349" i="1" s="1"/>
  <c r="AG349" i="1"/>
  <c r="CU349" i="1" s="1"/>
  <c r="T349" i="1" s="1"/>
  <c r="AH349" i="1"/>
  <c r="AI349" i="1"/>
  <c r="CW349" i="1" s="1"/>
  <c r="V349" i="1" s="1"/>
  <c r="AJ349" i="1"/>
  <c r="CX349" i="1" s="1"/>
  <c r="W349" i="1" s="1"/>
  <c r="CQ349" i="1"/>
  <c r="P349" i="1" s="1"/>
  <c r="CR349" i="1"/>
  <c r="Q349" i="1" s="1"/>
  <c r="CS349" i="1"/>
  <c r="R349" i="1" s="1"/>
  <c r="CT349" i="1"/>
  <c r="S349" i="1" s="1"/>
  <c r="CV349" i="1"/>
  <c r="U349" i="1" s="1"/>
  <c r="CY349" i="1"/>
  <c r="X349" i="1" s="1"/>
  <c r="CZ349" i="1"/>
  <c r="Y349" i="1" s="1"/>
  <c r="GL349" i="1"/>
  <c r="GO349" i="1"/>
  <c r="GP349" i="1"/>
  <c r="GV349" i="1"/>
  <c r="HC349" i="1"/>
  <c r="GX349" i="1" s="1"/>
  <c r="HG349" i="1"/>
  <c r="N350" i="1"/>
  <c r="P350" i="1"/>
  <c r="T350" i="1"/>
  <c r="X350" i="1"/>
  <c r="AC350" i="1"/>
  <c r="AB350" i="1" s="1"/>
  <c r="AD350" i="1"/>
  <c r="AE350" i="1"/>
  <c r="AF350" i="1"/>
  <c r="AG350" i="1"/>
  <c r="AH350" i="1"/>
  <c r="CV350" i="1" s="1"/>
  <c r="U350" i="1" s="1"/>
  <c r="AI350" i="1"/>
  <c r="CW350" i="1" s="1"/>
  <c r="V350" i="1" s="1"/>
  <c r="AJ350" i="1"/>
  <c r="CQ350" i="1"/>
  <c r="CR350" i="1"/>
  <c r="Q350" i="1" s="1"/>
  <c r="CS350" i="1"/>
  <c r="R350" i="1" s="1"/>
  <c r="CT350" i="1"/>
  <c r="S350" i="1" s="1"/>
  <c r="CU350" i="1"/>
  <c r="CX350" i="1"/>
  <c r="W350" i="1" s="1"/>
  <c r="CY350" i="1"/>
  <c r="CZ350" i="1"/>
  <c r="Y350" i="1" s="1"/>
  <c r="GL350" i="1"/>
  <c r="GO350" i="1"/>
  <c r="GP350" i="1"/>
  <c r="GV350" i="1"/>
  <c r="GX350" i="1"/>
  <c r="HC350" i="1"/>
  <c r="HG350" i="1"/>
  <c r="N351" i="1"/>
  <c r="W351" i="1"/>
  <c r="AC351" i="1"/>
  <c r="AB351" i="1" s="1"/>
  <c r="AD351" i="1"/>
  <c r="AE351" i="1"/>
  <c r="AF351" i="1"/>
  <c r="AG351" i="1"/>
  <c r="CU351" i="1" s="1"/>
  <c r="T351" i="1" s="1"/>
  <c r="AH351" i="1"/>
  <c r="CV351" i="1" s="1"/>
  <c r="U351" i="1" s="1"/>
  <c r="AI351" i="1"/>
  <c r="CW351" i="1" s="1"/>
  <c r="V351" i="1" s="1"/>
  <c r="AJ351" i="1"/>
  <c r="CQ351" i="1"/>
  <c r="P351" i="1" s="1"/>
  <c r="CR351" i="1"/>
  <c r="Q351" i="1" s="1"/>
  <c r="CS351" i="1"/>
  <c r="R351" i="1" s="1"/>
  <c r="CT351" i="1"/>
  <c r="S351" i="1" s="1"/>
  <c r="CX351" i="1"/>
  <c r="CY351" i="1"/>
  <c r="X351" i="1" s="1"/>
  <c r="CZ351" i="1"/>
  <c r="Y351" i="1" s="1"/>
  <c r="GL351" i="1"/>
  <c r="GO351" i="1"/>
  <c r="GP351" i="1"/>
  <c r="GV351" i="1"/>
  <c r="HC351" i="1" s="1"/>
  <c r="GX351" i="1" s="1"/>
  <c r="HG351" i="1"/>
  <c r="N352" i="1"/>
  <c r="R352" i="1"/>
  <c r="S352" i="1"/>
  <c r="U352" i="1"/>
  <c r="AC352" i="1"/>
  <c r="AD352" i="1"/>
  <c r="AE352" i="1"/>
  <c r="AF352" i="1"/>
  <c r="AB352" i="1" s="1"/>
  <c r="AG352" i="1"/>
  <c r="CU352" i="1" s="1"/>
  <c r="T352" i="1" s="1"/>
  <c r="AH352" i="1"/>
  <c r="AI352" i="1"/>
  <c r="AJ352" i="1"/>
  <c r="CX352" i="1" s="1"/>
  <c r="W352" i="1" s="1"/>
  <c r="CQ352" i="1"/>
  <c r="P352" i="1" s="1"/>
  <c r="CR352" i="1"/>
  <c r="Q352" i="1" s="1"/>
  <c r="CS352" i="1"/>
  <c r="CT352" i="1"/>
  <c r="CV352" i="1"/>
  <c r="CW352" i="1"/>
  <c r="V352" i="1" s="1"/>
  <c r="CY352" i="1"/>
  <c r="X352" i="1" s="1"/>
  <c r="CZ352" i="1"/>
  <c r="Y352" i="1" s="1"/>
  <c r="GL352" i="1"/>
  <c r="GO352" i="1"/>
  <c r="GP352" i="1"/>
  <c r="GV352" i="1"/>
  <c r="HC352" i="1" s="1"/>
  <c r="GX352" i="1" s="1"/>
  <c r="HG352" i="1"/>
  <c r="N353" i="1"/>
  <c r="R353" i="1"/>
  <c r="AB353" i="1"/>
  <c r="AC353" i="1"/>
  <c r="AD353" i="1"/>
  <c r="AE353" i="1"/>
  <c r="AF353" i="1"/>
  <c r="AG353" i="1"/>
  <c r="CU353" i="1" s="1"/>
  <c r="T353" i="1" s="1"/>
  <c r="AH353" i="1"/>
  <c r="AI353" i="1"/>
  <c r="CW353" i="1" s="1"/>
  <c r="V353" i="1" s="1"/>
  <c r="AJ353" i="1"/>
  <c r="CX353" i="1" s="1"/>
  <c r="W353" i="1" s="1"/>
  <c r="CQ353" i="1"/>
  <c r="P353" i="1" s="1"/>
  <c r="CR353" i="1"/>
  <c r="Q353" i="1" s="1"/>
  <c r="CS353" i="1"/>
  <c r="CT353" i="1"/>
  <c r="S353" i="1" s="1"/>
  <c r="CV353" i="1"/>
  <c r="U353" i="1" s="1"/>
  <c r="CY353" i="1"/>
  <c r="X353" i="1" s="1"/>
  <c r="CZ353" i="1"/>
  <c r="Y353" i="1" s="1"/>
  <c r="GL353" i="1"/>
  <c r="GO353" i="1"/>
  <c r="GP353" i="1"/>
  <c r="GV353" i="1"/>
  <c r="HC353" i="1"/>
  <c r="GX353" i="1" s="1"/>
  <c r="HG353" i="1"/>
  <c r="N354" i="1"/>
  <c r="Q354" i="1"/>
  <c r="T354" i="1"/>
  <c r="Y354" i="1"/>
  <c r="AC354" i="1"/>
  <c r="AD354" i="1"/>
  <c r="AE354" i="1"/>
  <c r="AF354" i="1"/>
  <c r="AG354" i="1"/>
  <c r="AH354" i="1"/>
  <c r="CV354" i="1" s="1"/>
  <c r="U354" i="1" s="1"/>
  <c r="AI354" i="1"/>
  <c r="CW354" i="1" s="1"/>
  <c r="V354" i="1" s="1"/>
  <c r="AJ354" i="1"/>
  <c r="CQ354" i="1"/>
  <c r="P354" i="1" s="1"/>
  <c r="CP354" i="1" s="1"/>
  <c r="O354" i="1" s="1"/>
  <c r="GM354" i="1" s="1"/>
  <c r="GN354" i="1" s="1"/>
  <c r="CR354" i="1"/>
  <c r="CS354" i="1"/>
  <c r="R354" i="1" s="1"/>
  <c r="CT354" i="1"/>
  <c r="S354" i="1" s="1"/>
  <c r="CU354" i="1"/>
  <c r="CX354" i="1"/>
  <c r="W354" i="1" s="1"/>
  <c r="CY354" i="1"/>
  <c r="X354" i="1" s="1"/>
  <c r="CZ354" i="1"/>
  <c r="GL354" i="1"/>
  <c r="GO354" i="1"/>
  <c r="GP354" i="1"/>
  <c r="GV354" i="1"/>
  <c r="GX354" i="1"/>
  <c r="HC354" i="1"/>
  <c r="HG354" i="1"/>
  <c r="N355" i="1"/>
  <c r="P355" i="1"/>
  <c r="X355" i="1"/>
  <c r="AC355" i="1"/>
  <c r="AB355" i="1" s="1"/>
  <c r="AD355" i="1"/>
  <c r="AE355" i="1"/>
  <c r="AF355" i="1"/>
  <c r="AG355" i="1"/>
  <c r="CU355" i="1" s="1"/>
  <c r="T355" i="1" s="1"/>
  <c r="AH355" i="1"/>
  <c r="CV355" i="1" s="1"/>
  <c r="U355" i="1" s="1"/>
  <c r="AI355" i="1"/>
  <c r="AJ355" i="1"/>
  <c r="CQ355" i="1"/>
  <c r="CR355" i="1"/>
  <c r="Q355" i="1" s="1"/>
  <c r="CS355" i="1"/>
  <c r="R355" i="1" s="1"/>
  <c r="CT355" i="1"/>
  <c r="S355" i="1" s="1"/>
  <c r="CP355" i="1" s="1"/>
  <c r="O355" i="1" s="1"/>
  <c r="GM355" i="1" s="1"/>
  <c r="GN355" i="1" s="1"/>
  <c r="CW355" i="1"/>
  <c r="V355" i="1" s="1"/>
  <c r="CX355" i="1"/>
  <c r="W355" i="1" s="1"/>
  <c r="CY355" i="1"/>
  <c r="CZ355" i="1"/>
  <c r="Y355" i="1" s="1"/>
  <c r="GL355" i="1"/>
  <c r="GO355" i="1"/>
  <c r="GP355" i="1"/>
  <c r="GV355" i="1"/>
  <c r="HC355" i="1" s="1"/>
  <c r="GX355" i="1" s="1"/>
  <c r="HG355" i="1"/>
  <c r="N356" i="1"/>
  <c r="R356" i="1"/>
  <c r="U356" i="1"/>
  <c r="AC356" i="1"/>
  <c r="AD356" i="1"/>
  <c r="AE356" i="1"/>
  <c r="AF356" i="1"/>
  <c r="AB356" i="1" s="1"/>
  <c r="AG356" i="1"/>
  <c r="CU356" i="1" s="1"/>
  <c r="T356" i="1" s="1"/>
  <c r="AH356" i="1"/>
  <c r="AI356" i="1"/>
  <c r="AJ356" i="1"/>
  <c r="CX356" i="1" s="1"/>
  <c r="W356" i="1" s="1"/>
  <c r="CQ356" i="1"/>
  <c r="P356" i="1" s="1"/>
  <c r="CR356" i="1"/>
  <c r="Q356" i="1" s="1"/>
  <c r="CS356" i="1"/>
  <c r="CT356" i="1"/>
  <c r="S356" i="1" s="1"/>
  <c r="CV356" i="1"/>
  <c r="CW356" i="1"/>
  <c r="V356" i="1" s="1"/>
  <c r="CY356" i="1"/>
  <c r="X356" i="1" s="1"/>
  <c r="CZ356" i="1"/>
  <c r="Y356" i="1" s="1"/>
  <c r="GL356" i="1"/>
  <c r="GO356" i="1"/>
  <c r="GP356" i="1"/>
  <c r="GV356" i="1"/>
  <c r="HC356" i="1" s="1"/>
  <c r="GX356" i="1" s="1"/>
  <c r="HG356" i="1"/>
  <c r="N357" i="1"/>
  <c r="U357" i="1"/>
  <c r="AC357" i="1"/>
  <c r="AD357" i="1"/>
  <c r="AE357" i="1"/>
  <c r="AF357" i="1"/>
  <c r="AB357" i="1" s="1"/>
  <c r="AG357" i="1"/>
  <c r="AH357" i="1"/>
  <c r="AI357" i="1"/>
  <c r="CW357" i="1" s="1"/>
  <c r="V357" i="1" s="1"/>
  <c r="AJ357" i="1"/>
  <c r="CX357" i="1" s="1"/>
  <c r="W357" i="1" s="1"/>
  <c r="CQ357" i="1"/>
  <c r="P357" i="1" s="1"/>
  <c r="CR357" i="1"/>
  <c r="Q357" i="1" s="1"/>
  <c r="CS357" i="1"/>
  <c r="R357" i="1" s="1"/>
  <c r="CT357" i="1"/>
  <c r="S357" i="1" s="1"/>
  <c r="CU357" i="1"/>
  <c r="T357" i="1" s="1"/>
  <c r="CV357" i="1"/>
  <c r="CY357" i="1"/>
  <c r="X357" i="1" s="1"/>
  <c r="CZ357" i="1"/>
  <c r="Y357" i="1" s="1"/>
  <c r="GL357" i="1"/>
  <c r="GO357" i="1"/>
  <c r="GP357" i="1"/>
  <c r="GV357" i="1"/>
  <c r="HC357" i="1"/>
  <c r="GX357" i="1" s="1"/>
  <c r="HG357" i="1"/>
  <c r="N358" i="1"/>
  <c r="X358" i="1"/>
  <c r="AC358" i="1"/>
  <c r="AB358" i="1" s="1"/>
  <c r="AD358" i="1"/>
  <c r="AE358" i="1"/>
  <c r="AF358" i="1"/>
  <c r="AG358" i="1"/>
  <c r="AH358" i="1"/>
  <c r="CV358" i="1" s="1"/>
  <c r="U358" i="1" s="1"/>
  <c r="AI358" i="1"/>
  <c r="CW358" i="1" s="1"/>
  <c r="V358" i="1" s="1"/>
  <c r="AJ358" i="1"/>
  <c r="CQ358" i="1"/>
  <c r="P358" i="1" s="1"/>
  <c r="CP358" i="1" s="1"/>
  <c r="O358" i="1" s="1"/>
  <c r="GM358" i="1" s="1"/>
  <c r="GN358" i="1" s="1"/>
  <c r="CR358" i="1"/>
  <c r="Q358" i="1" s="1"/>
  <c r="CS358" i="1"/>
  <c r="R358" i="1" s="1"/>
  <c r="CT358" i="1"/>
  <c r="S358" i="1" s="1"/>
  <c r="CU358" i="1"/>
  <c r="T358" i="1" s="1"/>
  <c r="CX358" i="1"/>
  <c r="W358" i="1" s="1"/>
  <c r="CY358" i="1"/>
  <c r="CZ358" i="1"/>
  <c r="Y358" i="1" s="1"/>
  <c r="GL358" i="1"/>
  <c r="GO358" i="1"/>
  <c r="GP358" i="1"/>
  <c r="GV358" i="1"/>
  <c r="GX358" i="1"/>
  <c r="HC358" i="1"/>
  <c r="HG358" i="1"/>
  <c r="N359" i="1"/>
  <c r="AC359" i="1"/>
  <c r="AB359" i="1" s="1"/>
  <c r="AD359" i="1"/>
  <c r="AE359" i="1"/>
  <c r="AF359" i="1"/>
  <c r="AG359" i="1"/>
  <c r="CU359" i="1" s="1"/>
  <c r="T359" i="1" s="1"/>
  <c r="AH359" i="1"/>
  <c r="CV359" i="1" s="1"/>
  <c r="U359" i="1" s="1"/>
  <c r="AI359" i="1"/>
  <c r="AJ359" i="1"/>
  <c r="CQ359" i="1"/>
  <c r="P359" i="1" s="1"/>
  <c r="CR359" i="1"/>
  <c r="Q359" i="1" s="1"/>
  <c r="CS359" i="1"/>
  <c r="R359" i="1" s="1"/>
  <c r="CT359" i="1"/>
  <c r="S359" i="1" s="1"/>
  <c r="CP359" i="1" s="1"/>
  <c r="O359" i="1" s="1"/>
  <c r="GM359" i="1" s="1"/>
  <c r="GN359" i="1" s="1"/>
  <c r="CW359" i="1"/>
  <c r="V359" i="1" s="1"/>
  <c r="CX359" i="1"/>
  <c r="W359" i="1" s="1"/>
  <c r="CY359" i="1"/>
  <c r="X359" i="1" s="1"/>
  <c r="CZ359" i="1"/>
  <c r="Y359" i="1" s="1"/>
  <c r="GL359" i="1"/>
  <c r="GO359" i="1"/>
  <c r="GP359" i="1"/>
  <c r="GV359" i="1"/>
  <c r="HC359" i="1" s="1"/>
  <c r="GX359" i="1" s="1"/>
  <c r="HG359" i="1"/>
  <c r="N360" i="1"/>
  <c r="R360" i="1"/>
  <c r="S360" i="1"/>
  <c r="AC360" i="1"/>
  <c r="AD360" i="1"/>
  <c r="AE360" i="1"/>
  <c r="AF360" i="1"/>
  <c r="AB360" i="1" s="1"/>
  <c r="AG360" i="1"/>
  <c r="CU360" i="1" s="1"/>
  <c r="T360" i="1" s="1"/>
  <c r="AH360" i="1"/>
  <c r="AI360" i="1"/>
  <c r="AJ360" i="1"/>
  <c r="CX360" i="1" s="1"/>
  <c r="W360" i="1" s="1"/>
  <c r="CQ360" i="1"/>
  <c r="P360" i="1" s="1"/>
  <c r="CP360" i="1" s="1"/>
  <c r="O360" i="1" s="1"/>
  <c r="GM360" i="1" s="1"/>
  <c r="GN360" i="1" s="1"/>
  <c r="CR360" i="1"/>
  <c r="Q360" i="1" s="1"/>
  <c r="CS360" i="1"/>
  <c r="CT360" i="1"/>
  <c r="CV360" i="1"/>
  <c r="U360" i="1" s="1"/>
  <c r="CW360" i="1"/>
  <c r="V360" i="1" s="1"/>
  <c r="CY360" i="1"/>
  <c r="X360" i="1" s="1"/>
  <c r="CZ360" i="1"/>
  <c r="Y360" i="1" s="1"/>
  <c r="GL360" i="1"/>
  <c r="FR368" i="1" s="1"/>
  <c r="GO360" i="1"/>
  <c r="GP360" i="1"/>
  <c r="GV360" i="1"/>
  <c r="HC360" i="1" s="1"/>
  <c r="GX360" i="1" s="1"/>
  <c r="HG360" i="1"/>
  <c r="N361" i="1"/>
  <c r="R361" i="1"/>
  <c r="U361" i="1"/>
  <c r="AB361" i="1"/>
  <c r="AC361" i="1"/>
  <c r="AD361" i="1"/>
  <c r="AE361" i="1"/>
  <c r="AF361" i="1"/>
  <c r="AG361" i="1"/>
  <c r="CU361" i="1" s="1"/>
  <c r="T361" i="1" s="1"/>
  <c r="AH361" i="1"/>
  <c r="AI361" i="1"/>
  <c r="CW361" i="1" s="1"/>
  <c r="V361" i="1" s="1"/>
  <c r="AJ361" i="1"/>
  <c r="CX361" i="1" s="1"/>
  <c r="W361" i="1" s="1"/>
  <c r="CQ361" i="1"/>
  <c r="P361" i="1" s="1"/>
  <c r="CR361" i="1"/>
  <c r="Q361" i="1" s="1"/>
  <c r="CS361" i="1"/>
  <c r="CT361" i="1"/>
  <c r="S361" i="1" s="1"/>
  <c r="CV361" i="1"/>
  <c r="CY361" i="1"/>
  <c r="X361" i="1" s="1"/>
  <c r="CZ361" i="1"/>
  <c r="Y361" i="1" s="1"/>
  <c r="GL361" i="1"/>
  <c r="GO361" i="1"/>
  <c r="GP361" i="1"/>
  <c r="GV361" i="1"/>
  <c r="HC361" i="1"/>
  <c r="GX361" i="1" s="1"/>
  <c r="HG361" i="1"/>
  <c r="N362" i="1"/>
  <c r="P362" i="1"/>
  <c r="Q362" i="1"/>
  <c r="Y362" i="1"/>
  <c r="AC362" i="1"/>
  <c r="AD362" i="1"/>
  <c r="AB362" i="1" s="1"/>
  <c r="AE362" i="1"/>
  <c r="AF362" i="1"/>
  <c r="AG362" i="1"/>
  <c r="AH362" i="1"/>
  <c r="CV362" i="1" s="1"/>
  <c r="U362" i="1" s="1"/>
  <c r="AI362" i="1"/>
  <c r="CW362" i="1" s="1"/>
  <c r="V362" i="1" s="1"/>
  <c r="AJ362" i="1"/>
  <c r="CQ362" i="1"/>
  <c r="CR362" i="1"/>
  <c r="CS362" i="1"/>
  <c r="R362" i="1" s="1"/>
  <c r="CT362" i="1"/>
  <c r="S362" i="1" s="1"/>
  <c r="CU362" i="1"/>
  <c r="T362" i="1" s="1"/>
  <c r="CX362" i="1"/>
  <c r="W362" i="1" s="1"/>
  <c r="CY362" i="1"/>
  <c r="X362" i="1" s="1"/>
  <c r="CZ362" i="1"/>
  <c r="GL362" i="1"/>
  <c r="GO362" i="1"/>
  <c r="GP362" i="1"/>
  <c r="GV362" i="1"/>
  <c r="GX362" i="1"/>
  <c r="HC362" i="1"/>
  <c r="HG362" i="1"/>
  <c r="N363" i="1"/>
  <c r="P363" i="1"/>
  <c r="X363" i="1"/>
  <c r="AC363" i="1"/>
  <c r="AB363" i="1" s="1"/>
  <c r="AD363" i="1"/>
  <c r="AE363" i="1"/>
  <c r="AF363" i="1"/>
  <c r="AG363" i="1"/>
  <c r="CU363" i="1" s="1"/>
  <c r="T363" i="1" s="1"/>
  <c r="AH363" i="1"/>
  <c r="CV363" i="1" s="1"/>
  <c r="U363" i="1" s="1"/>
  <c r="AI363" i="1"/>
  <c r="AJ363" i="1"/>
  <c r="CQ363" i="1"/>
  <c r="CR363" i="1"/>
  <c r="Q363" i="1" s="1"/>
  <c r="CS363" i="1"/>
  <c r="R363" i="1" s="1"/>
  <c r="CT363" i="1"/>
  <c r="S363" i="1" s="1"/>
  <c r="CP363" i="1" s="1"/>
  <c r="O363" i="1" s="1"/>
  <c r="GM363" i="1" s="1"/>
  <c r="GN363" i="1" s="1"/>
  <c r="CW363" i="1"/>
  <c r="V363" i="1" s="1"/>
  <c r="CX363" i="1"/>
  <c r="W363" i="1" s="1"/>
  <c r="CY363" i="1"/>
  <c r="CZ363" i="1"/>
  <c r="Y363" i="1" s="1"/>
  <c r="GL363" i="1"/>
  <c r="GO363" i="1"/>
  <c r="GP363" i="1"/>
  <c r="GV363" i="1"/>
  <c r="HC363" i="1" s="1"/>
  <c r="GX363" i="1" s="1"/>
  <c r="HG363" i="1"/>
  <c r="N364" i="1"/>
  <c r="R364" i="1"/>
  <c r="AC364" i="1"/>
  <c r="AD364" i="1"/>
  <c r="AE364" i="1"/>
  <c r="AF364" i="1"/>
  <c r="AB364" i="1" s="1"/>
  <c r="AG364" i="1"/>
  <c r="CU364" i="1" s="1"/>
  <c r="T364" i="1" s="1"/>
  <c r="AH364" i="1"/>
  <c r="AI364" i="1"/>
  <c r="AJ364" i="1"/>
  <c r="CX364" i="1" s="1"/>
  <c r="W364" i="1" s="1"/>
  <c r="CQ364" i="1"/>
  <c r="P364" i="1" s="1"/>
  <c r="CR364" i="1"/>
  <c r="Q364" i="1" s="1"/>
  <c r="CS364" i="1"/>
  <c r="CT364" i="1"/>
  <c r="S364" i="1" s="1"/>
  <c r="CV364" i="1"/>
  <c r="U364" i="1" s="1"/>
  <c r="CW364" i="1"/>
  <c r="V364" i="1" s="1"/>
  <c r="CY364" i="1"/>
  <c r="X364" i="1" s="1"/>
  <c r="CZ364" i="1"/>
  <c r="Y364" i="1" s="1"/>
  <c r="GL364" i="1"/>
  <c r="GO364" i="1"/>
  <c r="GP364" i="1"/>
  <c r="GV364" i="1"/>
  <c r="HC364" i="1" s="1"/>
  <c r="GX364" i="1" s="1"/>
  <c r="HG364" i="1"/>
  <c r="N365" i="1"/>
  <c r="Y365" i="1"/>
  <c r="AC365" i="1"/>
  <c r="AD365" i="1"/>
  <c r="AE365" i="1"/>
  <c r="AF365" i="1"/>
  <c r="AB365" i="1" s="1"/>
  <c r="AG365" i="1"/>
  <c r="CU365" i="1" s="1"/>
  <c r="T365" i="1" s="1"/>
  <c r="AH365" i="1"/>
  <c r="AI365" i="1"/>
  <c r="CW365" i="1" s="1"/>
  <c r="V365" i="1" s="1"/>
  <c r="AJ365" i="1"/>
  <c r="CX365" i="1" s="1"/>
  <c r="W365" i="1" s="1"/>
  <c r="CQ365" i="1"/>
  <c r="P365" i="1" s="1"/>
  <c r="CR365" i="1"/>
  <c r="Q365" i="1" s="1"/>
  <c r="CS365" i="1"/>
  <c r="R365" i="1" s="1"/>
  <c r="CT365" i="1"/>
  <c r="S365" i="1" s="1"/>
  <c r="CV365" i="1"/>
  <c r="U365" i="1" s="1"/>
  <c r="CY365" i="1"/>
  <c r="X365" i="1" s="1"/>
  <c r="CZ365" i="1"/>
  <c r="GL365" i="1"/>
  <c r="GO365" i="1"/>
  <c r="GP365" i="1"/>
  <c r="GV365" i="1"/>
  <c r="HC365" i="1"/>
  <c r="GX365" i="1" s="1"/>
  <c r="HG365" i="1"/>
  <c r="N366" i="1"/>
  <c r="X366" i="1"/>
  <c r="AC366" i="1"/>
  <c r="AD366" i="1"/>
  <c r="AB366" i="1" s="1"/>
  <c r="AE366" i="1"/>
  <c r="AF366" i="1"/>
  <c r="AG366" i="1"/>
  <c r="AH366" i="1"/>
  <c r="CV366" i="1" s="1"/>
  <c r="U366" i="1" s="1"/>
  <c r="AI366" i="1"/>
  <c r="CW366" i="1" s="1"/>
  <c r="V366" i="1" s="1"/>
  <c r="AJ366" i="1"/>
  <c r="CX366" i="1" s="1"/>
  <c r="W366" i="1" s="1"/>
  <c r="CQ366" i="1"/>
  <c r="P366" i="1" s="1"/>
  <c r="CP366" i="1" s="1"/>
  <c r="O366" i="1" s="1"/>
  <c r="GM366" i="1" s="1"/>
  <c r="GN366" i="1" s="1"/>
  <c r="CR366" i="1"/>
  <c r="Q366" i="1" s="1"/>
  <c r="CS366" i="1"/>
  <c r="R366" i="1" s="1"/>
  <c r="CT366" i="1"/>
  <c r="S366" i="1" s="1"/>
  <c r="CU366" i="1"/>
  <c r="T366" i="1" s="1"/>
  <c r="CY366" i="1"/>
  <c r="CZ366" i="1"/>
  <c r="Y366" i="1" s="1"/>
  <c r="GL366" i="1"/>
  <c r="GO366" i="1"/>
  <c r="GP366" i="1"/>
  <c r="GV366" i="1"/>
  <c r="GX366" i="1"/>
  <c r="HC366" i="1"/>
  <c r="HG366" i="1"/>
  <c r="B368" i="1"/>
  <c r="B337" i="1" s="1"/>
  <c r="C368" i="1"/>
  <c r="C337" i="1" s="1"/>
  <c r="D368" i="1"/>
  <c r="D337" i="1" s="1"/>
  <c r="F368" i="1"/>
  <c r="F337" i="1" s="1"/>
  <c r="G368" i="1"/>
  <c r="G337" i="1" s="1"/>
  <c r="AC368" i="1"/>
  <c r="CH368" i="1" s="1"/>
  <c r="AU368" i="1"/>
  <c r="AU337" i="1" s="1"/>
  <c r="BX368" i="1"/>
  <c r="BX337" i="1" s="1"/>
  <c r="BY368" i="1"/>
  <c r="BY337" i="1" s="1"/>
  <c r="BZ368" i="1"/>
  <c r="AQ368" i="1" s="1"/>
  <c r="CD368" i="1"/>
  <c r="CD337" i="1" s="1"/>
  <c r="CK368" i="1"/>
  <c r="BB368" i="1" s="1"/>
  <c r="BB337" i="1" s="1"/>
  <c r="CL368" i="1"/>
  <c r="CL337" i="1" s="1"/>
  <c r="CM368" i="1"/>
  <c r="CM337" i="1" s="1"/>
  <c r="ED368" i="1"/>
  <c r="ED337" i="1" s="1"/>
  <c r="FP368" i="1"/>
  <c r="FP337" i="1" s="1"/>
  <c r="FQ368" i="1"/>
  <c r="FQ337" i="1" s="1"/>
  <c r="FU368" i="1"/>
  <c r="FU337" i="1" s="1"/>
  <c r="GC368" i="1"/>
  <c r="GC337" i="1" s="1"/>
  <c r="GD368" i="1"/>
  <c r="GD337" i="1" s="1"/>
  <c r="GE368" i="1"/>
  <c r="GE337" i="1" s="1"/>
  <c r="B398" i="1"/>
  <c r="B158" i="1" s="1"/>
  <c r="C398" i="1"/>
  <c r="C158" i="1" s="1"/>
  <c r="D398" i="1"/>
  <c r="D158" i="1" s="1"/>
  <c r="F398" i="1"/>
  <c r="F158" i="1" s="1"/>
  <c r="G398" i="1"/>
  <c r="G158" i="1" s="1"/>
  <c r="D428" i="1"/>
  <c r="E430" i="1"/>
  <c r="Z430" i="1"/>
  <c r="AA430" i="1"/>
  <c r="AB430" i="1"/>
  <c r="AC430" i="1"/>
  <c r="AD430" i="1"/>
  <c r="AE430" i="1"/>
  <c r="AF430" i="1"/>
  <c r="AG430" i="1"/>
  <c r="AH430" i="1"/>
  <c r="AI430" i="1"/>
  <c r="AJ430" i="1"/>
  <c r="AK430" i="1"/>
  <c r="AL430" i="1"/>
  <c r="AM430" i="1"/>
  <c r="AN430" i="1"/>
  <c r="BE430" i="1"/>
  <c r="BF430" i="1"/>
  <c r="BG430" i="1"/>
  <c r="BH430" i="1"/>
  <c r="BI430" i="1"/>
  <c r="BJ430" i="1"/>
  <c r="BK430" i="1"/>
  <c r="BL430" i="1"/>
  <c r="BM430" i="1"/>
  <c r="BN430" i="1"/>
  <c r="BO430" i="1"/>
  <c r="BP430" i="1"/>
  <c r="BQ430" i="1"/>
  <c r="BR430" i="1"/>
  <c r="BS430" i="1"/>
  <c r="BT430" i="1"/>
  <c r="BU430" i="1"/>
  <c r="BV430" i="1"/>
  <c r="BW430" i="1"/>
  <c r="BX430" i="1"/>
  <c r="BY430" i="1"/>
  <c r="BZ430" i="1"/>
  <c r="CA430" i="1"/>
  <c r="CB430" i="1"/>
  <c r="CC430" i="1"/>
  <c r="CD430" i="1"/>
  <c r="CE430" i="1"/>
  <c r="CF430" i="1"/>
  <c r="CG430" i="1"/>
  <c r="CH430" i="1"/>
  <c r="CI430" i="1"/>
  <c r="CJ430" i="1"/>
  <c r="CK430" i="1"/>
  <c r="CL430" i="1"/>
  <c r="CM430" i="1"/>
  <c r="CN430" i="1"/>
  <c r="CO430" i="1"/>
  <c r="CP430" i="1"/>
  <c r="CQ430" i="1"/>
  <c r="CR430" i="1"/>
  <c r="CS430" i="1"/>
  <c r="CT430" i="1"/>
  <c r="CU430" i="1"/>
  <c r="CV430" i="1"/>
  <c r="CW430" i="1"/>
  <c r="CX430" i="1"/>
  <c r="CY430" i="1"/>
  <c r="CZ430" i="1"/>
  <c r="DA430" i="1"/>
  <c r="DB430" i="1"/>
  <c r="DC430" i="1"/>
  <c r="DD430" i="1"/>
  <c r="DE430" i="1"/>
  <c r="DF430" i="1"/>
  <c r="DR430" i="1"/>
  <c r="DS430" i="1"/>
  <c r="DT430" i="1"/>
  <c r="DU430" i="1"/>
  <c r="DV430" i="1"/>
  <c r="DW430" i="1"/>
  <c r="DX430" i="1"/>
  <c r="DY430" i="1"/>
  <c r="DZ430" i="1"/>
  <c r="EA430" i="1"/>
  <c r="EB430" i="1"/>
  <c r="EC430" i="1"/>
  <c r="ED430" i="1"/>
  <c r="EE430" i="1"/>
  <c r="EF430" i="1"/>
  <c r="EW430" i="1"/>
  <c r="EX430" i="1"/>
  <c r="EY430" i="1"/>
  <c r="EZ430" i="1"/>
  <c r="FA430" i="1"/>
  <c r="FB430" i="1"/>
  <c r="FC430" i="1"/>
  <c r="FD430" i="1"/>
  <c r="FE430" i="1"/>
  <c r="FF430" i="1"/>
  <c r="FG430" i="1"/>
  <c r="FH430" i="1"/>
  <c r="FI430" i="1"/>
  <c r="FJ430" i="1"/>
  <c r="FK430" i="1"/>
  <c r="FL430" i="1"/>
  <c r="FM430" i="1"/>
  <c r="FN430" i="1"/>
  <c r="FO430" i="1"/>
  <c r="FP430" i="1"/>
  <c r="FQ430" i="1"/>
  <c r="FR430" i="1"/>
  <c r="FS430" i="1"/>
  <c r="FT430" i="1"/>
  <c r="FU430" i="1"/>
  <c r="FV430" i="1"/>
  <c r="FW430" i="1"/>
  <c r="FX430" i="1"/>
  <c r="FY430" i="1"/>
  <c r="FZ430" i="1"/>
  <c r="GA430" i="1"/>
  <c r="GB430" i="1"/>
  <c r="GC430" i="1"/>
  <c r="GD430" i="1"/>
  <c r="GE430" i="1"/>
  <c r="GF430" i="1"/>
  <c r="GG430" i="1"/>
  <c r="GH430" i="1"/>
  <c r="GI430" i="1"/>
  <c r="GJ430" i="1"/>
  <c r="GK430" i="1"/>
  <c r="GL430" i="1"/>
  <c r="GM430" i="1"/>
  <c r="GN430" i="1"/>
  <c r="GO430" i="1"/>
  <c r="GP430" i="1"/>
  <c r="GQ430" i="1"/>
  <c r="GR430" i="1"/>
  <c r="GS430" i="1"/>
  <c r="GT430" i="1"/>
  <c r="GU430" i="1"/>
  <c r="GV430" i="1"/>
  <c r="GW430" i="1"/>
  <c r="GX430" i="1"/>
  <c r="D432" i="1"/>
  <c r="B434" i="1"/>
  <c r="E434" i="1"/>
  <c r="F434" i="1"/>
  <c r="Z434" i="1"/>
  <c r="AA434" i="1"/>
  <c r="AM434" i="1"/>
  <c r="AN434" i="1"/>
  <c r="BE434" i="1"/>
  <c r="BF434" i="1"/>
  <c r="BG434" i="1"/>
  <c r="BH434" i="1"/>
  <c r="BI434" i="1"/>
  <c r="BJ434" i="1"/>
  <c r="BK434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BY434" i="1"/>
  <c r="CK434" i="1"/>
  <c r="CN434" i="1"/>
  <c r="CO434" i="1"/>
  <c r="CP434" i="1"/>
  <c r="CQ434" i="1"/>
  <c r="CR434" i="1"/>
  <c r="CS434" i="1"/>
  <c r="CT434" i="1"/>
  <c r="CU434" i="1"/>
  <c r="CV434" i="1"/>
  <c r="CW434" i="1"/>
  <c r="CX434" i="1"/>
  <c r="CY434" i="1"/>
  <c r="CZ434" i="1"/>
  <c r="DA434" i="1"/>
  <c r="DB434" i="1"/>
  <c r="DC434" i="1"/>
  <c r="DD434" i="1"/>
  <c r="DE434" i="1"/>
  <c r="DF434" i="1"/>
  <c r="DR434" i="1"/>
  <c r="DS434" i="1"/>
  <c r="EE434" i="1"/>
  <c r="EF434" i="1"/>
  <c r="EW434" i="1"/>
  <c r="EX434" i="1"/>
  <c r="EY434" i="1"/>
  <c r="EZ434" i="1"/>
  <c r="FA434" i="1"/>
  <c r="FB434" i="1"/>
  <c r="FC434" i="1"/>
  <c r="FD434" i="1"/>
  <c r="FE434" i="1"/>
  <c r="FF434" i="1"/>
  <c r="FG434" i="1"/>
  <c r="FH434" i="1"/>
  <c r="FI434" i="1"/>
  <c r="FJ434" i="1"/>
  <c r="FK434" i="1"/>
  <c r="FL434" i="1"/>
  <c r="FM434" i="1"/>
  <c r="FN434" i="1"/>
  <c r="FO434" i="1"/>
  <c r="GF434" i="1"/>
  <c r="GG434" i="1"/>
  <c r="GH434" i="1"/>
  <c r="GI434" i="1"/>
  <c r="GJ434" i="1"/>
  <c r="GK434" i="1"/>
  <c r="GL434" i="1"/>
  <c r="GM434" i="1"/>
  <c r="GN434" i="1"/>
  <c r="GO434" i="1"/>
  <c r="GP434" i="1"/>
  <c r="GQ434" i="1"/>
  <c r="GR434" i="1"/>
  <c r="GS434" i="1"/>
  <c r="GT434" i="1"/>
  <c r="GU434" i="1"/>
  <c r="GV434" i="1"/>
  <c r="GW434" i="1"/>
  <c r="GX434" i="1"/>
  <c r="C436" i="1"/>
  <c r="D436" i="1"/>
  <c r="N436" i="1"/>
  <c r="U436" i="1"/>
  <c r="V436" i="1"/>
  <c r="AC436" i="1"/>
  <c r="AD436" i="1"/>
  <c r="AE436" i="1"/>
  <c r="AF436" i="1"/>
  <c r="AB436" i="1" s="1"/>
  <c r="AG436" i="1"/>
  <c r="CU436" i="1" s="1"/>
  <c r="T436" i="1" s="1"/>
  <c r="AH436" i="1"/>
  <c r="AI436" i="1"/>
  <c r="AJ436" i="1"/>
  <c r="CX436" i="1" s="1"/>
  <c r="W436" i="1" s="1"/>
  <c r="CQ436" i="1"/>
  <c r="CR436" i="1"/>
  <c r="CS436" i="1"/>
  <c r="CT436" i="1"/>
  <c r="CV436" i="1"/>
  <c r="CW436" i="1"/>
  <c r="GL436" i="1"/>
  <c r="GN436" i="1"/>
  <c r="GO436" i="1"/>
  <c r="GV436" i="1"/>
  <c r="HC436" i="1" s="1"/>
  <c r="GX436" i="1" s="1"/>
  <c r="C437" i="1"/>
  <c r="D437" i="1"/>
  <c r="N437" i="1"/>
  <c r="P437" i="1"/>
  <c r="R437" i="1"/>
  <c r="U437" i="1"/>
  <c r="V437" i="1"/>
  <c r="AC437" i="1"/>
  <c r="AD437" i="1"/>
  <c r="AE437" i="1"/>
  <c r="AF437" i="1"/>
  <c r="AG437" i="1"/>
  <c r="AH437" i="1"/>
  <c r="AI437" i="1"/>
  <c r="AJ437" i="1"/>
  <c r="CX437" i="1" s="1"/>
  <c r="W437" i="1" s="1"/>
  <c r="CQ437" i="1"/>
  <c r="CR437" i="1"/>
  <c r="CS437" i="1"/>
  <c r="CT437" i="1"/>
  <c r="CU437" i="1"/>
  <c r="T437" i="1" s="1"/>
  <c r="CV437" i="1"/>
  <c r="CW437" i="1"/>
  <c r="GL437" i="1"/>
  <c r="GN437" i="1"/>
  <c r="GO437" i="1"/>
  <c r="GV437" i="1"/>
  <c r="GX437" i="1"/>
  <c r="HC437" i="1"/>
  <c r="C438" i="1"/>
  <c r="D438" i="1"/>
  <c r="N438" i="1"/>
  <c r="Q438" i="1"/>
  <c r="R438" i="1"/>
  <c r="S438" i="1"/>
  <c r="U438" i="1"/>
  <c r="V438" i="1"/>
  <c r="AC438" i="1"/>
  <c r="AD438" i="1"/>
  <c r="AE438" i="1"/>
  <c r="AF438" i="1"/>
  <c r="AB438" i="1" s="1"/>
  <c r="AG438" i="1"/>
  <c r="AH438" i="1"/>
  <c r="AI438" i="1"/>
  <c r="AJ438" i="1"/>
  <c r="CX438" i="1" s="1"/>
  <c r="W438" i="1" s="1"/>
  <c r="CQ438" i="1"/>
  <c r="CR438" i="1"/>
  <c r="CS438" i="1"/>
  <c r="CT438" i="1"/>
  <c r="CU438" i="1"/>
  <c r="T438" i="1" s="1"/>
  <c r="CV438" i="1"/>
  <c r="CW438" i="1"/>
  <c r="GL438" i="1"/>
  <c r="GN438" i="1"/>
  <c r="GO438" i="1"/>
  <c r="GV438" i="1"/>
  <c r="HC438" i="1" s="1"/>
  <c r="GX438" i="1" s="1"/>
  <c r="C439" i="1"/>
  <c r="D439" i="1"/>
  <c r="N439" i="1"/>
  <c r="T439" i="1"/>
  <c r="U439" i="1"/>
  <c r="V439" i="1"/>
  <c r="AC439" i="1"/>
  <c r="AD439" i="1"/>
  <c r="AE439" i="1"/>
  <c r="AF439" i="1"/>
  <c r="AG439" i="1"/>
  <c r="AH439" i="1"/>
  <c r="AI439" i="1"/>
  <c r="AJ439" i="1"/>
  <c r="CX439" i="1" s="1"/>
  <c r="W439" i="1" s="1"/>
  <c r="CQ439" i="1"/>
  <c r="CR439" i="1"/>
  <c r="CS439" i="1"/>
  <c r="CT439" i="1"/>
  <c r="CU439" i="1"/>
  <c r="CV439" i="1"/>
  <c r="CW439" i="1"/>
  <c r="GL439" i="1"/>
  <c r="GN439" i="1"/>
  <c r="GO439" i="1"/>
  <c r="GV439" i="1"/>
  <c r="GX439" i="1"/>
  <c r="HC439" i="1"/>
  <c r="C440" i="1"/>
  <c r="D440" i="1"/>
  <c r="N440" i="1"/>
  <c r="T440" i="1"/>
  <c r="V440" i="1"/>
  <c r="AC440" i="1"/>
  <c r="AD440" i="1"/>
  <c r="AE440" i="1"/>
  <c r="AF440" i="1"/>
  <c r="AB440" i="1" s="1"/>
  <c r="AG440" i="1"/>
  <c r="AH440" i="1"/>
  <c r="AI440" i="1"/>
  <c r="AJ440" i="1"/>
  <c r="CX440" i="1" s="1"/>
  <c r="W440" i="1" s="1"/>
  <c r="CQ440" i="1"/>
  <c r="CR440" i="1"/>
  <c r="CS440" i="1"/>
  <c r="CT440" i="1"/>
  <c r="CU440" i="1"/>
  <c r="CV440" i="1"/>
  <c r="CW440" i="1"/>
  <c r="GL440" i="1"/>
  <c r="GN440" i="1"/>
  <c r="GO440" i="1"/>
  <c r="GV440" i="1"/>
  <c r="HC440" i="1" s="1"/>
  <c r="GX440" i="1" s="1"/>
  <c r="C441" i="1"/>
  <c r="D441" i="1"/>
  <c r="N441" i="1"/>
  <c r="R441" i="1"/>
  <c r="U441" i="1"/>
  <c r="V441" i="1"/>
  <c r="AC441" i="1"/>
  <c r="AD441" i="1"/>
  <c r="AE441" i="1"/>
  <c r="AF441" i="1"/>
  <c r="AG441" i="1"/>
  <c r="AH441" i="1"/>
  <c r="AI441" i="1"/>
  <c r="AJ441" i="1"/>
  <c r="CX441" i="1" s="1"/>
  <c r="W441" i="1" s="1"/>
  <c r="CQ441" i="1"/>
  <c r="CR441" i="1"/>
  <c r="CS441" i="1"/>
  <c r="CT441" i="1"/>
  <c r="CU441" i="1"/>
  <c r="T441" i="1" s="1"/>
  <c r="CV441" i="1"/>
  <c r="CW441" i="1"/>
  <c r="GL441" i="1"/>
  <c r="GN441" i="1"/>
  <c r="GO441" i="1"/>
  <c r="GV441" i="1"/>
  <c r="GX441" i="1"/>
  <c r="HC441" i="1"/>
  <c r="C442" i="1"/>
  <c r="D442" i="1"/>
  <c r="N442" i="1"/>
  <c r="Q442" i="1"/>
  <c r="R442" i="1"/>
  <c r="S442" i="1"/>
  <c r="U442" i="1"/>
  <c r="V442" i="1"/>
  <c r="AC442" i="1"/>
  <c r="AD442" i="1"/>
  <c r="AE442" i="1"/>
  <c r="AF442" i="1"/>
  <c r="AB442" i="1" s="1"/>
  <c r="AG442" i="1"/>
  <c r="AH442" i="1"/>
  <c r="AI442" i="1"/>
  <c r="AJ442" i="1"/>
  <c r="CX442" i="1" s="1"/>
  <c r="W442" i="1" s="1"/>
  <c r="CQ442" i="1"/>
  <c r="CR442" i="1"/>
  <c r="CS442" i="1"/>
  <c r="CT442" i="1"/>
  <c r="CU442" i="1"/>
  <c r="T442" i="1" s="1"/>
  <c r="CV442" i="1"/>
  <c r="CW442" i="1"/>
  <c r="GL442" i="1"/>
  <c r="GN442" i="1"/>
  <c r="GO442" i="1"/>
  <c r="GV442" i="1"/>
  <c r="HC442" i="1" s="1"/>
  <c r="GX442" i="1" s="1"/>
  <c r="C443" i="1"/>
  <c r="D443" i="1"/>
  <c r="N443" i="1"/>
  <c r="U443" i="1"/>
  <c r="V443" i="1"/>
  <c r="AC443" i="1"/>
  <c r="AD443" i="1"/>
  <c r="AE443" i="1"/>
  <c r="AF443" i="1"/>
  <c r="AG443" i="1"/>
  <c r="AH443" i="1"/>
  <c r="AI443" i="1"/>
  <c r="AJ443" i="1"/>
  <c r="CX443" i="1" s="1"/>
  <c r="W443" i="1" s="1"/>
  <c r="CQ443" i="1"/>
  <c r="CR443" i="1"/>
  <c r="CS443" i="1"/>
  <c r="CT443" i="1"/>
  <c r="CU443" i="1"/>
  <c r="T443" i="1" s="1"/>
  <c r="CV443" i="1"/>
  <c r="CW443" i="1"/>
  <c r="GL443" i="1"/>
  <c r="GN443" i="1"/>
  <c r="GO443" i="1"/>
  <c r="GV443" i="1"/>
  <c r="GX443" i="1"/>
  <c r="HC443" i="1"/>
  <c r="C444" i="1"/>
  <c r="D444" i="1"/>
  <c r="N444" i="1"/>
  <c r="T444" i="1"/>
  <c r="V444" i="1"/>
  <c r="AC444" i="1"/>
  <c r="AD444" i="1"/>
  <c r="AE444" i="1"/>
  <c r="AF444" i="1"/>
  <c r="AB444" i="1" s="1"/>
  <c r="AG444" i="1"/>
  <c r="AH444" i="1"/>
  <c r="AI444" i="1"/>
  <c r="AJ444" i="1"/>
  <c r="CX444" i="1" s="1"/>
  <c r="W444" i="1" s="1"/>
  <c r="CQ444" i="1"/>
  <c r="CR444" i="1"/>
  <c r="CS444" i="1"/>
  <c r="CT444" i="1"/>
  <c r="CU444" i="1"/>
  <c r="CV444" i="1"/>
  <c r="CW444" i="1"/>
  <c r="GL444" i="1"/>
  <c r="GN444" i="1"/>
  <c r="GO444" i="1"/>
  <c r="GV444" i="1"/>
  <c r="HC444" i="1" s="1"/>
  <c r="GX444" i="1" s="1"/>
  <c r="C445" i="1"/>
  <c r="D445" i="1"/>
  <c r="N445" i="1"/>
  <c r="Q445" i="1"/>
  <c r="U445" i="1"/>
  <c r="V445" i="1"/>
  <c r="AC445" i="1"/>
  <c r="AD445" i="1"/>
  <c r="AE445" i="1"/>
  <c r="AF445" i="1"/>
  <c r="AG445" i="1"/>
  <c r="AH445" i="1"/>
  <c r="AI445" i="1"/>
  <c r="AJ445" i="1"/>
  <c r="CX445" i="1" s="1"/>
  <c r="W445" i="1" s="1"/>
  <c r="CQ445" i="1"/>
  <c r="CR445" i="1"/>
  <c r="CS445" i="1"/>
  <c r="CT445" i="1"/>
  <c r="CU445" i="1"/>
  <c r="T445" i="1" s="1"/>
  <c r="CV445" i="1"/>
  <c r="CW445" i="1"/>
  <c r="GL445" i="1"/>
  <c r="GN445" i="1"/>
  <c r="GO445" i="1"/>
  <c r="GV445" i="1"/>
  <c r="HC445" i="1" s="1"/>
  <c r="GX445" i="1"/>
  <c r="B447" i="1"/>
  <c r="C447" i="1"/>
  <c r="C434" i="1" s="1"/>
  <c r="D447" i="1"/>
  <c r="D434" i="1" s="1"/>
  <c r="F447" i="1"/>
  <c r="G447" i="1"/>
  <c r="G434" i="1" s="1"/>
  <c r="BD447" i="1"/>
  <c r="BX447" i="1"/>
  <c r="BX434" i="1" s="1"/>
  <c r="BY447" i="1"/>
  <c r="AP447" i="1" s="1"/>
  <c r="CK447" i="1"/>
  <c r="BB447" i="1" s="1"/>
  <c r="CL447" i="1"/>
  <c r="BC447" i="1" s="1"/>
  <c r="CM447" i="1"/>
  <c r="CM434" i="1" s="1"/>
  <c r="EB447" i="1"/>
  <c r="FP447" i="1"/>
  <c r="FP434" i="1" s="1"/>
  <c r="FQ447" i="1"/>
  <c r="EH447" i="1" s="1"/>
  <c r="GC447" i="1"/>
  <c r="GC434" i="1" s="1"/>
  <c r="GD447" i="1"/>
  <c r="GD434" i="1" s="1"/>
  <c r="GE447" i="1"/>
  <c r="GE434" i="1" s="1"/>
  <c r="B477" i="1"/>
  <c r="B430" i="1" s="1"/>
  <c r="C477" i="1"/>
  <c r="C430" i="1" s="1"/>
  <c r="D477" i="1"/>
  <c r="D430" i="1" s="1"/>
  <c r="F477" i="1"/>
  <c r="F430" i="1" s="1"/>
  <c r="G477" i="1"/>
  <c r="G430" i="1" s="1"/>
  <c r="BD477" i="1"/>
  <c r="D507" i="1"/>
  <c r="E509" i="1"/>
  <c r="Z509" i="1"/>
  <c r="AA509" i="1"/>
  <c r="AB509" i="1"/>
  <c r="AC509" i="1"/>
  <c r="AD509" i="1"/>
  <c r="AE509" i="1"/>
  <c r="AF509" i="1"/>
  <c r="AG509" i="1"/>
  <c r="AH509" i="1"/>
  <c r="AI509" i="1"/>
  <c r="AJ509" i="1"/>
  <c r="AK509" i="1"/>
  <c r="AL509" i="1"/>
  <c r="AM509" i="1"/>
  <c r="AN509" i="1"/>
  <c r="BE509" i="1"/>
  <c r="BF509" i="1"/>
  <c r="BG509" i="1"/>
  <c r="BH509" i="1"/>
  <c r="BI509" i="1"/>
  <c r="BJ509" i="1"/>
  <c r="BK509" i="1"/>
  <c r="BL509" i="1"/>
  <c r="BM509" i="1"/>
  <c r="BN509" i="1"/>
  <c r="BO509" i="1"/>
  <c r="BP509" i="1"/>
  <c r="BQ509" i="1"/>
  <c r="BR509" i="1"/>
  <c r="BS509" i="1"/>
  <c r="BT509" i="1"/>
  <c r="BU509" i="1"/>
  <c r="BV509" i="1"/>
  <c r="BW509" i="1"/>
  <c r="BX509" i="1"/>
  <c r="BY509" i="1"/>
  <c r="BZ509" i="1"/>
  <c r="CA509" i="1"/>
  <c r="CB509" i="1"/>
  <c r="CC509" i="1"/>
  <c r="CD509" i="1"/>
  <c r="CE509" i="1"/>
  <c r="CF509" i="1"/>
  <c r="CG509" i="1"/>
  <c r="CH509" i="1"/>
  <c r="CI509" i="1"/>
  <c r="CJ509" i="1"/>
  <c r="CK509" i="1"/>
  <c r="CL509" i="1"/>
  <c r="CM509" i="1"/>
  <c r="CN509" i="1"/>
  <c r="CO509" i="1"/>
  <c r="CP509" i="1"/>
  <c r="CQ509" i="1"/>
  <c r="CR509" i="1"/>
  <c r="CS509" i="1"/>
  <c r="CT509" i="1"/>
  <c r="CU509" i="1"/>
  <c r="CV509" i="1"/>
  <c r="CW509" i="1"/>
  <c r="CX509" i="1"/>
  <c r="CY509" i="1"/>
  <c r="CZ509" i="1"/>
  <c r="DA509" i="1"/>
  <c r="DB509" i="1"/>
  <c r="DC509" i="1"/>
  <c r="DD509" i="1"/>
  <c r="DE509" i="1"/>
  <c r="DF509" i="1"/>
  <c r="DR509" i="1"/>
  <c r="DS509" i="1"/>
  <c r="DT509" i="1"/>
  <c r="DU509" i="1"/>
  <c r="DV509" i="1"/>
  <c r="DW509" i="1"/>
  <c r="DX509" i="1"/>
  <c r="DY509" i="1"/>
  <c r="DZ509" i="1"/>
  <c r="EA509" i="1"/>
  <c r="EB509" i="1"/>
  <c r="EC509" i="1"/>
  <c r="ED509" i="1"/>
  <c r="EE509" i="1"/>
  <c r="EF509" i="1"/>
  <c r="EW509" i="1"/>
  <c r="EX509" i="1"/>
  <c r="EY509" i="1"/>
  <c r="EZ509" i="1"/>
  <c r="FA509" i="1"/>
  <c r="FB509" i="1"/>
  <c r="FC509" i="1"/>
  <c r="FD509" i="1"/>
  <c r="FE509" i="1"/>
  <c r="FF509" i="1"/>
  <c r="FG509" i="1"/>
  <c r="FH509" i="1"/>
  <c r="FI509" i="1"/>
  <c r="FJ509" i="1"/>
  <c r="FK509" i="1"/>
  <c r="FL509" i="1"/>
  <c r="FM509" i="1"/>
  <c r="FN509" i="1"/>
  <c r="FO509" i="1"/>
  <c r="FP509" i="1"/>
  <c r="FQ509" i="1"/>
  <c r="FR509" i="1"/>
  <c r="FS509" i="1"/>
  <c r="FT509" i="1"/>
  <c r="FU509" i="1"/>
  <c r="FV509" i="1"/>
  <c r="FW509" i="1"/>
  <c r="FX509" i="1"/>
  <c r="FY509" i="1"/>
  <c r="FZ509" i="1"/>
  <c r="GA509" i="1"/>
  <c r="GB509" i="1"/>
  <c r="GC509" i="1"/>
  <c r="GD509" i="1"/>
  <c r="GE509" i="1"/>
  <c r="GF509" i="1"/>
  <c r="GG509" i="1"/>
  <c r="GH509" i="1"/>
  <c r="GI509" i="1"/>
  <c r="GJ509" i="1"/>
  <c r="GK509" i="1"/>
  <c r="GL509" i="1"/>
  <c r="GM509" i="1"/>
  <c r="GN509" i="1"/>
  <c r="GO509" i="1"/>
  <c r="GP509" i="1"/>
  <c r="GQ509" i="1"/>
  <c r="GR509" i="1"/>
  <c r="GS509" i="1"/>
  <c r="GT509" i="1"/>
  <c r="GU509" i="1"/>
  <c r="GV509" i="1"/>
  <c r="GW509" i="1"/>
  <c r="GX509" i="1"/>
  <c r="D511" i="1"/>
  <c r="D513" i="1"/>
  <c r="E513" i="1"/>
  <c r="Z513" i="1"/>
  <c r="AA513" i="1"/>
  <c r="AM513" i="1"/>
  <c r="AN513" i="1"/>
  <c r="BE513" i="1"/>
  <c r="BF513" i="1"/>
  <c r="BG513" i="1"/>
  <c r="BH513" i="1"/>
  <c r="BI513" i="1"/>
  <c r="BJ513" i="1"/>
  <c r="BK513" i="1"/>
  <c r="BL513" i="1"/>
  <c r="BM513" i="1"/>
  <c r="BN513" i="1"/>
  <c r="BO513" i="1"/>
  <c r="BP513" i="1"/>
  <c r="BQ513" i="1"/>
  <c r="BR513" i="1"/>
  <c r="BS513" i="1"/>
  <c r="BT513" i="1"/>
  <c r="BU513" i="1"/>
  <c r="BV513" i="1"/>
  <c r="BW513" i="1"/>
  <c r="CN513" i="1"/>
  <c r="CO513" i="1"/>
  <c r="CP513" i="1"/>
  <c r="CQ513" i="1"/>
  <c r="CR513" i="1"/>
  <c r="CS513" i="1"/>
  <c r="CT513" i="1"/>
  <c r="CU513" i="1"/>
  <c r="CV513" i="1"/>
  <c r="CW513" i="1"/>
  <c r="CX513" i="1"/>
  <c r="CY513" i="1"/>
  <c r="CZ513" i="1"/>
  <c r="DA513" i="1"/>
  <c r="DB513" i="1"/>
  <c r="DC513" i="1"/>
  <c r="DD513" i="1"/>
  <c r="DE513" i="1"/>
  <c r="DF513" i="1"/>
  <c r="DR513" i="1"/>
  <c r="DS513" i="1"/>
  <c r="EE513" i="1"/>
  <c r="EF513" i="1"/>
  <c r="EW513" i="1"/>
  <c r="EX513" i="1"/>
  <c r="EY513" i="1"/>
  <c r="EZ513" i="1"/>
  <c r="FA513" i="1"/>
  <c r="FB513" i="1"/>
  <c r="FC513" i="1"/>
  <c r="FD513" i="1"/>
  <c r="FE513" i="1"/>
  <c r="FF513" i="1"/>
  <c r="FG513" i="1"/>
  <c r="FH513" i="1"/>
  <c r="FI513" i="1"/>
  <c r="FJ513" i="1"/>
  <c r="FK513" i="1"/>
  <c r="FL513" i="1"/>
  <c r="FM513" i="1"/>
  <c r="FN513" i="1"/>
  <c r="FO513" i="1"/>
  <c r="GE513" i="1"/>
  <c r="GF513" i="1"/>
  <c r="GG513" i="1"/>
  <c r="GH513" i="1"/>
  <c r="GI513" i="1"/>
  <c r="GJ513" i="1"/>
  <c r="GK513" i="1"/>
  <c r="GL513" i="1"/>
  <c r="GM513" i="1"/>
  <c r="GN513" i="1"/>
  <c r="GO513" i="1"/>
  <c r="GP513" i="1"/>
  <c r="GQ513" i="1"/>
  <c r="GR513" i="1"/>
  <c r="GS513" i="1"/>
  <c r="GT513" i="1"/>
  <c r="GU513" i="1"/>
  <c r="GV513" i="1"/>
  <c r="GW513" i="1"/>
  <c r="GX513" i="1"/>
  <c r="C515" i="1"/>
  <c r="D515" i="1"/>
  <c r="N515" i="1"/>
  <c r="U515" i="1"/>
  <c r="V515" i="1"/>
  <c r="AC515" i="1"/>
  <c r="AD515" i="1"/>
  <c r="AE515" i="1"/>
  <c r="AF515" i="1"/>
  <c r="AG515" i="1"/>
  <c r="AH515" i="1"/>
  <c r="AI515" i="1"/>
  <c r="AJ515" i="1"/>
  <c r="CX515" i="1" s="1"/>
  <c r="W515" i="1" s="1"/>
  <c r="CQ515" i="1"/>
  <c r="CR515" i="1"/>
  <c r="CS515" i="1"/>
  <c r="CT515" i="1"/>
  <c r="CU515" i="1"/>
  <c r="T515" i="1" s="1"/>
  <c r="CV515" i="1"/>
  <c r="CW515" i="1"/>
  <c r="GL515" i="1"/>
  <c r="GN515" i="1"/>
  <c r="GO515" i="1"/>
  <c r="GV515" i="1"/>
  <c r="GX515" i="1"/>
  <c r="CJ520" i="1" s="1"/>
  <c r="HC515" i="1"/>
  <c r="C516" i="1"/>
  <c r="D516" i="1"/>
  <c r="N516" i="1"/>
  <c r="T516" i="1"/>
  <c r="U516" i="1"/>
  <c r="V516" i="1"/>
  <c r="AC516" i="1"/>
  <c r="AD516" i="1"/>
  <c r="AE516" i="1"/>
  <c r="AF516" i="1"/>
  <c r="AB516" i="1" s="1"/>
  <c r="AG516" i="1"/>
  <c r="AH516" i="1"/>
  <c r="AI516" i="1"/>
  <c r="AJ516" i="1"/>
  <c r="CX516" i="1" s="1"/>
  <c r="W516" i="1" s="1"/>
  <c r="CQ516" i="1"/>
  <c r="CR516" i="1"/>
  <c r="CS516" i="1"/>
  <c r="CT516" i="1"/>
  <c r="CU516" i="1"/>
  <c r="CV516" i="1"/>
  <c r="CW516" i="1"/>
  <c r="GL516" i="1"/>
  <c r="GN516" i="1"/>
  <c r="GO516" i="1"/>
  <c r="GV516" i="1"/>
  <c r="HC516" i="1" s="1"/>
  <c r="GX516" i="1" s="1"/>
  <c r="GB520" i="1" s="1"/>
  <c r="C517" i="1"/>
  <c r="D517" i="1"/>
  <c r="N517" i="1"/>
  <c r="V517" i="1"/>
  <c r="AI520" i="1" s="1"/>
  <c r="V520" i="1" s="1"/>
  <c r="AC517" i="1"/>
  <c r="AD517" i="1"/>
  <c r="AE517" i="1"/>
  <c r="AF517" i="1"/>
  <c r="AG517" i="1"/>
  <c r="AH517" i="1"/>
  <c r="AI517" i="1"/>
  <c r="AJ517" i="1"/>
  <c r="CX517" i="1" s="1"/>
  <c r="W517" i="1" s="1"/>
  <c r="AJ520" i="1" s="1"/>
  <c r="CQ517" i="1"/>
  <c r="CR517" i="1"/>
  <c r="CS517" i="1"/>
  <c r="CT517" i="1"/>
  <c r="CU517" i="1"/>
  <c r="T517" i="1" s="1"/>
  <c r="CV517" i="1"/>
  <c r="CW517" i="1"/>
  <c r="GL517" i="1"/>
  <c r="GN517" i="1"/>
  <c r="GO517" i="1"/>
  <c r="GV517" i="1"/>
  <c r="GX517" i="1"/>
  <c r="HC517" i="1"/>
  <c r="C518" i="1"/>
  <c r="D518" i="1"/>
  <c r="N518" i="1"/>
  <c r="P518" i="1"/>
  <c r="S518" i="1"/>
  <c r="T518" i="1"/>
  <c r="DY520" i="1" s="1"/>
  <c r="U518" i="1"/>
  <c r="V518" i="1"/>
  <c r="AC518" i="1"/>
  <c r="AD518" i="1"/>
  <c r="AE518" i="1"/>
  <c r="AF518" i="1"/>
  <c r="AG518" i="1"/>
  <c r="AH518" i="1"/>
  <c r="AI518" i="1"/>
  <c r="AJ518" i="1"/>
  <c r="CX518" i="1" s="1"/>
  <c r="W518" i="1" s="1"/>
  <c r="CQ518" i="1"/>
  <c r="CR518" i="1"/>
  <c r="CS518" i="1"/>
  <c r="CT518" i="1"/>
  <c r="CU518" i="1"/>
  <c r="CV518" i="1"/>
  <c r="CW518" i="1"/>
  <c r="GL518" i="1"/>
  <c r="GN518" i="1"/>
  <c r="GO518" i="1"/>
  <c r="FU520" i="1" s="1"/>
  <c r="FU513" i="1" s="1"/>
  <c r="GV518" i="1"/>
  <c r="HC518" i="1" s="1"/>
  <c r="GX518" i="1"/>
  <c r="B520" i="1"/>
  <c r="B513" i="1" s="1"/>
  <c r="C520" i="1"/>
  <c r="C513" i="1" s="1"/>
  <c r="D520" i="1"/>
  <c r="F520" i="1"/>
  <c r="F513" i="1" s="1"/>
  <c r="G520" i="1"/>
  <c r="G513" i="1" s="1"/>
  <c r="AP520" i="1"/>
  <c r="AP513" i="1" s="1"/>
  <c r="BB520" i="1"/>
  <c r="BB513" i="1" s="1"/>
  <c r="BX520" i="1"/>
  <c r="BX513" i="1" s="1"/>
  <c r="BY520" i="1"/>
  <c r="BY513" i="1" s="1"/>
  <c r="CK520" i="1"/>
  <c r="CK513" i="1" s="1"/>
  <c r="CL520" i="1"/>
  <c r="CL513" i="1" s="1"/>
  <c r="CM520" i="1"/>
  <c r="BD520" i="1" s="1"/>
  <c r="EB520" i="1"/>
  <c r="EB513" i="1" s="1"/>
  <c r="EG520" i="1"/>
  <c r="EG513" i="1" s="1"/>
  <c r="FP520" i="1"/>
  <c r="FP513" i="1" s="1"/>
  <c r="FQ520" i="1"/>
  <c r="FQ513" i="1" s="1"/>
  <c r="GC520" i="1"/>
  <c r="GC513" i="1" s="1"/>
  <c r="GD520" i="1"/>
  <c r="GD513" i="1" s="1"/>
  <c r="GE520" i="1"/>
  <c r="EV520" i="1" s="1"/>
  <c r="B550" i="1"/>
  <c r="B509" i="1" s="1"/>
  <c r="C550" i="1"/>
  <c r="C509" i="1" s="1"/>
  <c r="D550" i="1"/>
  <c r="D509" i="1" s="1"/>
  <c r="F550" i="1"/>
  <c r="F509" i="1" s="1"/>
  <c r="G550" i="1"/>
  <c r="G509" i="1" s="1"/>
  <c r="AP550" i="1"/>
  <c r="AP509" i="1" s="1"/>
  <c r="EG550" i="1"/>
  <c r="EG509" i="1" s="1"/>
  <c r="F559" i="1"/>
  <c r="G18" i="2" s="1"/>
  <c r="B580" i="1"/>
  <c r="B18" i="1" s="1"/>
  <c r="C580" i="1"/>
  <c r="C18" i="1" s="1"/>
  <c r="D580" i="1"/>
  <c r="D18" i="1" s="1"/>
  <c r="F580" i="1"/>
  <c r="F18" i="1" s="1"/>
  <c r="G580" i="1"/>
  <c r="G18" i="1" s="1"/>
  <c r="F12" i="6"/>
  <c r="G12" i="6"/>
  <c r="FU447" i="1" l="1"/>
  <c r="EL447" i="1" s="1"/>
  <c r="AB443" i="1"/>
  <c r="AB230" i="1"/>
  <c r="FR305" i="1"/>
  <c r="FR286" i="1" s="1"/>
  <c r="CD189" i="1"/>
  <c r="CD162" i="1" s="1"/>
  <c r="D103" i="14"/>
  <c r="D100" i="14"/>
  <c r="D102" i="14" s="1"/>
  <c r="H80" i="14"/>
  <c r="G82" i="14"/>
  <c r="DZ520" i="1"/>
  <c r="DZ513" i="1" s="1"/>
  <c r="G55" i="9"/>
  <c r="H43" i="13"/>
  <c r="CC520" i="1"/>
  <c r="AB515" i="1"/>
  <c r="H205" i="11"/>
  <c r="G217" i="7"/>
  <c r="CZ289" i="1"/>
  <c r="Y289" i="1" s="1"/>
  <c r="FV189" i="1"/>
  <c r="FV162" i="1" s="1"/>
  <c r="H79" i="12"/>
  <c r="G91" i="8"/>
  <c r="H70" i="12"/>
  <c r="G82" i="8"/>
  <c r="CB447" i="1"/>
  <c r="CB434" i="1" s="1"/>
  <c r="AB229" i="1"/>
  <c r="AB169" i="1"/>
  <c r="FR520" i="1"/>
  <c r="FR513" i="1" s="1"/>
  <c r="H52" i="12"/>
  <c r="G64" i="8"/>
  <c r="G193" i="7"/>
  <c r="H181" i="11"/>
  <c r="H44" i="11"/>
  <c r="G56" i="7"/>
  <c r="G73" i="8"/>
  <c r="H61" i="12"/>
  <c r="H52" i="13"/>
  <c r="G64" i="9"/>
  <c r="G190" i="7"/>
  <c r="H178" i="11"/>
  <c r="G81" i="7"/>
  <c r="H69" i="11"/>
  <c r="O171" i="1"/>
  <c r="M81" i="11"/>
  <c r="L93" i="7"/>
  <c r="AB289" i="1"/>
  <c r="G78" i="7"/>
  <c r="H66" i="11"/>
  <c r="G236" i="7"/>
  <c r="H224" i="11"/>
  <c r="O297" i="1"/>
  <c r="GM297" i="1" s="1"/>
  <c r="GO297" i="1" s="1"/>
  <c r="M193" i="11"/>
  <c r="L205" i="7"/>
  <c r="H156" i="11"/>
  <c r="G168" i="7"/>
  <c r="G55" i="8"/>
  <c r="H43" i="12"/>
  <c r="G212" i="7"/>
  <c r="H200" i="11"/>
  <c r="AB517" i="1"/>
  <c r="CY438" i="1"/>
  <c r="X438" i="1" s="1"/>
  <c r="AB298" i="1"/>
  <c r="G177" i="7"/>
  <c r="H165" i="11"/>
  <c r="CZ224" i="1"/>
  <c r="Y224" i="1" s="1"/>
  <c r="M235" i="11"/>
  <c r="M332" i="11"/>
  <c r="M159" i="11"/>
  <c r="M320" i="11"/>
  <c r="M318" i="11" s="1"/>
  <c r="M234" i="11"/>
  <c r="M246" i="11"/>
  <c r="M308" i="11"/>
  <c r="M63" i="13"/>
  <c r="M61" i="13" s="1"/>
  <c r="M192" i="11"/>
  <c r="M198" i="12"/>
  <c r="M170" i="13"/>
  <c r="M168" i="13" s="1"/>
  <c r="M91" i="12"/>
  <c r="M189" i="12"/>
  <c r="M209" i="12"/>
  <c r="M177" i="12"/>
  <c r="M175" i="12" s="1"/>
  <c r="M102" i="12"/>
  <c r="M47" i="12"/>
  <c r="M197" i="12"/>
  <c r="M195" i="12" s="1"/>
  <c r="M90" i="12"/>
  <c r="M88" i="12" s="1"/>
  <c r="M75" i="13"/>
  <c r="M150" i="13"/>
  <c r="M148" i="13" s="1"/>
  <c r="M182" i="13"/>
  <c r="M343" i="11"/>
  <c r="M394" i="11"/>
  <c r="M392" i="11" s="1"/>
  <c r="M92" i="11"/>
  <c r="M391" i="11"/>
  <c r="M352" i="11"/>
  <c r="M340" i="11"/>
  <c r="M89" i="11"/>
  <c r="M101" i="11"/>
  <c r="M61" i="11"/>
  <c r="M403" i="11"/>
  <c r="M216" i="11"/>
  <c r="M412" i="11"/>
  <c r="M345" i="11"/>
  <c r="M94" i="11"/>
  <c r="M396" i="11"/>
  <c r="M162" i="13"/>
  <c r="L209" i="8"/>
  <c r="L207" i="8" s="1"/>
  <c r="L102" i="8"/>
  <c r="L59" i="8"/>
  <c r="K39" i="8"/>
  <c r="L201" i="8"/>
  <c r="L221" i="8"/>
  <c r="L189" i="8"/>
  <c r="L187" i="8" s="1"/>
  <c r="L114" i="8"/>
  <c r="L364" i="7"/>
  <c r="L174" i="9"/>
  <c r="L194" i="9"/>
  <c r="L162" i="9"/>
  <c r="L160" i="9" s="1"/>
  <c r="L87" i="9"/>
  <c r="L59" i="9"/>
  <c r="L182" i="9"/>
  <c r="L180" i="9" s="1"/>
  <c r="L75" i="9"/>
  <c r="K39" i="9"/>
  <c r="L424" i="7"/>
  <c r="L403" i="7"/>
  <c r="AO76" i="7"/>
  <c r="L76" i="9"/>
  <c r="L415" i="7"/>
  <c r="L408" i="7"/>
  <c r="L357" i="7"/>
  <c r="L106" i="7"/>
  <c r="K40" i="7"/>
  <c r="L204" i="7"/>
  <c r="K39" i="7"/>
  <c r="L379" i="7"/>
  <c r="L373" i="7"/>
  <c r="L422" i="7" s="1"/>
  <c r="L258" i="7"/>
  <c r="L246" i="7"/>
  <c r="L344" i="7"/>
  <c r="L332" i="7"/>
  <c r="L330" i="7" s="1"/>
  <c r="L171" i="7"/>
  <c r="L294" i="7"/>
  <c r="L318" i="7" s="1"/>
  <c r="L101" i="7"/>
  <c r="L92" i="7"/>
  <c r="L103" i="8"/>
  <c r="L113" i="7"/>
  <c r="AB226" i="1"/>
  <c r="BZ520" i="1"/>
  <c r="CI520" i="1" s="1"/>
  <c r="AZ520" i="1" s="1"/>
  <c r="CC447" i="1"/>
  <c r="DZ447" i="1"/>
  <c r="DM447" i="1" s="1"/>
  <c r="P469" i="1" s="1"/>
  <c r="AB225" i="1"/>
  <c r="AB243" i="1"/>
  <c r="GM187" i="1"/>
  <c r="GO187" i="1" s="1"/>
  <c r="CY224" i="1"/>
  <c r="X224" i="1" s="1"/>
  <c r="AB177" i="1"/>
  <c r="AB445" i="1"/>
  <c r="AB441" i="1"/>
  <c r="AB250" i="1"/>
  <c r="AB176" i="1"/>
  <c r="AB303" i="1"/>
  <c r="CP289" i="1"/>
  <c r="O289" i="1" s="1"/>
  <c r="EA520" i="1"/>
  <c r="EA513" i="1" s="1"/>
  <c r="FR447" i="1"/>
  <c r="GA447" i="1" s="1"/>
  <c r="EA447" i="1"/>
  <c r="DN447" i="1" s="1"/>
  <c r="AB437" i="1"/>
  <c r="FV305" i="1"/>
  <c r="FV286" i="1" s="1"/>
  <c r="AB237" i="1"/>
  <c r="AB173" i="1"/>
  <c r="CC513" i="1"/>
  <c r="AT520" i="1"/>
  <c r="AT513" i="1" s="1"/>
  <c r="FU434" i="1"/>
  <c r="AT447" i="1"/>
  <c r="F465" i="1" s="1"/>
  <c r="CC434" i="1"/>
  <c r="V513" i="1"/>
  <c r="V550" i="1"/>
  <c r="F543" i="1"/>
  <c r="EA434" i="1"/>
  <c r="AI513" i="1"/>
  <c r="BZ305" i="1"/>
  <c r="CG305" i="1" s="1"/>
  <c r="AB248" i="1"/>
  <c r="GM186" i="1"/>
  <c r="GO186" i="1" s="1"/>
  <c r="AB180" i="1"/>
  <c r="AB295" i="1"/>
  <c r="GM245" i="1"/>
  <c r="GO245" i="1" s="1"/>
  <c r="AB242" i="1"/>
  <c r="FR254" i="1"/>
  <c r="FY254" i="1" s="1"/>
  <c r="FY221" i="1" s="1"/>
  <c r="AB233" i="1"/>
  <c r="AB181" i="1"/>
  <c r="AB164" i="1"/>
  <c r="FT520" i="1"/>
  <c r="FT513" i="1" s="1"/>
  <c r="AB294" i="1"/>
  <c r="AB249" i="1"/>
  <c r="AB224" i="1"/>
  <c r="AB168" i="1"/>
  <c r="FT447" i="1"/>
  <c r="FT434" i="1" s="1"/>
  <c r="AB234" i="1"/>
  <c r="AB185" i="1"/>
  <c r="AB165" i="1"/>
  <c r="AB439" i="1"/>
  <c r="AB291" i="1"/>
  <c r="AB290" i="1"/>
  <c r="AB223" i="1"/>
  <c r="AB172" i="1"/>
  <c r="AH254" i="1"/>
  <c r="AH221" i="1" s="1"/>
  <c r="AB518" i="1"/>
  <c r="AB302" i="1"/>
  <c r="AB299" i="1"/>
  <c r="CD305" i="1"/>
  <c r="CD286" i="1" s="1"/>
  <c r="AH305" i="1"/>
  <c r="AH286" i="1" s="1"/>
  <c r="AB244" i="1"/>
  <c r="AB238" i="1"/>
  <c r="EV513" i="1"/>
  <c r="EV550" i="1"/>
  <c r="P545" i="1"/>
  <c r="GB513" i="1"/>
  <c r="ES520" i="1"/>
  <c r="P456" i="1"/>
  <c r="EH477" i="1"/>
  <c r="EH434" i="1"/>
  <c r="DY513" i="1"/>
  <c r="DL520" i="1"/>
  <c r="AG520" i="1"/>
  <c r="BD513" i="1"/>
  <c r="F545" i="1"/>
  <c r="BD550" i="1"/>
  <c r="AJ513" i="1"/>
  <c r="W520" i="1"/>
  <c r="ET520" i="1"/>
  <c r="GB447" i="1"/>
  <c r="AG447" i="1"/>
  <c r="BB550" i="1"/>
  <c r="EI520" i="1"/>
  <c r="ET447" i="1"/>
  <c r="FV337" i="1"/>
  <c r="EM368" i="1"/>
  <c r="DW337" i="1"/>
  <c r="DJ368" i="1"/>
  <c r="T368" i="1"/>
  <c r="AG337" i="1"/>
  <c r="BC434" i="1"/>
  <c r="F463" i="1"/>
  <c r="BC477" i="1"/>
  <c r="EH520" i="1"/>
  <c r="CM513" i="1"/>
  <c r="AQ337" i="1"/>
  <c r="F378" i="1"/>
  <c r="FR337" i="1"/>
  <c r="EI368" i="1"/>
  <c r="GA368" i="1"/>
  <c r="ES368" i="1"/>
  <c r="GB337" i="1"/>
  <c r="CJ447" i="1"/>
  <c r="DV337" i="1"/>
  <c r="DI368" i="1"/>
  <c r="BA520" i="1"/>
  <c r="CJ513" i="1"/>
  <c r="CG520" i="1"/>
  <c r="AP477" i="1"/>
  <c r="AP434" i="1"/>
  <c r="F456" i="1"/>
  <c r="CY442" i="1"/>
  <c r="X442" i="1" s="1"/>
  <c r="CZ442" i="1"/>
  <c r="Y442" i="1" s="1"/>
  <c r="CP351" i="1"/>
  <c r="O351" i="1" s="1"/>
  <c r="GM351" i="1" s="1"/>
  <c r="GN351" i="1" s="1"/>
  <c r="AJ447" i="1"/>
  <c r="EC368" i="1"/>
  <c r="EB434" i="1"/>
  <c r="DO447" i="1"/>
  <c r="P554" i="1"/>
  <c r="F533" i="1"/>
  <c r="F529" i="1"/>
  <c r="EU520" i="1"/>
  <c r="EL520" i="1"/>
  <c r="AO520" i="1"/>
  <c r="CB520" i="1"/>
  <c r="BB434" i="1"/>
  <c r="BB477" i="1"/>
  <c r="F460" i="1"/>
  <c r="BD434" i="1"/>
  <c r="F472" i="1"/>
  <c r="BZ447" i="1"/>
  <c r="AI447" i="1"/>
  <c r="CH337" i="1"/>
  <c r="AY368" i="1"/>
  <c r="DY368" i="1"/>
  <c r="EB337" i="1"/>
  <c r="DO368" i="1"/>
  <c r="EA368" i="1"/>
  <c r="P524" i="1"/>
  <c r="DO520" i="1"/>
  <c r="F502" i="1"/>
  <c r="BD430" i="1"/>
  <c r="FQ434" i="1"/>
  <c r="DY447" i="1"/>
  <c r="AK337" i="1"/>
  <c r="X368" i="1"/>
  <c r="BC520" i="1"/>
  <c r="EU447" i="1"/>
  <c r="AS447" i="1"/>
  <c r="CL434" i="1"/>
  <c r="EG368" i="1"/>
  <c r="CP356" i="1"/>
  <c r="O356" i="1" s="1"/>
  <c r="GM356" i="1" s="1"/>
  <c r="GN356" i="1" s="1"/>
  <c r="CP352" i="1"/>
  <c r="O352" i="1" s="1"/>
  <c r="GM352" i="1" s="1"/>
  <c r="GN352" i="1" s="1"/>
  <c r="DU368" i="1"/>
  <c r="CP340" i="1"/>
  <c r="O340" i="1" s="1"/>
  <c r="CP339" i="1"/>
  <c r="O339" i="1" s="1"/>
  <c r="AD368" i="1"/>
  <c r="EB305" i="1"/>
  <c r="AG305" i="1"/>
  <c r="EV368" i="1"/>
  <c r="DQ368" i="1"/>
  <c r="CP349" i="1"/>
  <c r="O349" i="1" s="1"/>
  <c r="GM349" i="1" s="1"/>
  <c r="GN349" i="1" s="1"/>
  <c r="GM342" i="1"/>
  <c r="GN342" i="1" s="1"/>
  <c r="GM341" i="1"/>
  <c r="GN341" i="1" s="1"/>
  <c r="CJ305" i="1"/>
  <c r="F381" i="1"/>
  <c r="EU368" i="1"/>
  <c r="CP361" i="1"/>
  <c r="O361" i="1" s="1"/>
  <c r="GM361" i="1" s="1"/>
  <c r="GN361" i="1" s="1"/>
  <c r="AB354" i="1"/>
  <c r="CP348" i="1"/>
  <c r="O348" i="1" s="1"/>
  <c r="GM348" i="1" s="1"/>
  <c r="GN348" i="1" s="1"/>
  <c r="AL368" i="1"/>
  <c r="GD286" i="1"/>
  <c r="EU305" i="1"/>
  <c r="CP293" i="1"/>
  <c r="O293" i="1" s="1"/>
  <c r="DZ305" i="1"/>
  <c r="ET368" i="1"/>
  <c r="EL368" i="1"/>
  <c r="CP350" i="1"/>
  <c r="O350" i="1" s="1"/>
  <c r="GM350" i="1" s="1"/>
  <c r="GN350" i="1" s="1"/>
  <c r="CP344" i="1"/>
  <c r="O344" i="1" s="1"/>
  <c r="GM344" i="1" s="1"/>
  <c r="GN344" i="1" s="1"/>
  <c r="AJ368" i="1"/>
  <c r="GM300" i="1"/>
  <c r="GO300" i="1" s="1"/>
  <c r="CY292" i="1"/>
  <c r="X292" i="1" s="1"/>
  <c r="CZ292" i="1"/>
  <c r="Y292" i="1" s="1"/>
  <c r="DY305" i="1"/>
  <c r="AO447" i="1"/>
  <c r="BZ337" i="1"/>
  <c r="CI368" i="1"/>
  <c r="CP362" i="1"/>
  <c r="O362" i="1" s="1"/>
  <c r="GM362" i="1" s="1"/>
  <c r="GN362" i="1" s="1"/>
  <c r="DZ368" i="1"/>
  <c r="AH368" i="1"/>
  <c r="EA305" i="1"/>
  <c r="GB305" i="1"/>
  <c r="AC337" i="1"/>
  <c r="CE368" i="1"/>
  <c r="CF368" i="1"/>
  <c r="P368" i="1"/>
  <c r="CP365" i="1"/>
  <c r="O365" i="1" s="1"/>
  <c r="GM365" i="1" s="1"/>
  <c r="GN365" i="1" s="1"/>
  <c r="CP353" i="1"/>
  <c r="O353" i="1" s="1"/>
  <c r="GM353" i="1" s="1"/>
  <c r="GN353" i="1" s="1"/>
  <c r="DX368" i="1"/>
  <c r="CJ368" i="1"/>
  <c r="AI368" i="1"/>
  <c r="AJ286" i="1"/>
  <c r="W305" i="1"/>
  <c r="EG447" i="1"/>
  <c r="CZ438" i="1"/>
  <c r="Y438" i="1" s="1"/>
  <c r="F387" i="1"/>
  <c r="CP364" i="1"/>
  <c r="O364" i="1" s="1"/>
  <c r="GM364" i="1" s="1"/>
  <c r="GN364" i="1" s="1"/>
  <c r="CC368" i="1"/>
  <c r="AF368" i="1"/>
  <c r="EH286" i="1"/>
  <c r="P314" i="1"/>
  <c r="CP292" i="1"/>
  <c r="O292" i="1" s="1"/>
  <c r="EV447" i="1"/>
  <c r="FY368" i="1"/>
  <c r="EH368" i="1"/>
  <c r="BC368" i="1"/>
  <c r="CP357" i="1"/>
  <c r="O357" i="1" s="1"/>
  <c r="GM357" i="1" s="1"/>
  <c r="GN357" i="1" s="1"/>
  <c r="CP345" i="1"/>
  <c r="O345" i="1" s="1"/>
  <c r="GM345" i="1" s="1"/>
  <c r="GN345" i="1" s="1"/>
  <c r="AE368" i="1"/>
  <c r="F314" i="1"/>
  <c r="CY293" i="1"/>
  <c r="X293" i="1" s="1"/>
  <c r="CZ293" i="1"/>
  <c r="Y293" i="1" s="1"/>
  <c r="CK337" i="1"/>
  <c r="EV305" i="1"/>
  <c r="BB305" i="1"/>
  <c r="R301" i="1"/>
  <c r="CY289" i="1"/>
  <c r="X289" i="1" s="1"/>
  <c r="EH221" i="1"/>
  <c r="P263" i="1"/>
  <c r="S251" i="1"/>
  <c r="P251" i="1"/>
  <c r="O251" i="1" s="1"/>
  <c r="GM251" i="1" s="1"/>
  <c r="GO251" i="1" s="1"/>
  <c r="GM236" i="1"/>
  <c r="GO236" i="1" s="1"/>
  <c r="GB254" i="1"/>
  <c r="EB221" i="1"/>
  <c r="DO254" i="1"/>
  <c r="GM252" i="1"/>
  <c r="GO252" i="1" s="1"/>
  <c r="FR221" i="1"/>
  <c r="EI254" i="1"/>
  <c r="CG368" i="1"/>
  <c r="AP368" i="1"/>
  <c r="ET305" i="1"/>
  <c r="P301" i="1"/>
  <c r="BY286" i="1"/>
  <c r="CD254" i="1"/>
  <c r="AG254" i="1"/>
  <c r="AO368" i="1"/>
  <c r="CM286" i="1"/>
  <c r="GA254" i="1"/>
  <c r="FQ221" i="1"/>
  <c r="AB251" i="1"/>
  <c r="GM240" i="1"/>
  <c r="GO240" i="1" s="1"/>
  <c r="Q239" i="1"/>
  <c r="BD368" i="1"/>
  <c r="GA305" i="1"/>
  <c r="F263" i="1"/>
  <c r="AP221" i="1"/>
  <c r="BZ254" i="1"/>
  <c r="CP232" i="1"/>
  <c r="O232" i="1" s="1"/>
  <c r="EI305" i="1"/>
  <c r="AO305" i="1"/>
  <c r="FQ286" i="1"/>
  <c r="ET221" i="1"/>
  <c r="P267" i="1"/>
  <c r="GM235" i="1"/>
  <c r="GO235" i="1" s="1"/>
  <c r="FY305" i="1"/>
  <c r="BD254" i="1"/>
  <c r="GM246" i="1"/>
  <c r="GO246" i="1" s="1"/>
  <c r="GX239" i="1"/>
  <c r="CJ254" i="1" s="1"/>
  <c r="V239" i="1"/>
  <c r="CY232" i="1"/>
  <c r="X232" i="1" s="1"/>
  <c r="CZ232" i="1"/>
  <c r="Y232" i="1" s="1"/>
  <c r="DY254" i="1"/>
  <c r="EG305" i="1"/>
  <c r="BC305" i="1"/>
  <c r="T251" i="1"/>
  <c r="W239" i="1"/>
  <c r="P239" i="1"/>
  <c r="O239" i="1" s="1"/>
  <c r="FV254" i="1"/>
  <c r="AJ254" i="1"/>
  <c r="AO254" i="1"/>
  <c r="R231" i="1"/>
  <c r="CY231" i="1" s="1"/>
  <c r="X231" i="1" s="1"/>
  <c r="GD221" i="1"/>
  <c r="BY221" i="1"/>
  <c r="GM179" i="1"/>
  <c r="GO179" i="1" s="1"/>
  <c r="AP162" i="1"/>
  <c r="F198" i="1"/>
  <c r="AJ162" i="1"/>
  <c r="W189" i="1"/>
  <c r="EG254" i="1"/>
  <c r="BC254" i="1"/>
  <c r="FY189" i="1"/>
  <c r="EV189" i="1"/>
  <c r="GM174" i="1"/>
  <c r="GO174" i="1" s="1"/>
  <c r="EV254" i="1"/>
  <c r="BB254" i="1"/>
  <c r="GM175" i="1"/>
  <c r="GO175" i="1" s="1"/>
  <c r="P198" i="1"/>
  <c r="GM183" i="1"/>
  <c r="GO183" i="1" s="1"/>
  <c r="GM178" i="1"/>
  <c r="GO178" i="1" s="1"/>
  <c r="GM170" i="1"/>
  <c r="GO170" i="1" s="1"/>
  <c r="EG189" i="1"/>
  <c r="GM182" i="1"/>
  <c r="GO182" i="1" s="1"/>
  <c r="T189" i="1"/>
  <c r="AG162" i="1"/>
  <c r="CJ162" i="1"/>
  <c r="BA189" i="1"/>
  <c r="BC189" i="1"/>
  <c r="AU189" i="1"/>
  <c r="T167" i="1"/>
  <c r="DY189" i="1" s="1"/>
  <c r="W167" i="1"/>
  <c r="EB189" i="1" s="1"/>
  <c r="P167" i="1"/>
  <c r="FQ162" i="1"/>
  <c r="BY162" i="1"/>
  <c r="DL22" i="1"/>
  <c r="P147" i="1"/>
  <c r="EK22" i="1"/>
  <c r="P143" i="1"/>
  <c r="BB189" i="1"/>
  <c r="EU22" i="1"/>
  <c r="P142" i="1"/>
  <c r="W22" i="1"/>
  <c r="F150" i="1"/>
  <c r="EU189" i="1"/>
  <c r="AS189" i="1"/>
  <c r="EQ22" i="1"/>
  <c r="P134" i="1"/>
  <c r="DH22" i="1"/>
  <c r="P129" i="1"/>
  <c r="ET189" i="1"/>
  <c r="CI189" i="1"/>
  <c r="R183" i="1"/>
  <c r="S182" i="1"/>
  <c r="GX171" i="1"/>
  <c r="GB189" i="1" s="1"/>
  <c r="T171" i="1"/>
  <c r="F135" i="1"/>
  <c r="EK189" i="1"/>
  <c r="AQ189" i="1"/>
  <c r="R182" i="1"/>
  <c r="U167" i="1"/>
  <c r="DZ189" i="1" s="1"/>
  <c r="F133" i="1"/>
  <c r="P145" i="1"/>
  <c r="EM22" i="1"/>
  <c r="F128" i="1"/>
  <c r="O22" i="1"/>
  <c r="F142" i="1"/>
  <c r="BC22" i="1"/>
  <c r="GA189" i="1"/>
  <c r="CG189" i="1"/>
  <c r="Q171" i="1"/>
  <c r="S167" i="1"/>
  <c r="EI22" i="1"/>
  <c r="P136" i="1"/>
  <c r="EI189" i="1"/>
  <c r="AO189" i="1"/>
  <c r="U189" i="1"/>
  <c r="F144" i="1"/>
  <c r="AT22" i="1"/>
  <c r="BD189" i="1"/>
  <c r="F141" i="1"/>
  <c r="DP22" i="1"/>
  <c r="P152" i="1"/>
  <c r="P128" i="1"/>
  <c r="DG22" i="1"/>
  <c r="AW22" i="1"/>
  <c r="F132" i="1"/>
  <c r="EV126" i="1"/>
  <c r="EN126" i="1"/>
  <c r="DQ126" i="1"/>
  <c r="DI126" i="1"/>
  <c r="AY126" i="1"/>
  <c r="AQ126" i="1"/>
  <c r="T126" i="1"/>
  <c r="F122" i="1"/>
  <c r="F114" i="1"/>
  <c r="F106" i="1"/>
  <c r="F98" i="1"/>
  <c r="DJ94" i="1"/>
  <c r="AX94" i="1"/>
  <c r="F78" i="1"/>
  <c r="P73" i="1"/>
  <c r="AZ60" i="1"/>
  <c r="F73" i="1"/>
  <c r="DH60" i="1"/>
  <c r="AQ60" i="1"/>
  <c r="F32" i="1"/>
  <c r="DG26" i="1"/>
  <c r="V26" i="1"/>
  <c r="DF236" i="3"/>
  <c r="P441" i="1" s="1"/>
  <c r="DG236" i="3"/>
  <c r="Q441" i="1" s="1"/>
  <c r="DI236" i="3"/>
  <c r="DF221" i="3"/>
  <c r="DJ221" i="3" s="1"/>
  <c r="DG221" i="3"/>
  <c r="DH221" i="3"/>
  <c r="DI221" i="3"/>
  <c r="DF218" i="3"/>
  <c r="DJ218" i="3" s="1"/>
  <c r="DG218" i="3"/>
  <c r="DH218" i="3"/>
  <c r="DI218" i="3"/>
  <c r="DI207" i="3"/>
  <c r="DF207" i="3"/>
  <c r="DJ207" i="3" s="1"/>
  <c r="DG207" i="3"/>
  <c r="DH207" i="3"/>
  <c r="DI175" i="3"/>
  <c r="DF175" i="3"/>
  <c r="DJ175" i="3" s="1"/>
  <c r="DG175" i="3"/>
  <c r="DH175" i="3"/>
  <c r="DF172" i="3"/>
  <c r="DJ172" i="3" s="1"/>
  <c r="DI172" i="3"/>
  <c r="DG172" i="3"/>
  <c r="DH172" i="3"/>
  <c r="DI94" i="1"/>
  <c r="P94" i="1"/>
  <c r="BC60" i="1"/>
  <c r="X60" i="1"/>
  <c r="P35" i="1"/>
  <c r="EP26" i="1"/>
  <c r="P37" i="1"/>
  <c r="EH26" i="1"/>
  <c r="DI231" i="3"/>
  <c r="DF231" i="3"/>
  <c r="P439" i="1" s="1"/>
  <c r="DG231" i="3"/>
  <c r="Q439" i="1" s="1"/>
  <c r="DH231" i="3"/>
  <c r="R439" i="1" s="1"/>
  <c r="ET126" i="1"/>
  <c r="EL126" i="1"/>
  <c r="DO126" i="1"/>
  <c r="AO126" i="1"/>
  <c r="R126" i="1"/>
  <c r="F117" i="1"/>
  <c r="DP94" i="1"/>
  <c r="P90" i="1"/>
  <c r="P67" i="1"/>
  <c r="EV60" i="1"/>
  <c r="F42" i="1"/>
  <c r="EL26" i="1"/>
  <c r="CV250" i="3"/>
  <c r="CX250" i="3"/>
  <c r="DI239" i="3"/>
  <c r="DF239" i="3"/>
  <c r="P443" i="1" s="1"/>
  <c r="DG239" i="3"/>
  <c r="DH239" i="3"/>
  <c r="R443" i="1" s="1"/>
  <c r="F154" i="1"/>
  <c r="ES126" i="1"/>
  <c r="DN126" i="1"/>
  <c r="BD126" i="1"/>
  <c r="AV126" i="1"/>
  <c r="Q126" i="1"/>
  <c r="P124" i="1"/>
  <c r="P112" i="1"/>
  <c r="P104" i="1"/>
  <c r="BC94" i="1"/>
  <c r="AU94" i="1"/>
  <c r="W94" i="1"/>
  <c r="F90" i="1"/>
  <c r="P71" i="1"/>
  <c r="EU60" i="1"/>
  <c r="AY60" i="1"/>
  <c r="V60" i="1"/>
  <c r="F53" i="1"/>
  <c r="F48" i="1"/>
  <c r="DH252" i="3"/>
  <c r="R518" i="1" s="1"/>
  <c r="CY518" i="1" s="1"/>
  <c r="X518" i="1" s="1"/>
  <c r="CV249" i="3"/>
  <c r="U517" i="1" s="1"/>
  <c r="AH520" i="1" s="1"/>
  <c r="CX249" i="3"/>
  <c r="DF248" i="3"/>
  <c r="DG248" i="3"/>
  <c r="Q516" i="1" s="1"/>
  <c r="DI248" i="3"/>
  <c r="DJ248" i="3" s="1"/>
  <c r="CX245" i="3"/>
  <c r="ER126" i="1"/>
  <c r="EJ126" i="1"/>
  <c r="DM126" i="1"/>
  <c r="AU126" i="1"/>
  <c r="X126" i="1"/>
  <c r="P126" i="1"/>
  <c r="F104" i="1"/>
  <c r="P89" i="1"/>
  <c r="P84" i="1"/>
  <c r="P66" i="1"/>
  <c r="Y60" i="1"/>
  <c r="F89" i="1"/>
  <c r="AX60" i="1"/>
  <c r="S60" i="1"/>
  <c r="P52" i="1"/>
  <c r="AX26" i="1"/>
  <c r="F35" i="1"/>
  <c r="DG252" i="3"/>
  <c r="Q518" i="1" s="1"/>
  <c r="CP518" i="1" s="1"/>
  <c r="O518" i="1" s="1"/>
  <c r="DM94" i="1"/>
  <c r="AW26" i="1"/>
  <c r="F34" i="1"/>
  <c r="DI214" i="3"/>
  <c r="DF214" i="3"/>
  <c r="DG214" i="3"/>
  <c r="DJ214" i="3" s="1"/>
  <c r="DH214" i="3"/>
  <c r="EP126" i="1"/>
  <c r="EH126" i="1"/>
  <c r="DK126" i="1"/>
  <c r="BA126" i="1"/>
  <c r="AS126" i="1"/>
  <c r="V126" i="1"/>
  <c r="P74" i="1"/>
  <c r="AU60" i="1"/>
  <c r="P60" i="1"/>
  <c r="F45" i="1"/>
  <c r="EK26" i="1"/>
  <c r="P45" i="1"/>
  <c r="Y26" i="1"/>
  <c r="F55" i="1"/>
  <c r="ET26" i="1"/>
  <c r="DK26" i="1"/>
  <c r="DF244" i="3"/>
  <c r="P445" i="1" s="1"/>
  <c r="DI244" i="3"/>
  <c r="CV242" i="3"/>
  <c r="CX242" i="3"/>
  <c r="DI217" i="3"/>
  <c r="DF217" i="3"/>
  <c r="DJ217" i="3" s="1"/>
  <c r="DG217" i="3"/>
  <c r="DH217" i="3"/>
  <c r="DI211" i="3"/>
  <c r="DF211" i="3"/>
  <c r="DG211" i="3"/>
  <c r="DH211" i="3"/>
  <c r="P106" i="1"/>
  <c r="F83" i="1"/>
  <c r="DI247" i="3"/>
  <c r="DF247" i="3"/>
  <c r="P516" i="1" s="1"/>
  <c r="DH247" i="3"/>
  <c r="R516" i="1" s="1"/>
  <c r="DW520" i="1" s="1"/>
  <c r="DH244" i="3"/>
  <c r="R445" i="1" s="1"/>
  <c r="CV241" i="3"/>
  <c r="U444" i="1" s="1"/>
  <c r="CX241" i="3"/>
  <c r="CV233" i="3"/>
  <c r="U440" i="1" s="1"/>
  <c r="CX233" i="3"/>
  <c r="DI223" i="3"/>
  <c r="DF223" i="3"/>
  <c r="P302" i="1" s="1"/>
  <c r="DG223" i="3"/>
  <c r="Q302" i="1" s="1"/>
  <c r="DH223" i="3"/>
  <c r="R302" i="1" s="1"/>
  <c r="DF206" i="3"/>
  <c r="DJ206" i="3" s="1"/>
  <c r="DG206" i="3"/>
  <c r="DH206" i="3"/>
  <c r="DI206" i="3"/>
  <c r="DI195" i="3"/>
  <c r="DF195" i="3"/>
  <c r="DJ195" i="3" s="1"/>
  <c r="DG195" i="3"/>
  <c r="DH195" i="3"/>
  <c r="F39" i="1"/>
  <c r="DI240" i="3"/>
  <c r="DJ240" i="3" s="1"/>
  <c r="DF237" i="3"/>
  <c r="P442" i="1" s="1"/>
  <c r="CP442" i="1" s="1"/>
  <c r="O442" i="1" s="1"/>
  <c r="DI232" i="3"/>
  <c r="DJ232" i="3" s="1"/>
  <c r="DF229" i="3"/>
  <c r="P438" i="1" s="1"/>
  <c r="CP438" i="1" s="1"/>
  <c r="O438" i="1" s="1"/>
  <c r="DI224" i="3"/>
  <c r="DI220" i="3"/>
  <c r="DF219" i="3"/>
  <c r="DJ219" i="3" s="1"/>
  <c r="DF213" i="3"/>
  <c r="DF210" i="3"/>
  <c r="DF208" i="3"/>
  <c r="DJ208" i="3" s="1"/>
  <c r="DH205" i="3"/>
  <c r="DH200" i="3"/>
  <c r="DH189" i="3"/>
  <c r="DG182" i="3"/>
  <c r="DJ182" i="3" s="1"/>
  <c r="DG179" i="3"/>
  <c r="DH156" i="3"/>
  <c r="DF156" i="3"/>
  <c r="DG156" i="3"/>
  <c r="DJ156" i="3" s="1"/>
  <c r="DG151" i="3"/>
  <c r="DI118" i="3"/>
  <c r="DF118" i="3"/>
  <c r="DJ118" i="3" s="1"/>
  <c r="DG118" i="3"/>
  <c r="DH118" i="3"/>
  <c r="DI197" i="3"/>
  <c r="DG197" i="3"/>
  <c r="DJ189" i="3"/>
  <c r="DF174" i="3"/>
  <c r="DJ174" i="3" s="1"/>
  <c r="DH174" i="3"/>
  <c r="R291" i="1" s="1"/>
  <c r="DI174" i="3"/>
  <c r="S291" i="1" s="1"/>
  <c r="DG171" i="3"/>
  <c r="DI171" i="3"/>
  <c r="S290" i="1" s="1"/>
  <c r="DH161" i="3"/>
  <c r="DI161" i="3"/>
  <c r="DF160" i="3"/>
  <c r="DJ160" i="3" s="1"/>
  <c r="DH160" i="3"/>
  <c r="DI160" i="3"/>
  <c r="S249" i="1" s="1"/>
  <c r="DF155" i="3"/>
  <c r="P248" i="1" s="1"/>
  <c r="DI155" i="3"/>
  <c r="S248" i="1" s="1"/>
  <c r="DG240" i="3"/>
  <c r="DG232" i="3"/>
  <c r="CX225" i="3"/>
  <c r="DG224" i="3"/>
  <c r="Q303" i="1" s="1"/>
  <c r="DG220" i="3"/>
  <c r="CX215" i="3"/>
  <c r="CX212" i="3"/>
  <c r="DJ202" i="3"/>
  <c r="CX199" i="3"/>
  <c r="DH197" i="3"/>
  <c r="DF194" i="3"/>
  <c r="DJ194" i="3" s="1"/>
  <c r="DH194" i="3"/>
  <c r="DH185" i="3"/>
  <c r="DF184" i="3"/>
  <c r="DJ184" i="3" s="1"/>
  <c r="DH184" i="3"/>
  <c r="DI184" i="3"/>
  <c r="DI178" i="3"/>
  <c r="DH171" i="3"/>
  <c r="DH170" i="3"/>
  <c r="DF170" i="3"/>
  <c r="DJ170" i="3" s="1"/>
  <c r="DG170" i="3"/>
  <c r="DI164" i="3"/>
  <c r="DG159" i="3"/>
  <c r="DF159" i="3"/>
  <c r="DI156" i="3"/>
  <c r="DH155" i="3"/>
  <c r="CX234" i="3"/>
  <c r="CX226" i="3"/>
  <c r="DH209" i="3"/>
  <c r="DI204" i="3"/>
  <c r="DF197" i="3"/>
  <c r="DI194" i="3"/>
  <c r="DG185" i="3"/>
  <c r="DG178" i="3"/>
  <c r="DG174" i="3"/>
  <c r="DG173" i="3"/>
  <c r="Q291" i="1" s="1"/>
  <c r="DF173" i="3"/>
  <c r="DF171" i="3"/>
  <c r="DJ171" i="3" s="1"/>
  <c r="CX167" i="3"/>
  <c r="DG164" i="3"/>
  <c r="DG161" i="3"/>
  <c r="DG160" i="3"/>
  <c r="DG158" i="3"/>
  <c r="DH158" i="3"/>
  <c r="R249" i="1" s="1"/>
  <c r="DG155" i="3"/>
  <c r="DJ155" i="3" s="1"/>
  <c r="DG154" i="3"/>
  <c r="DH154" i="3"/>
  <c r="CW153" i="3"/>
  <c r="V247" i="1" s="1"/>
  <c r="CX153" i="3"/>
  <c r="DI228" i="3"/>
  <c r="DI216" i="3"/>
  <c r="CW201" i="3"/>
  <c r="V298" i="1" s="1"/>
  <c r="AI305" i="1" s="1"/>
  <c r="DF185" i="3"/>
  <c r="DJ185" i="3" s="1"/>
  <c r="DG183" i="3"/>
  <c r="DF183" i="3"/>
  <c r="DJ183" i="3" s="1"/>
  <c r="DH180" i="3"/>
  <c r="DF180" i="3"/>
  <c r="DG180" i="3"/>
  <c r="DF178" i="3"/>
  <c r="DF164" i="3"/>
  <c r="DJ164" i="3" s="1"/>
  <c r="DF161" i="3"/>
  <c r="DJ161" i="3" s="1"/>
  <c r="DG152" i="3"/>
  <c r="DJ152" i="3" s="1"/>
  <c r="DF152" i="3"/>
  <c r="DF144" i="3"/>
  <c r="DJ144" i="3" s="1"/>
  <c r="DG144" i="3"/>
  <c r="DH144" i="3"/>
  <c r="R243" i="1" s="1"/>
  <c r="DI144" i="3"/>
  <c r="S243" i="1" s="1"/>
  <c r="DI128" i="3"/>
  <c r="DF128" i="3"/>
  <c r="DJ128" i="3" s="1"/>
  <c r="DG128" i="3"/>
  <c r="DH128" i="3"/>
  <c r="DH196" i="3"/>
  <c r="DF196" i="3"/>
  <c r="DJ196" i="3" s="1"/>
  <c r="DH190" i="3"/>
  <c r="DF190" i="3"/>
  <c r="DG190" i="3"/>
  <c r="DJ190" i="3" s="1"/>
  <c r="DF166" i="3"/>
  <c r="DJ166" i="3" s="1"/>
  <c r="DH166" i="3"/>
  <c r="DI166" i="3"/>
  <c r="DF162" i="3"/>
  <c r="DI162" i="3"/>
  <c r="DI152" i="3"/>
  <c r="DG228" i="3"/>
  <c r="Q437" i="1" s="1"/>
  <c r="DG216" i="3"/>
  <c r="DI208" i="3"/>
  <c r="DG203" i="3"/>
  <c r="DG201" i="3"/>
  <c r="DJ201" i="3" s="1"/>
  <c r="DH193" i="3"/>
  <c r="DH176" i="3"/>
  <c r="DF176" i="3"/>
  <c r="DJ176" i="3" s="1"/>
  <c r="DG176" i="3"/>
  <c r="DH151" i="3"/>
  <c r="DI151" i="3"/>
  <c r="DF150" i="3"/>
  <c r="DJ150" i="3" s="1"/>
  <c r="DH150" i="3"/>
  <c r="DI150" i="3"/>
  <c r="DI136" i="3"/>
  <c r="DJ136" i="3" s="1"/>
  <c r="DF136" i="3"/>
  <c r="DG136" i="3"/>
  <c r="DH136" i="3"/>
  <c r="DG208" i="3"/>
  <c r="DF203" i="3"/>
  <c r="DJ203" i="3" s="1"/>
  <c r="DF201" i="3"/>
  <c r="DF198" i="3"/>
  <c r="DH198" i="3"/>
  <c r="DI196" i="3"/>
  <c r="DF193" i="3"/>
  <c r="DJ193" i="3" s="1"/>
  <c r="DI190" i="3"/>
  <c r="S295" i="1" s="1"/>
  <c r="DH186" i="3"/>
  <c r="DF186" i="3"/>
  <c r="DJ186" i="3" s="1"/>
  <c r="DG186" i="3"/>
  <c r="DH179" i="3"/>
  <c r="R294" i="1" s="1"/>
  <c r="DF169" i="3"/>
  <c r="DG166" i="3"/>
  <c r="DG165" i="3"/>
  <c r="DF165" i="3"/>
  <c r="DJ165" i="3" s="1"/>
  <c r="DG162" i="3"/>
  <c r="DG149" i="3"/>
  <c r="DF149" i="3"/>
  <c r="DJ149" i="3" s="1"/>
  <c r="DI138" i="3"/>
  <c r="DF138" i="3"/>
  <c r="DJ138" i="3" s="1"/>
  <c r="DG138" i="3"/>
  <c r="DH138" i="3"/>
  <c r="DI135" i="3"/>
  <c r="DF135" i="3"/>
  <c r="P238" i="1" s="1"/>
  <c r="DG135" i="3"/>
  <c r="DH135" i="3"/>
  <c r="DJ96" i="3"/>
  <c r="DF147" i="3"/>
  <c r="DJ147" i="3" s="1"/>
  <c r="DF141" i="3"/>
  <c r="DF139" i="3"/>
  <c r="P241" i="1" s="1"/>
  <c r="CW123" i="3"/>
  <c r="CX119" i="3"/>
  <c r="DF89" i="3"/>
  <c r="DG89" i="3"/>
  <c r="DI89" i="3"/>
  <c r="DI75" i="3"/>
  <c r="DF75" i="3"/>
  <c r="DJ75" i="3" s="1"/>
  <c r="DG75" i="3"/>
  <c r="DG73" i="3"/>
  <c r="DH73" i="3"/>
  <c r="DF73" i="3"/>
  <c r="DJ73" i="3" s="1"/>
  <c r="DG187" i="3"/>
  <c r="DG177" i="3"/>
  <c r="Q294" i="1" s="1"/>
  <c r="DG163" i="3"/>
  <c r="DG157" i="3"/>
  <c r="Q249" i="1" s="1"/>
  <c r="DH133" i="3"/>
  <c r="R237" i="1" s="1"/>
  <c r="DG130" i="3"/>
  <c r="DH130" i="3"/>
  <c r="DI130" i="3"/>
  <c r="DI106" i="3"/>
  <c r="DF106" i="3"/>
  <c r="DJ106" i="3" s="1"/>
  <c r="DH106" i="3"/>
  <c r="DF105" i="3"/>
  <c r="DJ105" i="3" s="1"/>
  <c r="DH105" i="3"/>
  <c r="DI105" i="3"/>
  <c r="DI92" i="3"/>
  <c r="DF92" i="3"/>
  <c r="DH92" i="3"/>
  <c r="DI88" i="3"/>
  <c r="DJ88" i="3" s="1"/>
  <c r="DF88" i="3"/>
  <c r="DH88" i="3"/>
  <c r="DI77" i="3"/>
  <c r="DF77" i="3"/>
  <c r="DJ77" i="3" s="1"/>
  <c r="DH77" i="3"/>
  <c r="CV76" i="3"/>
  <c r="U185" i="1" s="1"/>
  <c r="CX76" i="3"/>
  <c r="CX146" i="3"/>
  <c r="DJ133" i="3"/>
  <c r="DF129" i="3"/>
  <c r="DJ129" i="3" s="1"/>
  <c r="DI129" i="3"/>
  <c r="DI122" i="3"/>
  <c r="DF122" i="3"/>
  <c r="DH115" i="3"/>
  <c r="DI115" i="3"/>
  <c r="DI110" i="3"/>
  <c r="DF110" i="3"/>
  <c r="DH110" i="3"/>
  <c r="DG109" i="3"/>
  <c r="DI109" i="3"/>
  <c r="DF109" i="3"/>
  <c r="DH99" i="3"/>
  <c r="DG99" i="3"/>
  <c r="DG98" i="3"/>
  <c r="DI98" i="3"/>
  <c r="DF98" i="3"/>
  <c r="DJ98" i="3" s="1"/>
  <c r="DI69" i="3"/>
  <c r="DF69" i="3"/>
  <c r="P181" i="1" s="1"/>
  <c r="DG69" i="3"/>
  <c r="Q181" i="1" s="1"/>
  <c r="DI61" i="3"/>
  <c r="DG61" i="3"/>
  <c r="DF61" i="3"/>
  <c r="DJ61" i="3" s="1"/>
  <c r="DH61" i="3"/>
  <c r="DH148" i="3"/>
  <c r="DI140" i="3"/>
  <c r="DI126" i="3"/>
  <c r="DH125" i="3"/>
  <c r="DI125" i="3"/>
  <c r="DF123" i="3"/>
  <c r="DH122" i="3"/>
  <c r="DG116" i="3"/>
  <c r="DG115" i="3"/>
  <c r="DF114" i="3"/>
  <c r="DJ114" i="3" s="1"/>
  <c r="DG114" i="3"/>
  <c r="DG105" i="3"/>
  <c r="DF99" i="3"/>
  <c r="DH89" i="3"/>
  <c r="DG88" i="3"/>
  <c r="DF87" i="3"/>
  <c r="P226" i="1" s="1"/>
  <c r="DG87" i="3"/>
  <c r="DI87" i="3"/>
  <c r="DI86" i="3"/>
  <c r="DG86" i="3"/>
  <c r="DF86" i="3"/>
  <c r="DJ86" i="3" s="1"/>
  <c r="DH75" i="3"/>
  <c r="DF70" i="3"/>
  <c r="DJ70" i="3" s="1"/>
  <c r="DH70" i="3"/>
  <c r="DI70" i="3"/>
  <c r="DI59" i="3"/>
  <c r="S176" i="1" s="1"/>
  <c r="DG59" i="3"/>
  <c r="Q176" i="1" s="1"/>
  <c r="DF59" i="3"/>
  <c r="DJ59" i="3" s="1"/>
  <c r="DI16" i="3"/>
  <c r="DH16" i="3"/>
  <c r="DF16" i="3"/>
  <c r="DG16" i="3"/>
  <c r="DJ16" i="3" s="1"/>
  <c r="DF137" i="3"/>
  <c r="DG137" i="3"/>
  <c r="DJ137" i="3" s="1"/>
  <c r="DH129" i="3"/>
  <c r="DG126" i="3"/>
  <c r="DF124" i="3"/>
  <c r="DG124" i="3"/>
  <c r="DJ124" i="3" s="1"/>
  <c r="DG122" i="3"/>
  <c r="DJ122" i="3" s="1"/>
  <c r="CW121" i="3"/>
  <c r="CX121" i="3"/>
  <c r="DF115" i="3"/>
  <c r="DJ115" i="3" s="1"/>
  <c r="DG110" i="3"/>
  <c r="DJ110" i="3" s="1"/>
  <c r="DH109" i="3"/>
  <c r="DH98" i="3"/>
  <c r="DF85" i="3"/>
  <c r="DG85" i="3"/>
  <c r="DH85" i="3"/>
  <c r="R225" i="1" s="1"/>
  <c r="DF9" i="3"/>
  <c r="DJ9" i="3" s="1"/>
  <c r="DI9" i="3"/>
  <c r="DG9" i="3"/>
  <c r="DH9" i="3"/>
  <c r="DF120" i="3"/>
  <c r="DG120" i="3"/>
  <c r="DI103" i="3"/>
  <c r="DF103" i="3"/>
  <c r="DH103" i="3"/>
  <c r="DG102" i="3"/>
  <c r="DI102" i="3"/>
  <c r="DF102" i="3"/>
  <c r="DH69" i="3"/>
  <c r="R181" i="1" s="1"/>
  <c r="DI49" i="3"/>
  <c r="DF49" i="3"/>
  <c r="DJ49" i="3" s="1"/>
  <c r="DG49" i="3"/>
  <c r="DH49" i="3"/>
  <c r="DH134" i="3"/>
  <c r="DI134" i="3"/>
  <c r="CW112" i="3"/>
  <c r="V233" i="1" s="1"/>
  <c r="AI254" i="1" s="1"/>
  <c r="CX112" i="3"/>
  <c r="DF107" i="3"/>
  <c r="DG107" i="3"/>
  <c r="DI107" i="3"/>
  <c r="CW101" i="3"/>
  <c r="V230" i="1" s="1"/>
  <c r="CX101" i="3"/>
  <c r="DI96" i="3"/>
  <c r="DF96" i="3"/>
  <c r="DH96" i="3"/>
  <c r="DG95" i="3"/>
  <c r="DJ95" i="3" s="1"/>
  <c r="DI95" i="3"/>
  <c r="DF95" i="3"/>
  <c r="DG147" i="3"/>
  <c r="DG141" i="3"/>
  <c r="Q243" i="1" s="1"/>
  <c r="DH139" i="3"/>
  <c r="R241" i="1" s="1"/>
  <c r="DG134" i="3"/>
  <c r="DF132" i="3"/>
  <c r="P237" i="1" s="1"/>
  <c r="DH120" i="3"/>
  <c r="DG103" i="3"/>
  <c r="DJ103" i="3" s="1"/>
  <c r="DH102" i="3"/>
  <c r="CW94" i="3"/>
  <c r="V229" i="1" s="1"/>
  <c r="CX94" i="3"/>
  <c r="DF80" i="3"/>
  <c r="DJ80" i="3" s="1"/>
  <c r="DH80" i="3"/>
  <c r="DG80" i="3"/>
  <c r="DI65" i="3"/>
  <c r="S177" i="1" s="1"/>
  <c r="DG65" i="3"/>
  <c r="Q177" i="1" s="1"/>
  <c r="DF65" i="3"/>
  <c r="DJ65" i="3" s="1"/>
  <c r="CV99" i="3"/>
  <c r="U230" i="1" s="1"/>
  <c r="DF84" i="3"/>
  <c r="P225" i="1" s="1"/>
  <c r="DF82" i="3"/>
  <c r="P224" i="1" s="1"/>
  <c r="DF78" i="3"/>
  <c r="DJ78" i="3" s="1"/>
  <c r="DF68" i="3"/>
  <c r="DJ68" i="3" s="1"/>
  <c r="DH64" i="3"/>
  <c r="R177" i="1" s="1"/>
  <c r="DF64" i="3"/>
  <c r="DJ64" i="3" s="1"/>
  <c r="DF62" i="3"/>
  <c r="DH58" i="3"/>
  <c r="DF58" i="3"/>
  <c r="DH56" i="3"/>
  <c r="DH53" i="3"/>
  <c r="DJ53" i="3" s="1"/>
  <c r="DF50" i="3"/>
  <c r="DJ50" i="3" s="1"/>
  <c r="DH50" i="3"/>
  <c r="DI42" i="3"/>
  <c r="DG31" i="3"/>
  <c r="DF28" i="3"/>
  <c r="DJ28" i="3" s="1"/>
  <c r="DH27" i="3"/>
  <c r="DF27" i="3"/>
  <c r="DJ27" i="3" s="1"/>
  <c r="DF25" i="3"/>
  <c r="DG22" i="3"/>
  <c r="DF19" i="3"/>
  <c r="DJ19" i="3" s="1"/>
  <c r="DH18" i="3"/>
  <c r="DF18" i="3"/>
  <c r="DJ18" i="3" s="1"/>
  <c r="CW16" i="3"/>
  <c r="V165" i="1" s="1"/>
  <c r="DI11" i="3"/>
  <c r="DG11" i="3"/>
  <c r="DF2" i="3"/>
  <c r="DG41" i="3"/>
  <c r="DI41" i="3"/>
  <c r="DF38" i="3"/>
  <c r="DJ38" i="3" s="1"/>
  <c r="DH38" i="3"/>
  <c r="DI30" i="3"/>
  <c r="DG30" i="3"/>
  <c r="DI21" i="3"/>
  <c r="DG21" i="3"/>
  <c r="DF10" i="3"/>
  <c r="DJ10" i="3" s="1"/>
  <c r="DH10" i="3"/>
  <c r="DI10" i="3"/>
  <c r="DG71" i="3"/>
  <c r="DI71" i="3"/>
  <c r="DI55" i="3"/>
  <c r="DG55" i="3"/>
  <c r="DF47" i="3"/>
  <c r="DH47" i="3"/>
  <c r="DH44" i="3"/>
  <c r="DF44" i="3"/>
  <c r="DJ44" i="3" s="1"/>
  <c r="DF42" i="3"/>
  <c r="DJ42" i="3" s="1"/>
  <c r="DH41" i="3"/>
  <c r="DF35" i="3"/>
  <c r="DH35" i="3"/>
  <c r="DI33" i="3"/>
  <c r="DH30" i="3"/>
  <c r="DH21" i="3"/>
  <c r="DF3" i="3"/>
  <c r="DG3" i="3"/>
  <c r="DG111" i="3"/>
  <c r="DJ111" i="3" s="1"/>
  <c r="DG104" i="3"/>
  <c r="DJ104" i="3" s="1"/>
  <c r="DG100" i="3"/>
  <c r="DG93" i="3"/>
  <c r="DH81" i="3"/>
  <c r="R223" i="1" s="1"/>
  <c r="CY223" i="1" s="1"/>
  <c r="X223" i="1" s="1"/>
  <c r="DH79" i="3"/>
  <c r="DH74" i="3"/>
  <c r="DF74" i="3"/>
  <c r="DJ74" i="3" s="1"/>
  <c r="DH71" i="3"/>
  <c r="R184" i="1" s="1"/>
  <c r="DF66" i="3"/>
  <c r="DJ66" i="3" s="1"/>
  <c r="DH66" i="3"/>
  <c r="DF60" i="3"/>
  <c r="DJ60" i="3" s="1"/>
  <c r="DH60" i="3"/>
  <c r="DH55" i="3"/>
  <c r="DI52" i="3"/>
  <c r="DJ52" i="3" s="1"/>
  <c r="DI47" i="3"/>
  <c r="DI44" i="3"/>
  <c r="DF41" i="3"/>
  <c r="DJ41" i="3" s="1"/>
  <c r="DI38" i="3"/>
  <c r="DG33" i="3"/>
  <c r="DG32" i="3"/>
  <c r="DI32" i="3"/>
  <c r="DF30" i="3"/>
  <c r="DJ30" i="3" s="1"/>
  <c r="DF29" i="3"/>
  <c r="DJ29" i="3" s="1"/>
  <c r="DH29" i="3"/>
  <c r="DH23" i="3"/>
  <c r="DF21" i="3"/>
  <c r="DJ21" i="3" s="1"/>
  <c r="DF20" i="3"/>
  <c r="DJ20" i="3" s="1"/>
  <c r="DH20" i="3"/>
  <c r="CX17" i="3"/>
  <c r="CX15" i="3"/>
  <c r="DF11" i="3"/>
  <c r="DJ11" i="3" s="1"/>
  <c r="DG127" i="3"/>
  <c r="DG117" i="3"/>
  <c r="DG97" i="3"/>
  <c r="DF81" i="3"/>
  <c r="P223" i="1" s="1"/>
  <c r="DF79" i="3"/>
  <c r="DJ79" i="3" s="1"/>
  <c r="DI74" i="3"/>
  <c r="DF71" i="3"/>
  <c r="DF55" i="3"/>
  <c r="DJ55" i="3" s="1"/>
  <c r="DG52" i="3"/>
  <c r="DG51" i="3"/>
  <c r="DI51" i="3"/>
  <c r="DG47" i="3"/>
  <c r="DG44" i="3"/>
  <c r="DG38" i="3"/>
  <c r="DI35" i="3"/>
  <c r="DF33" i="3"/>
  <c r="DJ33" i="3" s="1"/>
  <c r="DF23" i="3"/>
  <c r="DG10" i="3"/>
  <c r="DI3" i="3"/>
  <c r="CV82" i="3"/>
  <c r="U224" i="1" s="1"/>
  <c r="DZ254" i="1" s="1"/>
  <c r="DG74" i="3"/>
  <c r="DI66" i="3"/>
  <c r="DF63" i="3"/>
  <c r="DJ63" i="3" s="1"/>
  <c r="CV62" i="3"/>
  <c r="U177" i="1" s="1"/>
  <c r="DF54" i="3"/>
  <c r="DH54" i="3"/>
  <c r="DJ54" i="3" s="1"/>
  <c r="DF52" i="3"/>
  <c r="DH51" i="3"/>
  <c r="DH46" i="3"/>
  <c r="DH40" i="3"/>
  <c r="DG37" i="3"/>
  <c r="DG35" i="3"/>
  <c r="DF32" i="3"/>
  <c r="DJ32" i="3" s="1"/>
  <c r="DI29" i="3"/>
  <c r="DF26" i="3"/>
  <c r="DJ26" i="3" s="1"/>
  <c r="CW25" i="3"/>
  <c r="V168" i="1" s="1"/>
  <c r="AI189" i="1" s="1"/>
  <c r="DI12" i="3"/>
  <c r="DH8" i="3"/>
  <c r="DF8" i="3"/>
  <c r="DJ8" i="3" s="1"/>
  <c r="DH3" i="3"/>
  <c r="DG14" i="3"/>
  <c r="DI14" i="3"/>
  <c r="DH5" i="3"/>
  <c r="DF5" i="3"/>
  <c r="DG1" i="3"/>
  <c r="Q164" i="1" s="1"/>
  <c r="DI1" i="3"/>
  <c r="DG67" i="3"/>
  <c r="Q180" i="1" s="1"/>
  <c r="DI67" i="3"/>
  <c r="CX45" i="3"/>
  <c r="DI39" i="3"/>
  <c r="DG39" i="3"/>
  <c r="DH31" i="3"/>
  <c r="DG28" i="3"/>
  <c r="DG25" i="3"/>
  <c r="DH24" i="3"/>
  <c r="DF24" i="3"/>
  <c r="DH22" i="3"/>
  <c r="DG19" i="3"/>
  <c r="DH14" i="3"/>
  <c r="DG5" i="3"/>
  <c r="DJ5" i="3" s="1"/>
  <c r="DH1" i="3"/>
  <c r="R164" i="1" s="1"/>
  <c r="P465" i="1" l="1"/>
  <c r="EL434" i="1"/>
  <c r="EM189" i="1"/>
  <c r="EI447" i="1"/>
  <c r="CI305" i="1"/>
  <c r="AU305" i="1"/>
  <c r="AU398" i="1" s="1"/>
  <c r="FR434" i="1"/>
  <c r="FY447" i="1"/>
  <c r="EM305" i="1"/>
  <c r="AQ305" i="1"/>
  <c r="AQ286" i="1" s="1"/>
  <c r="GM289" i="1"/>
  <c r="BZ286" i="1"/>
  <c r="H82" i="14"/>
  <c r="H83" i="14" s="1"/>
  <c r="H89" i="14" s="1"/>
  <c r="H94" i="14" s="1"/>
  <c r="G83" i="14"/>
  <c r="G89" i="14" s="1"/>
  <c r="G94" i="14" s="1"/>
  <c r="AZ71" i="9"/>
  <c r="L69" i="9" s="1"/>
  <c r="AZ59" i="13"/>
  <c r="M57" i="13" s="1"/>
  <c r="DM520" i="1"/>
  <c r="P542" i="1" s="1"/>
  <c r="FY520" i="1"/>
  <c r="FY513" i="1" s="1"/>
  <c r="EA189" i="1"/>
  <c r="H47" i="11"/>
  <c r="G59" i="7"/>
  <c r="G128" i="8"/>
  <c r="H116" i="12"/>
  <c r="CP237" i="1"/>
  <c r="O237" i="1" s="1"/>
  <c r="U254" i="1"/>
  <c r="GA520" i="1"/>
  <c r="BA174" i="7"/>
  <c r="BA162" i="11"/>
  <c r="EP254" i="1"/>
  <c r="U305" i="1"/>
  <c r="U286" i="1" s="1"/>
  <c r="AN205" i="7"/>
  <c r="AW205" i="7"/>
  <c r="AW93" i="7"/>
  <c r="AN93" i="7"/>
  <c r="O167" i="1"/>
  <c r="GM167" i="1" s="1"/>
  <c r="GO167" i="1" s="1"/>
  <c r="L72" i="7"/>
  <c r="M60" i="11"/>
  <c r="AZ174" i="7"/>
  <c r="AZ162" i="11"/>
  <c r="O301" i="1"/>
  <c r="GM301" i="1" s="1"/>
  <c r="GO301" i="1" s="1"/>
  <c r="M217" i="11"/>
  <c r="L229" i="7"/>
  <c r="AW193" i="11"/>
  <c r="AN193" i="11"/>
  <c r="AW81" i="11"/>
  <c r="AN81" i="11"/>
  <c r="M341" i="11"/>
  <c r="M90" i="11"/>
  <c r="L100" i="8"/>
  <c r="L406" i="7"/>
  <c r="L404" i="7" s="1"/>
  <c r="L355" i="7"/>
  <c r="L353" i="7" s="1"/>
  <c r="L104" i="7"/>
  <c r="L102" i="7" s="1"/>
  <c r="L73" i="9"/>
  <c r="AZ513" i="1"/>
  <c r="F531" i="1"/>
  <c r="AZ550" i="1"/>
  <c r="DN477" i="1"/>
  <c r="DN434" i="1"/>
  <c r="P470" i="1"/>
  <c r="GM442" i="1"/>
  <c r="GP442" i="1" s="1"/>
  <c r="EK447" i="1"/>
  <c r="P464" i="1" s="1"/>
  <c r="BZ513" i="1"/>
  <c r="DM477" i="1"/>
  <c r="DM430" i="1" s="1"/>
  <c r="AQ520" i="1"/>
  <c r="F530" i="1" s="1"/>
  <c r="DN520" i="1"/>
  <c r="CI513" i="1"/>
  <c r="DZ434" i="1"/>
  <c r="DM434" i="1"/>
  <c r="EL477" i="1"/>
  <c r="P495" i="1" s="1"/>
  <c r="GM438" i="1"/>
  <c r="GP438" i="1" s="1"/>
  <c r="AT477" i="1"/>
  <c r="AT430" i="1" s="1"/>
  <c r="AT434" i="1"/>
  <c r="AT550" i="1"/>
  <c r="FY434" i="1"/>
  <c r="EP447" i="1"/>
  <c r="AH447" i="1"/>
  <c r="U447" i="1" s="1"/>
  <c r="F538" i="1"/>
  <c r="EK520" i="1"/>
  <c r="EK550" i="1" s="1"/>
  <c r="F573" i="1"/>
  <c r="V509" i="1"/>
  <c r="DY162" i="1"/>
  <c r="DL189" i="1"/>
  <c r="CJ221" i="1"/>
  <c r="BA254" i="1"/>
  <c r="V254" i="1"/>
  <c r="AI221" i="1"/>
  <c r="AI286" i="1"/>
  <c r="V305" i="1"/>
  <c r="P168" i="1"/>
  <c r="DJ135" i="3"/>
  <c r="S238" i="1"/>
  <c r="DJ35" i="3"/>
  <c r="S169" i="1"/>
  <c r="P184" i="1"/>
  <c r="DI15" i="3"/>
  <c r="DG15" i="3"/>
  <c r="DJ15" i="3" s="1"/>
  <c r="DF15" i="3"/>
  <c r="DH15" i="3"/>
  <c r="P177" i="1"/>
  <c r="CP177" i="1" s="1"/>
  <c r="O177" i="1" s="1"/>
  <c r="DG121" i="3"/>
  <c r="DH121" i="3"/>
  <c r="DI121" i="3"/>
  <c r="DF121" i="3"/>
  <c r="Q226" i="1"/>
  <c r="R226" i="1"/>
  <c r="P243" i="1"/>
  <c r="CP243" i="1" s="1"/>
  <c r="O243" i="1" s="1"/>
  <c r="DJ180" i="3"/>
  <c r="DJ228" i="3"/>
  <c r="S437" i="1"/>
  <c r="DJ197" i="3"/>
  <c r="S298" i="1"/>
  <c r="DK22" i="1"/>
  <c r="P141" i="1"/>
  <c r="AU22" i="1"/>
  <c r="F145" i="1"/>
  <c r="DF249" i="3"/>
  <c r="DG249" i="3"/>
  <c r="DH249" i="3"/>
  <c r="DI249" i="3"/>
  <c r="Q22" i="1"/>
  <c r="F138" i="1"/>
  <c r="DW447" i="1"/>
  <c r="DJ236" i="3"/>
  <c r="S441" i="1"/>
  <c r="EV22" i="1"/>
  <c r="P151" i="1"/>
  <c r="BD162" i="1"/>
  <c r="F214" i="1"/>
  <c r="BD398" i="1"/>
  <c r="GM171" i="1"/>
  <c r="GO171" i="1" s="1"/>
  <c r="CZ223" i="1"/>
  <c r="Y223" i="1" s="1"/>
  <c r="FY337" i="1"/>
  <c r="EP368" i="1"/>
  <c r="S368" i="1"/>
  <c r="AF337" i="1"/>
  <c r="F329" i="1"/>
  <c r="W286" i="1"/>
  <c r="CF337" i="1"/>
  <c r="AW368" i="1"/>
  <c r="CI337" i="1"/>
  <c r="AZ368" i="1"/>
  <c r="DZ286" i="1"/>
  <c r="DM305" i="1"/>
  <c r="EU337" i="1"/>
  <c r="P384" i="1"/>
  <c r="AG286" i="1"/>
  <c r="T305" i="1"/>
  <c r="DU337" i="1"/>
  <c r="DH368" i="1"/>
  <c r="FZ368" i="1"/>
  <c r="FW368" i="1"/>
  <c r="FX368" i="1"/>
  <c r="EU477" i="1"/>
  <c r="EU434" i="1"/>
  <c r="P463" i="1"/>
  <c r="GA434" i="1"/>
  <c r="ER447" i="1"/>
  <c r="DO337" i="1"/>
  <c r="P392" i="1"/>
  <c r="CJ434" i="1"/>
  <c r="BA447" i="1"/>
  <c r="BC430" i="1"/>
  <c r="F493" i="1"/>
  <c r="ET513" i="1"/>
  <c r="ET550" i="1"/>
  <c r="P533" i="1"/>
  <c r="W513" i="1"/>
  <c r="W550" i="1"/>
  <c r="F544" i="1"/>
  <c r="DJ14" i="3"/>
  <c r="Q165" i="1"/>
  <c r="DJ25" i="3"/>
  <c r="Q168" i="1"/>
  <c r="DJ1" i="3"/>
  <c r="S164" i="1"/>
  <c r="DG17" i="3"/>
  <c r="DF17" i="3"/>
  <c r="DH17" i="3"/>
  <c r="DI17" i="3"/>
  <c r="DJ107" i="3"/>
  <c r="CY225" i="1"/>
  <c r="X225" i="1" s="1"/>
  <c r="CZ225" i="1"/>
  <c r="Y225" i="1" s="1"/>
  <c r="V234" i="1"/>
  <c r="EA254" i="1" s="1"/>
  <c r="P290" i="1"/>
  <c r="DJ162" i="3"/>
  <c r="S250" i="1"/>
  <c r="DI153" i="3"/>
  <c r="DG153" i="3"/>
  <c r="DJ153" i="3" s="1"/>
  <c r="DH153" i="3"/>
  <c r="DF153" i="3"/>
  <c r="DJ178" i="3"/>
  <c r="S294" i="1"/>
  <c r="DG199" i="3"/>
  <c r="DI199" i="3"/>
  <c r="DJ199" i="3" s="1"/>
  <c r="DF199" i="3"/>
  <c r="DH199" i="3"/>
  <c r="R298" i="1" s="1"/>
  <c r="DJ179" i="3"/>
  <c r="DJ244" i="3"/>
  <c r="S445" i="1"/>
  <c r="CP445" i="1" s="1"/>
  <c r="O445" i="1" s="1"/>
  <c r="EH22" i="1"/>
  <c r="P135" i="1"/>
  <c r="DM22" i="1"/>
  <c r="P148" i="1"/>
  <c r="AH513" i="1"/>
  <c r="U520" i="1"/>
  <c r="AV22" i="1"/>
  <c r="F131" i="1"/>
  <c r="DJ239" i="3"/>
  <c r="S443" i="1"/>
  <c r="GB162" i="1"/>
  <c r="ES189" i="1"/>
  <c r="BB162" i="1"/>
  <c r="F202" i="1"/>
  <c r="BB398" i="1"/>
  <c r="EB162" i="1"/>
  <c r="DO189" i="1"/>
  <c r="F270" i="1"/>
  <c r="BC221" i="1"/>
  <c r="CD221" i="1"/>
  <c r="AU254" i="1"/>
  <c r="CP231" i="1"/>
  <c r="O231" i="1" s="1"/>
  <c r="ES254" i="1"/>
  <c r="GB221" i="1"/>
  <c r="BB286" i="1"/>
  <c r="F318" i="1"/>
  <c r="P472" i="1"/>
  <c r="EV477" i="1"/>
  <c r="EV434" i="1"/>
  <c r="AT368" i="1"/>
  <c r="CC337" i="1"/>
  <c r="CE337" i="1"/>
  <c r="AV368" i="1"/>
  <c r="GM293" i="1"/>
  <c r="GN293" i="1" s="1"/>
  <c r="EB286" i="1"/>
  <c r="DO305" i="1"/>
  <c r="BC513" i="1"/>
  <c r="F536" i="1"/>
  <c r="BC550" i="1"/>
  <c r="EM337" i="1"/>
  <c r="P387" i="1"/>
  <c r="DM513" i="1"/>
  <c r="DM550" i="1"/>
  <c r="EH430" i="1"/>
  <c r="P486" i="1"/>
  <c r="V17" i="2" s="1"/>
  <c r="DJ85" i="3"/>
  <c r="Q225" i="1"/>
  <c r="CP225" i="1" s="1"/>
  <c r="O225" i="1" s="1"/>
  <c r="DJ520" i="1"/>
  <c r="DW513" i="1"/>
  <c r="P133" i="1"/>
  <c r="EP22" i="1"/>
  <c r="EJ22" i="1"/>
  <c r="P154" i="1"/>
  <c r="BD22" i="1"/>
  <c r="F151" i="1"/>
  <c r="BD580" i="1"/>
  <c r="DG250" i="3"/>
  <c r="DH250" i="3"/>
  <c r="DI250" i="3"/>
  <c r="DJ250" i="3" s="1"/>
  <c r="DF250" i="3"/>
  <c r="CP441" i="1"/>
  <c r="O441" i="1" s="1"/>
  <c r="T22" i="1"/>
  <c r="F147" i="1"/>
  <c r="CG162" i="1"/>
  <c r="AX189" i="1"/>
  <c r="AS162" i="1"/>
  <c r="F206" i="1"/>
  <c r="T162" i="1"/>
  <c r="F210" i="1"/>
  <c r="EG221" i="1"/>
  <c r="P258" i="1"/>
  <c r="BC286" i="1"/>
  <c r="F321" i="1"/>
  <c r="BD221" i="1"/>
  <c r="F279" i="1"/>
  <c r="AO286" i="1"/>
  <c r="F309" i="1"/>
  <c r="CG286" i="1"/>
  <c r="AX305" i="1"/>
  <c r="EI221" i="1"/>
  <c r="P264" i="1"/>
  <c r="EV286" i="1"/>
  <c r="P330" i="1"/>
  <c r="AI337" i="1"/>
  <c r="V368" i="1"/>
  <c r="F451" i="1"/>
  <c r="AO434" i="1"/>
  <c r="AO477" i="1"/>
  <c r="AJ337" i="1"/>
  <c r="W368" i="1"/>
  <c r="P321" i="1"/>
  <c r="EU286" i="1"/>
  <c r="CJ286" i="1"/>
  <c r="BA305" i="1"/>
  <c r="F315" i="1"/>
  <c r="X337" i="1"/>
  <c r="F394" i="1"/>
  <c r="DY337" i="1"/>
  <c r="DL368" i="1"/>
  <c r="F490" i="1"/>
  <c r="BB430" i="1"/>
  <c r="ES337" i="1"/>
  <c r="P388" i="1"/>
  <c r="P530" i="1"/>
  <c r="EI513" i="1"/>
  <c r="EI550" i="1"/>
  <c r="BD509" i="1"/>
  <c r="F575" i="1"/>
  <c r="DJ12" i="3"/>
  <c r="S165" i="1"/>
  <c r="CY177" i="1"/>
  <c r="X177" i="1" s="1"/>
  <c r="CZ177" i="1"/>
  <c r="Y177" i="1" s="1"/>
  <c r="P250" i="1"/>
  <c r="DJ159" i="3"/>
  <c r="P249" i="1"/>
  <c r="CP249" i="1" s="1"/>
  <c r="O249" i="1" s="1"/>
  <c r="DJ211" i="3"/>
  <c r="AI162" i="1"/>
  <c r="V189" i="1"/>
  <c r="R173" i="1"/>
  <c r="DZ221" i="1"/>
  <c r="DM254" i="1"/>
  <c r="DJ47" i="3"/>
  <c r="CP223" i="1"/>
  <c r="O223" i="1" s="1"/>
  <c r="DJ93" i="3"/>
  <c r="DF76" i="3"/>
  <c r="P185" i="1" s="1"/>
  <c r="DG76" i="3"/>
  <c r="Q185" i="1" s="1"/>
  <c r="DH76" i="3"/>
  <c r="R185" i="1" s="1"/>
  <c r="DI76" i="3"/>
  <c r="Q295" i="1"/>
  <c r="DJ89" i="3"/>
  <c r="R238" i="1"/>
  <c r="P247" i="1"/>
  <c r="R248" i="1"/>
  <c r="CZ248" i="1" s="1"/>
  <c r="Y248" i="1" s="1"/>
  <c r="DG167" i="3"/>
  <c r="Q288" i="1" s="1"/>
  <c r="DI167" i="3"/>
  <c r="DF167" i="3"/>
  <c r="P288" i="1" s="1"/>
  <c r="DH167" i="3"/>
  <c r="R288" i="1" s="1"/>
  <c r="P298" i="1"/>
  <c r="DF212" i="3"/>
  <c r="DG212" i="3"/>
  <c r="Q299" i="1" s="1"/>
  <c r="DH212" i="3"/>
  <c r="DI212" i="3"/>
  <c r="DJ212" i="3" s="1"/>
  <c r="CY291" i="1"/>
  <c r="X291" i="1" s="1"/>
  <c r="CZ291" i="1"/>
  <c r="Y291" i="1" s="1"/>
  <c r="R295" i="1"/>
  <c r="CY295" i="1" s="1"/>
  <c r="X295" i="1" s="1"/>
  <c r="DJ224" i="3"/>
  <c r="S303" i="1"/>
  <c r="DU520" i="1"/>
  <c r="ER22" i="1"/>
  <c r="P137" i="1"/>
  <c r="DN22" i="1"/>
  <c r="P149" i="1"/>
  <c r="F140" i="1"/>
  <c r="R22" i="1"/>
  <c r="DJ231" i="3"/>
  <c r="S439" i="1"/>
  <c r="AQ22" i="1"/>
  <c r="F136" i="1"/>
  <c r="U162" i="1"/>
  <c r="F211" i="1"/>
  <c r="GA162" i="1"/>
  <c r="ER189" i="1"/>
  <c r="DZ162" i="1"/>
  <c r="DM189" i="1"/>
  <c r="EM162" i="1"/>
  <c r="P208" i="1"/>
  <c r="AU162" i="1"/>
  <c r="F208" i="1"/>
  <c r="BB221" i="1"/>
  <c r="F267" i="1"/>
  <c r="W162" i="1"/>
  <c r="F213" i="1"/>
  <c r="F258" i="1"/>
  <c r="AO221" i="1"/>
  <c r="P309" i="1"/>
  <c r="EG286" i="1"/>
  <c r="P261" i="1"/>
  <c r="EP221" i="1"/>
  <c r="EI286" i="1"/>
  <c r="P315" i="1"/>
  <c r="ER305" i="1"/>
  <c r="GA286" i="1"/>
  <c r="ER254" i="1"/>
  <c r="GA221" i="1"/>
  <c r="R368" i="1"/>
  <c r="AE337" i="1"/>
  <c r="GM292" i="1"/>
  <c r="GN292" i="1" s="1"/>
  <c r="BA368" i="1"/>
  <c r="CJ337" i="1"/>
  <c r="GB286" i="1"/>
  <c r="ES305" i="1"/>
  <c r="EI434" i="1"/>
  <c r="EI477" i="1"/>
  <c r="P457" i="1"/>
  <c r="EG337" i="1"/>
  <c r="P372" i="1"/>
  <c r="AY337" i="1"/>
  <c r="F376" i="1"/>
  <c r="DO434" i="1"/>
  <c r="DO477" i="1"/>
  <c r="P471" i="1"/>
  <c r="GA337" i="1"/>
  <c r="ER368" i="1"/>
  <c r="GA513" i="1"/>
  <c r="ER520" i="1"/>
  <c r="DN513" i="1"/>
  <c r="DN550" i="1"/>
  <c r="P543" i="1"/>
  <c r="ES513" i="1"/>
  <c r="P540" i="1"/>
  <c r="ES550" i="1"/>
  <c r="DF146" i="3"/>
  <c r="P244" i="1" s="1"/>
  <c r="DG146" i="3"/>
  <c r="Q244" i="1" s="1"/>
  <c r="DH146" i="3"/>
  <c r="R244" i="1" s="1"/>
  <c r="DI146" i="3"/>
  <c r="R165" i="1"/>
  <c r="P173" i="1"/>
  <c r="DJ51" i="3"/>
  <c r="S173" i="1"/>
  <c r="R169" i="1"/>
  <c r="P164" i="1"/>
  <c r="DG112" i="3"/>
  <c r="DJ112" i="3" s="1"/>
  <c r="DH112" i="3"/>
  <c r="DI112" i="3"/>
  <c r="S233" i="1" s="1"/>
  <c r="DF112" i="3"/>
  <c r="P233" i="1" s="1"/>
  <c r="Q238" i="1"/>
  <c r="Q248" i="1"/>
  <c r="DF215" i="3"/>
  <c r="DG215" i="3"/>
  <c r="DH215" i="3"/>
  <c r="DI215" i="3"/>
  <c r="CZ249" i="1"/>
  <c r="Y249" i="1" s="1"/>
  <c r="CY249" i="1"/>
  <c r="X249" i="1" s="1"/>
  <c r="DJ223" i="3"/>
  <c r="S302" i="1"/>
  <c r="CP302" i="1" s="1"/>
  <c r="O302" i="1" s="1"/>
  <c r="DJ247" i="3"/>
  <c r="S516" i="1"/>
  <c r="DG245" i="3"/>
  <c r="Q515" i="1" s="1"/>
  <c r="DF245" i="3"/>
  <c r="P515" i="1" s="1"/>
  <c r="DH245" i="3"/>
  <c r="R515" i="1" s="1"/>
  <c r="DI245" i="3"/>
  <c r="P146" i="1"/>
  <c r="ES22" i="1"/>
  <c r="AO22" i="1"/>
  <c r="F130" i="1"/>
  <c r="AY22" i="1"/>
  <c r="F134" i="1"/>
  <c r="AO162" i="1"/>
  <c r="F193" i="1"/>
  <c r="AO398" i="1"/>
  <c r="AO580" i="1" s="1"/>
  <c r="CI162" i="1"/>
  <c r="AZ189" i="1"/>
  <c r="EU162" i="1"/>
  <c r="P205" i="1"/>
  <c r="EU398" i="1"/>
  <c r="BC162" i="1"/>
  <c r="F205" i="1"/>
  <c r="BC398" i="1"/>
  <c r="P279" i="1"/>
  <c r="EV221" i="1"/>
  <c r="AJ221" i="1"/>
  <c r="W254" i="1"/>
  <c r="DY221" i="1"/>
  <c r="DL254" i="1"/>
  <c r="F393" i="1"/>
  <c r="BD337" i="1"/>
  <c r="CI286" i="1"/>
  <c r="AZ305" i="1"/>
  <c r="DK368" i="1"/>
  <c r="DX337" i="1"/>
  <c r="DN305" i="1"/>
  <c r="EA286" i="1"/>
  <c r="DY286" i="1"/>
  <c r="DL305" i="1"/>
  <c r="Y368" i="1"/>
  <c r="AL337" i="1"/>
  <c r="P544" i="1"/>
  <c r="DO550" i="1"/>
  <c r="DO513" i="1"/>
  <c r="AS520" i="1"/>
  <c r="CB513" i="1"/>
  <c r="AP430" i="1"/>
  <c r="F486" i="1"/>
  <c r="G17" i="2" s="1"/>
  <c r="EI337" i="1"/>
  <c r="P378" i="1"/>
  <c r="AT509" i="1"/>
  <c r="F568" i="1"/>
  <c r="F18" i="2" s="1"/>
  <c r="AD189" i="1"/>
  <c r="S168" i="1"/>
  <c r="Q173" i="1"/>
  <c r="R168" i="1"/>
  <c r="AE189" i="1" s="1"/>
  <c r="P169" i="1"/>
  <c r="CP224" i="1"/>
  <c r="O224" i="1" s="1"/>
  <c r="CY241" i="1"/>
  <c r="X241" i="1" s="1"/>
  <c r="CZ241" i="1"/>
  <c r="Y241" i="1" s="1"/>
  <c r="R233" i="1"/>
  <c r="AE254" i="1" s="1"/>
  <c r="DJ92" i="3"/>
  <c r="DG119" i="3"/>
  <c r="Q234" i="1" s="1"/>
  <c r="DF119" i="3"/>
  <c r="P234" i="1" s="1"/>
  <c r="DH119" i="3"/>
  <c r="R234" i="1" s="1"/>
  <c r="DI119" i="3"/>
  <c r="CP238" i="1"/>
  <c r="O238" i="1" s="1"/>
  <c r="Q250" i="1"/>
  <c r="DJ151" i="3"/>
  <c r="S247" i="1"/>
  <c r="P291" i="1"/>
  <c r="Q290" i="1"/>
  <c r="Q247" i="1"/>
  <c r="DF233" i="3"/>
  <c r="DG233" i="3"/>
  <c r="DH233" i="3"/>
  <c r="R440" i="1" s="1"/>
  <c r="DI233" i="3"/>
  <c r="V22" i="1"/>
  <c r="F149" i="1"/>
  <c r="DO22" i="1"/>
  <c r="P150" i="1"/>
  <c r="DI22" i="1"/>
  <c r="P138" i="1"/>
  <c r="EI162" i="1"/>
  <c r="P199" i="1"/>
  <c r="EI398" i="1"/>
  <c r="AQ162" i="1"/>
  <c r="F199" i="1"/>
  <c r="ET162" i="1"/>
  <c r="P202" i="1"/>
  <c r="ET398" i="1"/>
  <c r="EG162" i="1"/>
  <c r="P193" i="1"/>
  <c r="EG398" i="1"/>
  <c r="EP305" i="1"/>
  <c r="FY286" i="1"/>
  <c r="GM232" i="1"/>
  <c r="GN232" i="1" s="1"/>
  <c r="CZ231" i="1"/>
  <c r="Y231" i="1" s="1"/>
  <c r="AO337" i="1"/>
  <c r="F372" i="1"/>
  <c r="ET286" i="1"/>
  <c r="P318" i="1"/>
  <c r="DO221" i="1"/>
  <c r="P278" i="1"/>
  <c r="GN289" i="1"/>
  <c r="EG434" i="1"/>
  <c r="P451" i="1"/>
  <c r="EG477" i="1"/>
  <c r="AH337" i="1"/>
  <c r="U368" i="1"/>
  <c r="EL337" i="1"/>
  <c r="P386" i="1"/>
  <c r="Q368" i="1"/>
  <c r="AD337" i="1"/>
  <c r="DL447" i="1"/>
  <c r="DY434" i="1"/>
  <c r="AI434" i="1"/>
  <c r="V447" i="1"/>
  <c r="AO513" i="1"/>
  <c r="AO550" i="1"/>
  <c r="F524" i="1"/>
  <c r="EC337" i="1"/>
  <c r="DP368" i="1"/>
  <c r="BA513" i="1"/>
  <c r="BA550" i="1"/>
  <c r="F540" i="1"/>
  <c r="F563" i="1"/>
  <c r="BB509" i="1"/>
  <c r="AZ509" i="1"/>
  <c r="F561" i="1"/>
  <c r="AG513" i="1"/>
  <c r="T520" i="1"/>
  <c r="DJ58" i="3"/>
  <c r="P176" i="1"/>
  <c r="AS22" i="1"/>
  <c r="F143" i="1"/>
  <c r="P22" i="1"/>
  <c r="F129" i="1"/>
  <c r="DV520" i="1"/>
  <c r="P144" i="1"/>
  <c r="EL22" i="1"/>
  <c r="DQ22" i="1"/>
  <c r="P153" i="1"/>
  <c r="EK162" i="1"/>
  <c r="P206" i="1"/>
  <c r="BA162" i="1"/>
  <c r="F209" i="1"/>
  <c r="BA398" i="1"/>
  <c r="EV162" i="1"/>
  <c r="P214" i="1"/>
  <c r="EV398" i="1"/>
  <c r="EM254" i="1"/>
  <c r="EM398" i="1" s="1"/>
  <c r="FV221" i="1"/>
  <c r="BZ221" i="1"/>
  <c r="CG254" i="1"/>
  <c r="AQ254" i="1"/>
  <c r="AQ398" i="1" s="1"/>
  <c r="CI254" i="1"/>
  <c r="AG221" i="1"/>
  <c r="T254" i="1"/>
  <c r="AP337" i="1"/>
  <c r="F377" i="1"/>
  <c r="AP398" i="1"/>
  <c r="F327" i="1"/>
  <c r="BC337" i="1"/>
  <c r="F384" i="1"/>
  <c r="F276" i="1"/>
  <c r="U221" i="1"/>
  <c r="DZ337" i="1"/>
  <c r="DM368" i="1"/>
  <c r="ET337" i="1"/>
  <c r="P381" i="1"/>
  <c r="DQ337" i="1"/>
  <c r="P395" i="1"/>
  <c r="AB368" i="1"/>
  <c r="GM339" i="1"/>
  <c r="AS434" i="1"/>
  <c r="AS477" i="1"/>
  <c r="F464" i="1"/>
  <c r="P499" i="1"/>
  <c r="BZ434" i="1"/>
  <c r="CG447" i="1"/>
  <c r="AQ447" i="1"/>
  <c r="CI447" i="1"/>
  <c r="EL513" i="1"/>
  <c r="EL550" i="1"/>
  <c r="P538" i="1"/>
  <c r="AJ434" i="1"/>
  <c r="W447" i="1"/>
  <c r="CG513" i="1"/>
  <c r="AX520" i="1"/>
  <c r="DI337" i="1"/>
  <c r="P380" i="1"/>
  <c r="CZ518" i="1"/>
  <c r="Y518" i="1" s="1"/>
  <c r="T337" i="1"/>
  <c r="F389" i="1"/>
  <c r="P460" i="1"/>
  <c r="ET434" i="1"/>
  <c r="ET477" i="1"/>
  <c r="AG434" i="1"/>
  <c r="T447" i="1"/>
  <c r="DL513" i="1"/>
  <c r="P541" i="1"/>
  <c r="DL550" i="1"/>
  <c r="EV509" i="1"/>
  <c r="P575" i="1"/>
  <c r="DI45" i="3"/>
  <c r="DG45" i="3"/>
  <c r="Q172" i="1" s="1"/>
  <c r="DF45" i="3"/>
  <c r="P172" i="1" s="1"/>
  <c r="DH45" i="3"/>
  <c r="R172" i="1" s="1"/>
  <c r="DJ71" i="3"/>
  <c r="S184" i="1"/>
  <c r="DG94" i="3"/>
  <c r="Q229" i="1" s="1"/>
  <c r="DH94" i="3"/>
  <c r="R229" i="1" s="1"/>
  <c r="DI94" i="3"/>
  <c r="S229" i="1" s="1"/>
  <c r="DF94" i="3"/>
  <c r="P229" i="1" s="1"/>
  <c r="R247" i="1"/>
  <c r="DF226" i="3"/>
  <c r="DG226" i="3"/>
  <c r="DH226" i="3"/>
  <c r="DI226" i="3"/>
  <c r="DJ226" i="3" s="1"/>
  <c r="DJ67" i="3"/>
  <c r="S180" i="1"/>
  <c r="CP180" i="1" s="1"/>
  <c r="O180" i="1" s="1"/>
  <c r="Q169" i="1"/>
  <c r="DJ3" i="3"/>
  <c r="Q184" i="1"/>
  <c r="EA162" i="1"/>
  <c r="DN189" i="1"/>
  <c r="R176" i="1"/>
  <c r="CY176" i="1" s="1"/>
  <c r="X176" i="1" s="1"/>
  <c r="DG101" i="3"/>
  <c r="DJ101" i="3" s="1"/>
  <c r="DH101" i="3"/>
  <c r="R230" i="1" s="1"/>
  <c r="DI101" i="3"/>
  <c r="S230" i="1" s="1"/>
  <c r="DF101" i="3"/>
  <c r="P230" i="1" s="1"/>
  <c r="DJ102" i="3"/>
  <c r="DJ87" i="3"/>
  <c r="S226" i="1"/>
  <c r="CP226" i="1" s="1"/>
  <c r="O226" i="1" s="1"/>
  <c r="DJ140" i="3"/>
  <c r="S242" i="1"/>
  <c r="DJ69" i="3"/>
  <c r="S181" i="1"/>
  <c r="CP181" i="1" s="1"/>
  <c r="O181" i="1" s="1"/>
  <c r="DJ109" i="3"/>
  <c r="CY237" i="1"/>
  <c r="X237" i="1" s="1"/>
  <c r="CZ237" i="1"/>
  <c r="Y237" i="1" s="1"/>
  <c r="CP241" i="1"/>
  <c r="O241" i="1" s="1"/>
  <c r="P295" i="1"/>
  <c r="CY243" i="1"/>
  <c r="X243" i="1" s="1"/>
  <c r="CZ243" i="1"/>
  <c r="Y243" i="1" s="1"/>
  <c r="P294" i="1"/>
  <c r="DG234" i="3"/>
  <c r="DH234" i="3"/>
  <c r="DI234" i="3"/>
  <c r="DJ234" i="3" s="1"/>
  <c r="DF234" i="3"/>
  <c r="R290" i="1"/>
  <c r="CY290" i="1" s="1"/>
  <c r="X290" i="1" s="1"/>
  <c r="DF225" i="3"/>
  <c r="DG225" i="3"/>
  <c r="Q436" i="1" s="1"/>
  <c r="DH225" i="3"/>
  <c r="R436" i="1" s="1"/>
  <c r="DI225" i="3"/>
  <c r="Q298" i="1"/>
  <c r="P299" i="1"/>
  <c r="DF241" i="3"/>
  <c r="DG241" i="3"/>
  <c r="Q444" i="1" s="1"/>
  <c r="DH241" i="3"/>
  <c r="R444" i="1" s="1"/>
  <c r="DI241" i="3"/>
  <c r="R299" i="1"/>
  <c r="DG242" i="3"/>
  <c r="DH242" i="3"/>
  <c r="DI242" i="3"/>
  <c r="DJ242" i="3" s="1"/>
  <c r="DF242" i="3"/>
  <c r="F146" i="1"/>
  <c r="BA22" i="1"/>
  <c r="X22" i="1"/>
  <c r="F152" i="1"/>
  <c r="Q443" i="1"/>
  <c r="DV447" i="1" s="1"/>
  <c r="ET22" i="1"/>
  <c r="P139" i="1"/>
  <c r="ET580" i="1"/>
  <c r="EN22" i="1"/>
  <c r="P131" i="1"/>
  <c r="EP189" i="1"/>
  <c r="FY162" i="1"/>
  <c r="GM239" i="1"/>
  <c r="GO239" i="1" s="1"/>
  <c r="CG337" i="1"/>
  <c r="AX368" i="1"/>
  <c r="EM286" i="1"/>
  <c r="P324" i="1"/>
  <c r="EH337" i="1"/>
  <c r="EH398" i="1"/>
  <c r="EH580" i="1" s="1"/>
  <c r="P377" i="1"/>
  <c r="F371" i="1"/>
  <c r="P337" i="1"/>
  <c r="EV337" i="1"/>
  <c r="P393" i="1"/>
  <c r="GM340" i="1"/>
  <c r="DT368" i="1"/>
  <c r="DU447" i="1"/>
  <c r="EA337" i="1"/>
  <c r="DN368" i="1"/>
  <c r="P536" i="1"/>
  <c r="EU513" i="1"/>
  <c r="EU550" i="1"/>
  <c r="EH513" i="1"/>
  <c r="EH550" i="1"/>
  <c r="P529" i="1"/>
  <c r="DJ337" i="1"/>
  <c r="P382" i="1"/>
  <c r="GB434" i="1"/>
  <c r="ES447" i="1"/>
  <c r="AU286" i="1" l="1"/>
  <c r="F324" i="1"/>
  <c r="CP295" i="1"/>
  <c r="O295" i="1" s="1"/>
  <c r="G96" i="14"/>
  <c r="G97" i="14" s="1"/>
  <c r="G98" i="14" s="1"/>
  <c r="H96" i="14"/>
  <c r="H97" i="14" s="1"/>
  <c r="H98" i="14" s="1"/>
  <c r="I94" i="14"/>
  <c r="I99" i="14" s="1"/>
  <c r="H117" i="12"/>
  <c r="G129" i="8"/>
  <c r="AN217" i="11"/>
  <c r="AW217" i="11"/>
  <c r="M243" i="11" s="1"/>
  <c r="M241" i="11" s="1"/>
  <c r="M232" i="11" s="1"/>
  <c r="GM241" i="1"/>
  <c r="GN241" i="1" s="1"/>
  <c r="AH434" i="1"/>
  <c r="AZ187" i="7"/>
  <c r="L185" i="7" s="1"/>
  <c r="AZ175" i="11"/>
  <c r="M173" i="11" s="1"/>
  <c r="L255" i="7"/>
  <c r="L253" i="7" s="1"/>
  <c r="L244" i="7" s="1"/>
  <c r="BA175" i="11"/>
  <c r="M174" i="11" s="1"/>
  <c r="BA187" i="7"/>
  <c r="L186" i="7" s="1"/>
  <c r="M160" i="11"/>
  <c r="G232" i="8"/>
  <c r="K41" i="8"/>
  <c r="H220" i="12"/>
  <c r="L172" i="7"/>
  <c r="GM518" i="1"/>
  <c r="GP518" i="1" s="1"/>
  <c r="BA71" i="9"/>
  <c r="L70" i="9" s="1"/>
  <c r="AN71" i="9" s="1"/>
  <c r="BA59" i="13"/>
  <c r="M58" i="13" s="1"/>
  <c r="L59" i="13" s="1"/>
  <c r="CP248" i="1"/>
  <c r="O248" i="1" s="1"/>
  <c r="AN60" i="11"/>
  <c r="AW60" i="11"/>
  <c r="AW72" i="7"/>
  <c r="AN72" i="7"/>
  <c r="DW305" i="1"/>
  <c r="DW286" i="1" s="1"/>
  <c r="G101" i="9"/>
  <c r="H89" i="13"/>
  <c r="AQ513" i="1"/>
  <c r="EP520" i="1"/>
  <c r="U17" i="2"/>
  <c r="C42" i="8"/>
  <c r="M161" i="11"/>
  <c r="G102" i="9"/>
  <c r="H90" i="13"/>
  <c r="AZ197" i="11"/>
  <c r="M195" i="11" s="1"/>
  <c r="AZ209" i="7"/>
  <c r="L207" i="7" s="1"/>
  <c r="AW229" i="7"/>
  <c r="AN229" i="7"/>
  <c r="L173" i="7"/>
  <c r="P537" i="1"/>
  <c r="F495" i="1"/>
  <c r="F17" i="2" s="1"/>
  <c r="EK513" i="1"/>
  <c r="EK477" i="1"/>
  <c r="P494" i="1" s="1"/>
  <c r="CP294" i="1"/>
  <c r="O294" i="1" s="1"/>
  <c r="EL430" i="1"/>
  <c r="AQ550" i="1"/>
  <c r="AQ509" i="1" s="1"/>
  <c r="EK434" i="1"/>
  <c r="DV305" i="1"/>
  <c r="DV286" i="1" s="1"/>
  <c r="GM225" i="1"/>
  <c r="GO225" i="1" s="1"/>
  <c r="P500" i="1"/>
  <c r="DN430" i="1"/>
  <c r="GM237" i="1"/>
  <c r="GO237" i="1" s="1"/>
  <c r="CZ176" i="1"/>
  <c r="Y176" i="1" s="1"/>
  <c r="CP173" i="1"/>
  <c r="O173" i="1" s="1"/>
  <c r="EP477" i="1"/>
  <c r="P454" i="1"/>
  <c r="EP434" i="1"/>
  <c r="CY248" i="1"/>
  <c r="X248" i="1" s="1"/>
  <c r="CP229" i="1"/>
  <c r="O229" i="1" s="1"/>
  <c r="CP176" i="1"/>
  <c r="O176" i="1" s="1"/>
  <c r="AO18" i="1"/>
  <c r="F584" i="1"/>
  <c r="EH18" i="1"/>
  <c r="P589" i="1"/>
  <c r="AE162" i="1"/>
  <c r="R189" i="1"/>
  <c r="CY229" i="1"/>
  <c r="X229" i="1" s="1"/>
  <c r="CZ229" i="1"/>
  <c r="Y229" i="1" s="1"/>
  <c r="R254" i="1"/>
  <c r="AE221" i="1"/>
  <c r="EM158" i="1"/>
  <c r="P417" i="1"/>
  <c r="C44" i="7" s="1"/>
  <c r="DV434" i="1"/>
  <c r="DI447" i="1"/>
  <c r="AC254" i="1"/>
  <c r="CY233" i="1"/>
  <c r="X233" i="1" s="1"/>
  <c r="AK254" i="1" s="1"/>
  <c r="CZ233" i="1"/>
  <c r="Y233" i="1" s="1"/>
  <c r="AL254" i="1" s="1"/>
  <c r="AF254" i="1"/>
  <c r="EU509" i="1"/>
  <c r="P566" i="1"/>
  <c r="AE447" i="1"/>
  <c r="AB337" i="1"/>
  <c r="O368" i="1"/>
  <c r="T221" i="1"/>
  <c r="F275" i="1"/>
  <c r="EV158" i="1"/>
  <c r="P423" i="1"/>
  <c r="AO509" i="1"/>
  <c r="F554" i="1"/>
  <c r="DJ233" i="3"/>
  <c r="S440" i="1"/>
  <c r="EU158" i="1"/>
  <c r="P414" i="1"/>
  <c r="EU580" i="1"/>
  <c r="GM223" i="1"/>
  <c r="AO430" i="1"/>
  <c r="F481" i="1"/>
  <c r="AU221" i="1"/>
  <c r="F273" i="1"/>
  <c r="U513" i="1"/>
  <c r="U550" i="1"/>
  <c r="F542" i="1"/>
  <c r="CZ445" i="1"/>
  <c r="Y445" i="1" s="1"/>
  <c r="CY445" i="1"/>
  <c r="X445" i="1" s="1"/>
  <c r="CZ295" i="1"/>
  <c r="Y295" i="1" s="1"/>
  <c r="ET509" i="1"/>
  <c r="P563" i="1"/>
  <c r="T286" i="1"/>
  <c r="F326" i="1"/>
  <c r="AW337" i="1"/>
  <c r="F374" i="1"/>
  <c r="CZ441" i="1"/>
  <c r="Y441" i="1" s="1"/>
  <c r="CY441" i="1"/>
  <c r="X441" i="1" s="1"/>
  <c r="R517" i="1"/>
  <c r="AE520" i="1" s="1"/>
  <c r="GM243" i="1"/>
  <c r="GO243" i="1" s="1"/>
  <c r="P568" i="1"/>
  <c r="EL509" i="1"/>
  <c r="AQ158" i="1"/>
  <c r="F408" i="1"/>
  <c r="CZ168" i="1"/>
  <c r="Y168" i="1" s="1"/>
  <c r="CY168" i="1"/>
  <c r="X168" i="1" s="1"/>
  <c r="Y337" i="1"/>
  <c r="F395" i="1"/>
  <c r="W221" i="1"/>
  <c r="F278" i="1"/>
  <c r="DJ245" i="3"/>
  <c r="S515" i="1"/>
  <c r="CP515" i="1" s="1"/>
  <c r="O515" i="1" s="1"/>
  <c r="CP164" i="1"/>
  <c r="O164" i="1" s="1"/>
  <c r="AC189" i="1"/>
  <c r="DN509" i="1"/>
  <c r="P573" i="1"/>
  <c r="EI430" i="1"/>
  <c r="P487" i="1"/>
  <c r="R337" i="1"/>
  <c r="F382" i="1"/>
  <c r="DM162" i="1"/>
  <c r="P211" i="1"/>
  <c r="DM398" i="1"/>
  <c r="CY303" i="1"/>
  <c r="X303" i="1" s="1"/>
  <c r="CZ303" i="1"/>
  <c r="Y303" i="1" s="1"/>
  <c r="CP247" i="1"/>
  <c r="O247" i="1" s="1"/>
  <c r="GM249" i="1"/>
  <c r="GO249" i="1" s="1"/>
  <c r="AX286" i="1"/>
  <c r="F312" i="1"/>
  <c r="AX162" i="1"/>
  <c r="F196" i="1"/>
  <c r="DO286" i="1"/>
  <c r="P329" i="1"/>
  <c r="P502" i="1"/>
  <c r="EV430" i="1"/>
  <c r="ES162" i="1"/>
  <c r="P209" i="1"/>
  <c r="ES398" i="1"/>
  <c r="CZ294" i="1"/>
  <c r="Y294" i="1" s="1"/>
  <c r="CY294" i="1"/>
  <c r="X294" i="1" s="1"/>
  <c r="CP290" i="1"/>
  <c r="O290" i="1" s="1"/>
  <c r="EK430" i="1"/>
  <c r="Q517" i="1"/>
  <c r="AD520" i="1" s="1"/>
  <c r="DW254" i="1"/>
  <c r="P165" i="1"/>
  <c r="BA221" i="1"/>
  <c r="F274" i="1"/>
  <c r="ET18" i="1"/>
  <c r="P593" i="1"/>
  <c r="T434" i="1"/>
  <c r="T477" i="1"/>
  <c r="F468" i="1"/>
  <c r="CI221" i="1"/>
  <c r="AZ254" i="1"/>
  <c r="V434" i="1"/>
  <c r="F470" i="1"/>
  <c r="V477" i="1"/>
  <c r="U337" i="1"/>
  <c r="F390" i="1"/>
  <c r="EP286" i="1"/>
  <c r="P312" i="1"/>
  <c r="Q440" i="1"/>
  <c r="AD447" i="1" s="1"/>
  <c r="AD162" i="1"/>
  <c r="Q189" i="1"/>
  <c r="DL286" i="1"/>
  <c r="P326" i="1"/>
  <c r="AZ286" i="1"/>
  <c r="F316" i="1"/>
  <c r="DO430" i="1"/>
  <c r="P501" i="1"/>
  <c r="Q230" i="1"/>
  <c r="CP230" i="1" s="1"/>
  <c r="O230" i="1" s="1"/>
  <c r="DM221" i="1"/>
  <c r="P276" i="1"/>
  <c r="BA286" i="1"/>
  <c r="F325" i="1"/>
  <c r="DM509" i="1"/>
  <c r="P572" i="1"/>
  <c r="DV189" i="1"/>
  <c r="EU430" i="1"/>
  <c r="P493" i="1"/>
  <c r="BD158" i="1"/>
  <c r="F423" i="1"/>
  <c r="DW434" i="1"/>
  <c r="DJ447" i="1"/>
  <c r="P517" i="1"/>
  <c r="AC520" i="1" s="1"/>
  <c r="CY298" i="1"/>
  <c r="X298" i="1" s="1"/>
  <c r="CZ298" i="1"/>
  <c r="Y298" i="1" s="1"/>
  <c r="DV254" i="1"/>
  <c r="CP168" i="1"/>
  <c r="O168" i="1" s="1"/>
  <c r="P436" i="1"/>
  <c r="CZ242" i="1"/>
  <c r="Y242" i="1" s="1"/>
  <c r="CY242" i="1"/>
  <c r="X242" i="1" s="1"/>
  <c r="CP242" i="1"/>
  <c r="O242" i="1" s="1"/>
  <c r="CY230" i="1"/>
  <c r="X230" i="1" s="1"/>
  <c r="CZ230" i="1"/>
  <c r="Y230" i="1" s="1"/>
  <c r="CI434" i="1"/>
  <c r="AZ447" i="1"/>
  <c r="AQ221" i="1"/>
  <c r="F264" i="1"/>
  <c r="BA158" i="1"/>
  <c r="F418" i="1"/>
  <c r="BA509" i="1"/>
  <c r="F570" i="1"/>
  <c r="EG158" i="1"/>
  <c r="P402" i="1"/>
  <c r="EG580" i="1"/>
  <c r="P440" i="1"/>
  <c r="DJ119" i="3"/>
  <c r="S234" i="1"/>
  <c r="AZ162" i="1"/>
  <c r="F200" i="1"/>
  <c r="CY173" i="1"/>
  <c r="X173" i="1" s="1"/>
  <c r="CZ173" i="1"/>
  <c r="Y173" i="1" s="1"/>
  <c r="Q233" i="1"/>
  <c r="CP233" i="1" s="1"/>
  <c r="O233" i="1" s="1"/>
  <c r="ER513" i="1"/>
  <c r="P531" i="1"/>
  <c r="ER550" i="1"/>
  <c r="ES286" i="1"/>
  <c r="P325" i="1"/>
  <c r="P265" i="1"/>
  <c r="ER221" i="1"/>
  <c r="AU158" i="1"/>
  <c r="F417" i="1"/>
  <c r="H16" i="2" s="1"/>
  <c r="ER162" i="1"/>
  <c r="P200" i="1"/>
  <c r="ER398" i="1"/>
  <c r="CY439" i="1"/>
  <c r="X439" i="1" s="1"/>
  <c r="CZ439" i="1"/>
  <c r="Y439" i="1" s="1"/>
  <c r="CP298" i="1"/>
  <c r="O298" i="1" s="1"/>
  <c r="CP250" i="1"/>
  <c r="O250" i="1" s="1"/>
  <c r="EI509" i="1"/>
  <c r="P560" i="1"/>
  <c r="V337" i="1"/>
  <c r="F391" i="1"/>
  <c r="T398" i="1"/>
  <c r="CZ443" i="1"/>
  <c r="Y443" i="1" s="1"/>
  <c r="CY443" i="1"/>
  <c r="X443" i="1" s="1"/>
  <c r="CZ290" i="1"/>
  <c r="Y290" i="1" s="1"/>
  <c r="EA221" i="1"/>
  <c r="DN254" i="1"/>
  <c r="DN398" i="1" s="1"/>
  <c r="DJ17" i="3"/>
  <c r="FX337" i="1"/>
  <c r="EO368" i="1"/>
  <c r="CP443" i="1"/>
  <c r="O443" i="1" s="1"/>
  <c r="CP303" i="1"/>
  <c r="O303" i="1" s="1"/>
  <c r="GM303" i="1" s="1"/>
  <c r="GN303" i="1" s="1"/>
  <c r="CY181" i="1"/>
  <c r="X181" i="1" s="1"/>
  <c r="CZ181" i="1"/>
  <c r="Y181" i="1" s="1"/>
  <c r="AX337" i="1"/>
  <c r="F375" i="1"/>
  <c r="DN337" i="1"/>
  <c r="P391" i="1"/>
  <c r="P444" i="1"/>
  <c r="CY180" i="1"/>
  <c r="X180" i="1" s="1"/>
  <c r="CZ180" i="1"/>
  <c r="Y180" i="1" s="1"/>
  <c r="DJ45" i="3"/>
  <c r="S172" i="1"/>
  <c r="P490" i="1"/>
  <c r="ET430" i="1"/>
  <c r="AX513" i="1"/>
  <c r="AX550" i="1"/>
  <c r="F527" i="1"/>
  <c r="AQ434" i="1"/>
  <c r="F457" i="1"/>
  <c r="AQ477" i="1"/>
  <c r="AQ580" i="1" s="1"/>
  <c r="AX254" i="1"/>
  <c r="AX398" i="1" s="1"/>
  <c r="CG221" i="1"/>
  <c r="T513" i="1"/>
  <c r="F541" i="1"/>
  <c r="T550" i="1"/>
  <c r="EG430" i="1"/>
  <c r="P481" i="1"/>
  <c r="EI158" i="1"/>
  <c r="P408" i="1"/>
  <c r="EI580" i="1"/>
  <c r="GM224" i="1"/>
  <c r="AS513" i="1"/>
  <c r="F537" i="1"/>
  <c r="AS550" i="1"/>
  <c r="AE305" i="1"/>
  <c r="DL337" i="1"/>
  <c r="P389" i="1"/>
  <c r="BD18" i="1"/>
  <c r="F605" i="1"/>
  <c r="F373" i="1"/>
  <c r="AV337" i="1"/>
  <c r="DO162" i="1"/>
  <c r="P213" i="1"/>
  <c r="DO398" i="1"/>
  <c r="CY164" i="1"/>
  <c r="X164" i="1" s="1"/>
  <c r="CZ164" i="1"/>
  <c r="Y164" i="1" s="1"/>
  <c r="AF189" i="1"/>
  <c r="FW337" i="1"/>
  <c r="EN368" i="1"/>
  <c r="P327" i="1"/>
  <c r="DM286" i="1"/>
  <c r="CP184" i="1"/>
  <c r="O184" i="1" s="1"/>
  <c r="V286" i="1"/>
  <c r="F328" i="1"/>
  <c r="DL162" i="1"/>
  <c r="P210" i="1"/>
  <c r="DL398" i="1"/>
  <c r="CY226" i="1"/>
  <c r="X226" i="1" s="1"/>
  <c r="CZ226" i="1"/>
  <c r="Y226" i="1" s="1"/>
  <c r="CG434" i="1"/>
  <c r="AX447" i="1"/>
  <c r="F494" i="1"/>
  <c r="E17" i="2" s="1"/>
  <c r="AS430" i="1"/>
  <c r="DM337" i="1"/>
  <c r="P390" i="1"/>
  <c r="AP158" i="1"/>
  <c r="F407" i="1"/>
  <c r="G16" i="2" s="1"/>
  <c r="AP580" i="1"/>
  <c r="P394" i="1"/>
  <c r="DP337" i="1"/>
  <c r="P468" i="1"/>
  <c r="DL434" i="1"/>
  <c r="DL477" i="1"/>
  <c r="DU254" i="1"/>
  <c r="DN286" i="1"/>
  <c r="P328" i="1"/>
  <c r="BC158" i="1"/>
  <c r="F414" i="1"/>
  <c r="BC580" i="1"/>
  <c r="AO158" i="1"/>
  <c r="F402" i="1"/>
  <c r="CY516" i="1"/>
  <c r="X516" i="1" s="1"/>
  <c r="CZ516" i="1"/>
  <c r="Y516" i="1" s="1"/>
  <c r="DX520" i="1"/>
  <c r="ES509" i="1"/>
  <c r="P570" i="1"/>
  <c r="ER286" i="1"/>
  <c r="P316" i="1"/>
  <c r="U398" i="1"/>
  <c r="AC305" i="1"/>
  <c r="V162" i="1"/>
  <c r="F212" i="1"/>
  <c r="V398" i="1"/>
  <c r="GM445" i="1"/>
  <c r="GP445" i="1" s="1"/>
  <c r="W509" i="1"/>
  <c r="F574" i="1"/>
  <c r="FZ337" i="1"/>
  <c r="EQ368" i="1"/>
  <c r="S337" i="1"/>
  <c r="F383" i="1"/>
  <c r="EV580" i="1"/>
  <c r="CY437" i="1"/>
  <c r="X437" i="1" s="1"/>
  <c r="CZ437" i="1"/>
  <c r="Y437" i="1" s="1"/>
  <c r="DX447" i="1"/>
  <c r="CY169" i="1"/>
  <c r="X169" i="1" s="1"/>
  <c r="CZ169" i="1"/>
  <c r="Y169" i="1" s="1"/>
  <c r="ES434" i="1"/>
  <c r="P467" i="1"/>
  <c r="ES477" i="1"/>
  <c r="EH158" i="1"/>
  <c r="P407" i="1"/>
  <c r="V16" i="2" s="1"/>
  <c r="P559" i="1"/>
  <c r="V18" i="2" s="1"/>
  <c r="EH509" i="1"/>
  <c r="DT337" i="1"/>
  <c r="DG368" i="1"/>
  <c r="EP162" i="1"/>
  <c r="P196" i="1"/>
  <c r="EP398" i="1"/>
  <c r="DJ94" i="3"/>
  <c r="W434" i="1"/>
  <c r="W477" i="1"/>
  <c r="F471" i="1"/>
  <c r="ET158" i="1"/>
  <c r="P411" i="1"/>
  <c r="CP291" i="1"/>
  <c r="O291" i="1" s="1"/>
  <c r="DU305" i="1"/>
  <c r="CP169" i="1"/>
  <c r="O169" i="1" s="1"/>
  <c r="DO509" i="1"/>
  <c r="P574" i="1"/>
  <c r="DJ215" i="3"/>
  <c r="DW189" i="1"/>
  <c r="BA337" i="1"/>
  <c r="F388" i="1"/>
  <c r="W398" i="1"/>
  <c r="CP516" i="1"/>
  <c r="O516" i="1" s="1"/>
  <c r="DJ167" i="3"/>
  <c r="S288" i="1"/>
  <c r="DJ76" i="3"/>
  <c r="S185" i="1"/>
  <c r="CZ165" i="1"/>
  <c r="Y165" i="1" s="1"/>
  <c r="DX189" i="1"/>
  <c r="CY165" i="1"/>
  <c r="X165" i="1" s="1"/>
  <c r="W337" i="1"/>
  <c r="F392" i="1"/>
  <c r="EK509" i="1"/>
  <c r="P567" i="1"/>
  <c r="BC509" i="1"/>
  <c r="F566" i="1"/>
  <c r="ES221" i="1"/>
  <c r="P274" i="1"/>
  <c r="BB158" i="1"/>
  <c r="F411" i="1"/>
  <c r="BB580" i="1"/>
  <c r="ER434" i="1"/>
  <c r="P458" i="1"/>
  <c r="ER477" i="1"/>
  <c r="DH337" i="1"/>
  <c r="P371" i="1"/>
  <c r="AZ337" i="1"/>
  <c r="F379" i="1"/>
  <c r="EP337" i="1"/>
  <c r="P375" i="1"/>
  <c r="DJ121" i="3"/>
  <c r="DJ241" i="3"/>
  <c r="S444" i="1"/>
  <c r="FW447" i="1"/>
  <c r="FX447" i="1"/>
  <c r="DU434" i="1"/>
  <c r="FZ447" i="1"/>
  <c r="DH447" i="1"/>
  <c r="GN340" i="1"/>
  <c r="FT368" i="1" s="1"/>
  <c r="FS368" i="1"/>
  <c r="DJ225" i="3"/>
  <c r="S436" i="1"/>
  <c r="DN162" i="1"/>
  <c r="P212" i="1"/>
  <c r="CY184" i="1"/>
  <c r="X184" i="1" s="1"/>
  <c r="CZ184" i="1"/>
  <c r="Y184" i="1" s="1"/>
  <c r="DL509" i="1"/>
  <c r="P571" i="1"/>
  <c r="GN339" i="1"/>
  <c r="CB368" i="1" s="1"/>
  <c r="CA368" i="1"/>
  <c r="P273" i="1"/>
  <c r="EM221" i="1"/>
  <c r="DV513" i="1"/>
  <c r="DI520" i="1"/>
  <c r="F469" i="1"/>
  <c r="U434" i="1"/>
  <c r="U477" i="1"/>
  <c r="Q337" i="1"/>
  <c r="F380" i="1"/>
  <c r="CZ247" i="1"/>
  <c r="Y247" i="1" s="1"/>
  <c r="CY247" i="1"/>
  <c r="X247" i="1" s="1"/>
  <c r="DK337" i="1"/>
  <c r="P383" i="1"/>
  <c r="DL221" i="1"/>
  <c r="P275" i="1"/>
  <c r="CY302" i="1"/>
  <c r="X302" i="1" s="1"/>
  <c r="CZ302" i="1"/>
  <c r="Y302" i="1" s="1"/>
  <c r="DJ146" i="3"/>
  <c r="S244" i="1"/>
  <c r="ER337" i="1"/>
  <c r="P379" i="1"/>
  <c r="DU513" i="1"/>
  <c r="DH520" i="1"/>
  <c r="FW520" i="1"/>
  <c r="FX520" i="1"/>
  <c r="FZ520" i="1"/>
  <c r="AD305" i="1"/>
  <c r="S299" i="1"/>
  <c r="CP439" i="1"/>
  <c r="O439" i="1" s="1"/>
  <c r="DJ513" i="1"/>
  <c r="P534" i="1"/>
  <c r="DJ550" i="1"/>
  <c r="AT337" i="1"/>
  <c r="F386" i="1"/>
  <c r="GM231" i="1"/>
  <c r="GN231" i="1" s="1"/>
  <c r="CY250" i="1"/>
  <c r="X250" i="1" s="1"/>
  <c r="CZ250" i="1"/>
  <c r="Y250" i="1" s="1"/>
  <c r="BA434" i="1"/>
  <c r="BA477" i="1"/>
  <c r="F467" i="1"/>
  <c r="DJ249" i="3"/>
  <c r="S517" i="1"/>
  <c r="GM177" i="1"/>
  <c r="GO177" i="1" s="1"/>
  <c r="CY238" i="1"/>
  <c r="X238" i="1" s="1"/>
  <c r="CZ238" i="1"/>
  <c r="Y238" i="1" s="1"/>
  <c r="V221" i="1"/>
  <c r="F277" i="1"/>
  <c r="CP437" i="1"/>
  <c r="O437" i="1" s="1"/>
  <c r="GM181" i="1" l="1"/>
  <c r="GO181" i="1" s="1"/>
  <c r="AN59" i="13"/>
  <c r="DJ305" i="1"/>
  <c r="GM248" i="1"/>
  <c r="GN248" i="1" s="1"/>
  <c r="H100" i="14"/>
  <c r="H102" i="14" s="1"/>
  <c r="G100" i="14"/>
  <c r="G102" i="14" s="1"/>
  <c r="G103" i="14"/>
  <c r="BT59" i="13"/>
  <c r="BW59" i="13"/>
  <c r="BX59" i="13" s="1"/>
  <c r="H116" i="11"/>
  <c r="G128" i="7"/>
  <c r="GM168" i="1"/>
  <c r="GO168" i="1" s="1"/>
  <c r="BA68" i="12"/>
  <c r="M67" i="12" s="1"/>
  <c r="BA80" i="8"/>
  <c r="L79" i="8" s="1"/>
  <c r="K71" i="9"/>
  <c r="L361" i="7"/>
  <c r="L359" i="7" s="1"/>
  <c r="L350" i="7" s="1"/>
  <c r="L110" i="7"/>
  <c r="L108" i="7" s="1"/>
  <c r="L99" i="7" s="1"/>
  <c r="L412" i="7"/>
  <c r="L410" i="7" s="1"/>
  <c r="L401" i="7" s="1"/>
  <c r="AN187" i="7"/>
  <c r="K187" i="7"/>
  <c r="I187" i="7" s="1"/>
  <c r="BA50" i="12"/>
  <c r="BA62" i="8"/>
  <c r="AZ71" i="8"/>
  <c r="L69" i="8" s="1"/>
  <c r="AZ59" i="12"/>
  <c r="M57" i="12" s="1"/>
  <c r="AZ86" i="12"/>
  <c r="M84" i="12" s="1"/>
  <c r="AZ98" i="8"/>
  <c r="L96" i="8" s="1"/>
  <c r="GM176" i="1"/>
  <c r="GO176" i="1" s="1"/>
  <c r="AN174" i="7"/>
  <c r="K174" i="7"/>
  <c r="I174" i="7" s="1"/>
  <c r="AN162" i="11"/>
  <c r="L162" i="11"/>
  <c r="AZ85" i="11"/>
  <c r="M83" i="11" s="1"/>
  <c r="AZ97" i="7"/>
  <c r="L95" i="7" s="1"/>
  <c r="AZ89" i="8"/>
  <c r="L87" i="8" s="1"/>
  <c r="AZ77" i="12"/>
  <c r="M75" i="12" s="1"/>
  <c r="GM441" i="1"/>
  <c r="GP441" i="1" s="1"/>
  <c r="AZ80" i="8"/>
  <c r="L78" i="8" s="1"/>
  <c r="AZ68" i="12"/>
  <c r="M66" i="12" s="1"/>
  <c r="L175" i="11"/>
  <c r="AN175" i="11"/>
  <c r="BA71" i="8"/>
  <c r="L70" i="8" s="1"/>
  <c r="BA59" i="12"/>
  <c r="M58" i="12" s="1"/>
  <c r="EP513" i="1"/>
  <c r="EP550" i="1"/>
  <c r="P527" i="1"/>
  <c r="EC189" i="1"/>
  <c r="DP189" i="1" s="1"/>
  <c r="AZ64" i="11"/>
  <c r="AZ76" i="7"/>
  <c r="EC447" i="1"/>
  <c r="EC434" i="1" s="1"/>
  <c r="AZ50" i="12"/>
  <c r="AZ62" i="8"/>
  <c r="AL189" i="1"/>
  <c r="H149" i="11"/>
  <c r="G161" i="7"/>
  <c r="BA86" i="12"/>
  <c r="M85" i="12" s="1"/>
  <c r="BA98" i="8"/>
  <c r="L97" i="8" s="1"/>
  <c r="M98" i="11"/>
  <c r="M96" i="11" s="1"/>
  <c r="M87" i="11" s="1"/>
  <c r="M400" i="11"/>
  <c r="M398" i="11" s="1"/>
  <c r="M389" i="11" s="1"/>
  <c r="M349" i="11"/>
  <c r="M347" i="11" s="1"/>
  <c r="M338" i="11" s="1"/>
  <c r="G127" i="7"/>
  <c r="H115" i="11"/>
  <c r="BA77" i="12"/>
  <c r="BA89" i="8"/>
  <c r="L88" i="8" s="1"/>
  <c r="GM173" i="1"/>
  <c r="GO173" i="1" s="1"/>
  <c r="GM295" i="1"/>
  <c r="GO295" i="1" s="1"/>
  <c r="BA197" i="11"/>
  <c r="BA209" i="7"/>
  <c r="F560" i="1"/>
  <c r="T17" i="2"/>
  <c r="C41" i="8"/>
  <c r="BA64" i="11"/>
  <c r="BA76" i="7"/>
  <c r="BA230" i="11"/>
  <c r="BA242" i="7"/>
  <c r="L241" i="7" s="1"/>
  <c r="U18" i="2"/>
  <c r="C42" i="9"/>
  <c r="G233" i="8"/>
  <c r="K42" i="8"/>
  <c r="H221" i="12"/>
  <c r="H261" i="11"/>
  <c r="G273" i="7"/>
  <c r="ED520" i="1"/>
  <c r="DQ520" i="1" s="1"/>
  <c r="BA50" i="13"/>
  <c r="BA62" i="9"/>
  <c r="AZ230" i="11"/>
  <c r="M228" i="11" s="1"/>
  <c r="AZ242" i="7"/>
  <c r="L240" i="7" s="1"/>
  <c r="G206" i="9"/>
  <c r="H194" i="13"/>
  <c r="K42" i="9"/>
  <c r="T18" i="2"/>
  <c r="C41" i="9"/>
  <c r="BA97" i="7"/>
  <c r="L96" i="7" s="1"/>
  <c r="BA85" i="11"/>
  <c r="M84" i="11" s="1"/>
  <c r="EC520" i="1"/>
  <c r="DP520" i="1" s="1"/>
  <c r="AZ62" i="9"/>
  <c r="AZ50" i="13"/>
  <c r="G272" i="7"/>
  <c r="H260" i="11"/>
  <c r="G205" i="9"/>
  <c r="H193" i="13"/>
  <c r="K41" i="9"/>
  <c r="DI305" i="1"/>
  <c r="AK189" i="1"/>
  <c r="X189" i="1" s="1"/>
  <c r="GM226" i="1"/>
  <c r="GO226" i="1" s="1"/>
  <c r="GM238" i="1"/>
  <c r="GO238" i="1" s="1"/>
  <c r="GM294" i="1"/>
  <c r="GO294" i="1" s="1"/>
  <c r="GM229" i="1"/>
  <c r="GN229" i="1" s="1"/>
  <c r="GM184" i="1"/>
  <c r="GO184" i="1" s="1"/>
  <c r="GM242" i="1"/>
  <c r="GN242" i="1" s="1"/>
  <c r="GM230" i="1"/>
  <c r="GN230" i="1" s="1"/>
  <c r="EP430" i="1"/>
  <c r="P484" i="1"/>
  <c r="GM302" i="1"/>
  <c r="GN302" i="1" s="1"/>
  <c r="GM250" i="1"/>
  <c r="GO250" i="1" s="1"/>
  <c r="GM180" i="1"/>
  <c r="GO180" i="1" s="1"/>
  <c r="GM443" i="1"/>
  <c r="GP443" i="1" s="1"/>
  <c r="AX158" i="1"/>
  <c r="F405" i="1"/>
  <c r="AC513" i="1"/>
  <c r="CE520" i="1"/>
  <c r="CF520" i="1"/>
  <c r="CH520" i="1"/>
  <c r="P520" i="1"/>
  <c r="GM233" i="1"/>
  <c r="GO233" i="1" s="1"/>
  <c r="CC254" i="1" s="1"/>
  <c r="AB254" i="1"/>
  <c r="AD434" i="1"/>
  <c r="Q447" i="1"/>
  <c r="FZ513" i="1"/>
  <c r="EQ520" i="1"/>
  <c r="DN158" i="1"/>
  <c r="P421" i="1"/>
  <c r="DN580" i="1"/>
  <c r="DH477" i="1"/>
  <c r="P450" i="1"/>
  <c r="DH434" i="1"/>
  <c r="AL162" i="1"/>
  <c r="Y189" i="1"/>
  <c r="CY234" i="1"/>
  <c r="X234" i="1" s="1"/>
  <c r="CZ234" i="1"/>
  <c r="Y234" i="1" s="1"/>
  <c r="AZ221" i="1"/>
  <c r="F265" i="1"/>
  <c r="GM247" i="1"/>
  <c r="GN247" i="1" s="1"/>
  <c r="AQ18" i="1"/>
  <c r="F590" i="1"/>
  <c r="DI477" i="1"/>
  <c r="DI434" i="1"/>
  <c r="P459" i="1"/>
  <c r="GM437" i="1"/>
  <c r="DT447" i="1"/>
  <c r="DJ509" i="1"/>
  <c r="P564" i="1"/>
  <c r="EN520" i="1"/>
  <c r="FW513" i="1"/>
  <c r="CA337" i="1"/>
  <c r="AR368" i="1"/>
  <c r="AF305" i="1"/>
  <c r="CY288" i="1"/>
  <c r="X288" i="1" s="1"/>
  <c r="AK305" i="1" s="1"/>
  <c r="CZ288" i="1"/>
  <c r="Y288" i="1" s="1"/>
  <c r="AL305" i="1" s="1"/>
  <c r="W430" i="1"/>
  <c r="F501" i="1"/>
  <c r="CP288" i="1"/>
  <c r="O288" i="1" s="1"/>
  <c r="ED513" i="1"/>
  <c r="AP18" i="1"/>
  <c r="F589" i="1"/>
  <c r="AX509" i="1"/>
  <c r="F557" i="1"/>
  <c r="CP444" i="1"/>
  <c r="O444" i="1" s="1"/>
  <c r="GM298" i="1"/>
  <c r="GO298" i="1" s="1"/>
  <c r="U509" i="1"/>
  <c r="F572" i="1"/>
  <c r="EU18" i="1"/>
  <c r="P596" i="1"/>
  <c r="R162" i="1"/>
  <c r="F203" i="1"/>
  <c r="CY185" i="1"/>
  <c r="X185" i="1" s="1"/>
  <c r="CZ185" i="1"/>
  <c r="Y185" i="1" s="1"/>
  <c r="FX513" i="1"/>
  <c r="EO520" i="1"/>
  <c r="AS368" i="1"/>
  <c r="CB337" i="1"/>
  <c r="U158" i="1"/>
  <c r="F420" i="1"/>
  <c r="U580" i="1"/>
  <c r="R447" i="1"/>
  <c r="AE434" i="1"/>
  <c r="DJ286" i="1"/>
  <c r="P319" i="1"/>
  <c r="AK221" i="1"/>
  <c r="X254" i="1"/>
  <c r="R221" i="1"/>
  <c r="F268" i="1"/>
  <c r="CZ517" i="1"/>
  <c r="Y517" i="1" s="1"/>
  <c r="CY517" i="1"/>
  <c r="X517" i="1" s="1"/>
  <c r="EC513" i="1"/>
  <c r="GN224" i="1"/>
  <c r="FW434" i="1"/>
  <c r="EN447" i="1"/>
  <c r="GM516" i="1"/>
  <c r="DT520" i="1"/>
  <c r="GM169" i="1"/>
  <c r="GO169" i="1" s="1"/>
  <c r="ED447" i="1"/>
  <c r="CP234" i="1"/>
  <c r="O234" i="1" s="1"/>
  <c r="AE286" i="1"/>
  <c r="R305" i="1"/>
  <c r="EI18" i="1"/>
  <c r="P590" i="1"/>
  <c r="EO337" i="1"/>
  <c r="P374" i="1"/>
  <c r="T158" i="1"/>
  <c r="F419" i="1"/>
  <c r="T580" i="1"/>
  <c r="EG18" i="1"/>
  <c r="P584" i="1"/>
  <c r="DJ434" i="1"/>
  <c r="DJ477" i="1"/>
  <c r="P461" i="1"/>
  <c r="DV162" i="1"/>
  <c r="DI189" i="1"/>
  <c r="F498" i="1"/>
  <c r="T430" i="1"/>
  <c r="DW221" i="1"/>
  <c r="DJ254" i="1"/>
  <c r="DM158" i="1"/>
  <c r="P420" i="1"/>
  <c r="DM580" i="1"/>
  <c r="DI254" i="1"/>
  <c r="DV221" i="1"/>
  <c r="BB18" i="1"/>
  <c r="F593" i="1"/>
  <c r="DK520" i="1"/>
  <c r="DX513" i="1"/>
  <c r="T509" i="1"/>
  <c r="F571" i="1"/>
  <c r="DH513" i="1"/>
  <c r="DH550" i="1"/>
  <c r="P523" i="1"/>
  <c r="CY436" i="1"/>
  <c r="X436" i="1" s="1"/>
  <c r="AF447" i="1"/>
  <c r="CZ436" i="1"/>
  <c r="Y436" i="1" s="1"/>
  <c r="CP440" i="1"/>
  <c r="O440" i="1" s="1"/>
  <c r="CP517" i="1"/>
  <c r="O517" i="1" s="1"/>
  <c r="CP165" i="1"/>
  <c r="O165" i="1" s="1"/>
  <c r="DU189" i="1"/>
  <c r="ES158" i="1"/>
  <c r="P418" i="1"/>
  <c r="W16" i="2" s="1"/>
  <c r="ES580" i="1"/>
  <c r="GM439" i="1"/>
  <c r="GP439" i="1" s="1"/>
  <c r="FS337" i="1"/>
  <c r="EJ368" i="1"/>
  <c r="CY444" i="1"/>
  <c r="X444" i="1" s="1"/>
  <c r="CZ444" i="1"/>
  <c r="Y444" i="1" s="1"/>
  <c r="EC162" i="1"/>
  <c r="W158" i="1"/>
  <c r="F422" i="1"/>
  <c r="W580" i="1"/>
  <c r="DU286" i="1"/>
  <c r="FX305" i="1"/>
  <c r="FZ305" i="1"/>
  <c r="DH305" i="1"/>
  <c r="FW305" i="1"/>
  <c r="EP158" i="1"/>
  <c r="P405" i="1"/>
  <c r="EP580" i="1"/>
  <c r="P498" i="1"/>
  <c r="DL430" i="1"/>
  <c r="AX221" i="1"/>
  <c r="F261" i="1"/>
  <c r="ER158" i="1"/>
  <c r="P409" i="1"/>
  <c r="ER580" i="1"/>
  <c r="AZ434" i="1"/>
  <c r="F458" i="1"/>
  <c r="AZ477" i="1"/>
  <c r="AC447" i="1"/>
  <c r="CP436" i="1"/>
  <c r="O436" i="1" s="1"/>
  <c r="Q162" i="1"/>
  <c r="F201" i="1"/>
  <c r="V430" i="1"/>
  <c r="F500" i="1"/>
  <c r="CE189" i="1"/>
  <c r="CF189" i="1"/>
  <c r="AC162" i="1"/>
  <c r="CH189" i="1"/>
  <c r="P189" i="1"/>
  <c r="CY440" i="1"/>
  <c r="X440" i="1" s="1"/>
  <c r="CZ440" i="1"/>
  <c r="Y440" i="1" s="1"/>
  <c r="DI286" i="1"/>
  <c r="P317" i="1"/>
  <c r="AF162" i="1"/>
  <c r="S189" i="1"/>
  <c r="FZ434" i="1"/>
  <c r="EQ447" i="1"/>
  <c r="EQ337" i="1"/>
  <c r="P376" i="1"/>
  <c r="BA430" i="1"/>
  <c r="F497" i="1"/>
  <c r="BA580" i="1"/>
  <c r="FX434" i="1"/>
  <c r="EO447" i="1"/>
  <c r="DH254" i="1"/>
  <c r="DU221" i="1"/>
  <c r="FW254" i="1"/>
  <c r="FX254" i="1"/>
  <c r="FZ254" i="1"/>
  <c r="DO158" i="1"/>
  <c r="P422" i="1"/>
  <c r="DO580" i="1"/>
  <c r="CZ299" i="1"/>
  <c r="Y299" i="1" s="1"/>
  <c r="CY299" i="1"/>
  <c r="X299" i="1" s="1"/>
  <c r="DX305" i="1"/>
  <c r="DI513" i="1"/>
  <c r="P532" i="1"/>
  <c r="DI550" i="1"/>
  <c r="EK368" i="1"/>
  <c r="FT337" i="1"/>
  <c r="ER430" i="1"/>
  <c r="P488" i="1"/>
  <c r="DX162" i="1"/>
  <c r="DK189" i="1"/>
  <c r="GM291" i="1"/>
  <c r="ES430" i="1"/>
  <c r="P497" i="1"/>
  <c r="EV18" i="1"/>
  <c r="P605" i="1"/>
  <c r="V158" i="1"/>
  <c r="F421" i="1"/>
  <c r="V580" i="1"/>
  <c r="BC18" i="1"/>
  <c r="F596" i="1"/>
  <c r="DL158" i="1"/>
  <c r="P419" i="1"/>
  <c r="DL580" i="1"/>
  <c r="P373" i="1"/>
  <c r="EN337" i="1"/>
  <c r="AD513" i="1"/>
  <c r="Q520" i="1"/>
  <c r="AQ430" i="1"/>
  <c r="F487" i="1"/>
  <c r="CY172" i="1"/>
  <c r="X172" i="1" s="1"/>
  <c r="CZ172" i="1"/>
  <c r="Y172" i="1" s="1"/>
  <c r="ER509" i="1"/>
  <c r="P561" i="1"/>
  <c r="AZ398" i="1"/>
  <c r="CP172" i="1"/>
  <c r="O172" i="1" s="1"/>
  <c r="GM164" i="1"/>
  <c r="AB189" i="1"/>
  <c r="O337" i="1"/>
  <c r="F370" i="1"/>
  <c r="AF221" i="1"/>
  <c r="S254" i="1"/>
  <c r="DW162" i="1"/>
  <c r="DJ189" i="1"/>
  <c r="DG337" i="1"/>
  <c r="P370" i="1"/>
  <c r="AC286" i="1"/>
  <c r="CE305" i="1"/>
  <c r="CF305" i="1"/>
  <c r="CH305" i="1"/>
  <c r="P305" i="1"/>
  <c r="AX477" i="1"/>
  <c r="AX580" i="1" s="1"/>
  <c r="F454" i="1"/>
  <c r="AX434" i="1"/>
  <c r="U430" i="1"/>
  <c r="F499" i="1"/>
  <c r="DX434" i="1"/>
  <c r="DK447" i="1"/>
  <c r="DX254" i="1"/>
  <c r="AD286" i="1"/>
  <c r="Q305" i="1"/>
  <c r="CZ244" i="1"/>
  <c r="Y244" i="1" s="1"/>
  <c r="CY244" i="1"/>
  <c r="X244" i="1" s="1"/>
  <c r="EC254" i="1" s="1"/>
  <c r="CP299" i="1"/>
  <c r="O299" i="1" s="1"/>
  <c r="ED189" i="1"/>
  <c r="AS509" i="1"/>
  <c r="F567" i="1"/>
  <c r="E18" i="2" s="1"/>
  <c r="P277" i="1"/>
  <c r="DN221" i="1"/>
  <c r="AD254" i="1"/>
  <c r="CP244" i="1"/>
  <c r="O244" i="1" s="1"/>
  <c r="CZ515" i="1"/>
  <c r="Y515" i="1" s="1"/>
  <c r="AL520" i="1" s="1"/>
  <c r="AF520" i="1"/>
  <c r="CY515" i="1"/>
  <c r="X515" i="1" s="1"/>
  <c r="AK520" i="1" s="1"/>
  <c r="AL221" i="1"/>
  <c r="Y254" i="1"/>
  <c r="CH254" i="1"/>
  <c r="AC221" i="1"/>
  <c r="CF254" i="1"/>
  <c r="P254" i="1"/>
  <c r="CE254" i="1"/>
  <c r="AE513" i="1"/>
  <c r="R520" i="1"/>
  <c r="GM290" i="1"/>
  <c r="GN290" i="1" s="1"/>
  <c r="CP185" i="1"/>
  <c r="O185" i="1" s="1"/>
  <c r="GN223" i="1"/>
  <c r="CB254" i="1" s="1"/>
  <c r="AK162" i="1" l="1"/>
  <c r="L345" i="7"/>
  <c r="DP447" i="1"/>
  <c r="H103" i="14"/>
  <c r="EC305" i="1"/>
  <c r="DP305" i="1" s="1"/>
  <c r="AZ233" i="7"/>
  <c r="AZ221" i="11"/>
  <c r="M229" i="11"/>
  <c r="AN230" i="11" s="1"/>
  <c r="M334" i="11"/>
  <c r="L68" i="12"/>
  <c r="AN68" i="12"/>
  <c r="AN71" i="8"/>
  <c r="K71" i="8"/>
  <c r="GM299" i="1"/>
  <c r="GO299" i="1" s="1"/>
  <c r="FU305" i="1" s="1"/>
  <c r="ED305" i="1"/>
  <c r="BA233" i="7"/>
  <c r="L232" i="7" s="1"/>
  <c r="BA221" i="11"/>
  <c r="M220" i="11" s="1"/>
  <c r="G427" i="7"/>
  <c r="K42" i="7"/>
  <c r="H415" i="11"/>
  <c r="K242" i="7"/>
  <c r="I242" i="7" s="1"/>
  <c r="AN242" i="7"/>
  <c r="L75" i="7"/>
  <c r="L417" i="7"/>
  <c r="L115" i="7"/>
  <c r="L208" i="7"/>
  <c r="M333" i="11"/>
  <c r="K80" i="8"/>
  <c r="AN80" i="8"/>
  <c r="L61" i="8"/>
  <c r="L223" i="8"/>
  <c r="L203" i="8"/>
  <c r="L116" i="8"/>
  <c r="G426" i="7"/>
  <c r="H414" i="11"/>
  <c r="K41" i="7"/>
  <c r="BW71" i="9"/>
  <c r="BX71" i="9" s="1"/>
  <c r="BT71" i="9"/>
  <c r="I71" i="9"/>
  <c r="CA254" i="1"/>
  <c r="M103" i="11"/>
  <c r="M63" i="11"/>
  <c r="M196" i="11"/>
  <c r="M248" i="11"/>
  <c r="P557" i="1"/>
  <c r="EP509" i="1"/>
  <c r="M211" i="12"/>
  <c r="M49" i="12"/>
  <c r="M104" i="12"/>
  <c r="L59" i="12"/>
  <c r="AN59" i="12"/>
  <c r="AN77" i="12"/>
  <c r="M164" i="13"/>
  <c r="M77" i="13"/>
  <c r="M184" i="13"/>
  <c r="M49" i="13"/>
  <c r="M190" i="12"/>
  <c r="M103" i="12"/>
  <c r="M112" i="12" s="1"/>
  <c r="M210" i="12"/>
  <c r="M48" i="12"/>
  <c r="AN89" i="8"/>
  <c r="K89" i="8"/>
  <c r="M353" i="11"/>
  <c r="M62" i="11"/>
  <c r="M404" i="11"/>
  <c r="M102" i="11"/>
  <c r="M111" i="11" s="1"/>
  <c r="L346" i="7"/>
  <c r="L328" i="7" s="1"/>
  <c r="M163" i="13"/>
  <c r="M183" i="13"/>
  <c r="M76" i="13"/>
  <c r="M85" i="13" s="1"/>
  <c r="M48" i="13"/>
  <c r="AN97" i="7"/>
  <c r="K97" i="7"/>
  <c r="I97" i="7" s="1"/>
  <c r="AN98" i="8"/>
  <c r="K98" i="8"/>
  <c r="L196" i="9"/>
  <c r="L61" i="9"/>
  <c r="L89" i="9"/>
  <c r="L176" i="9"/>
  <c r="L60" i="8"/>
  <c r="L115" i="8"/>
  <c r="L202" i="8"/>
  <c r="L222" i="8"/>
  <c r="H150" i="11"/>
  <c r="G162" i="7"/>
  <c r="L195" i="9"/>
  <c r="L175" i="9"/>
  <c r="L60" i="9"/>
  <c r="L88" i="9"/>
  <c r="L97" i="9" s="1"/>
  <c r="M191" i="12"/>
  <c r="M76" i="12"/>
  <c r="L77" i="12" s="1"/>
  <c r="L416" i="7"/>
  <c r="L365" i="7"/>
  <c r="L74" i="7"/>
  <c r="L114" i="7"/>
  <c r="L123" i="7" s="1"/>
  <c r="AN85" i="11"/>
  <c r="L85" i="11"/>
  <c r="AN86" i="12"/>
  <c r="L86" i="12"/>
  <c r="CC305" i="1"/>
  <c r="AT305" i="1" s="1"/>
  <c r="GM244" i="1"/>
  <c r="GO244" i="1" s="1"/>
  <c r="FT254" i="1"/>
  <c r="EK254" i="1" s="1"/>
  <c r="ED254" i="1"/>
  <c r="DQ254" i="1" s="1"/>
  <c r="GM185" i="1"/>
  <c r="GO185" i="1" s="1"/>
  <c r="GM172" i="1"/>
  <c r="GO172" i="1" s="1"/>
  <c r="GM517" i="1"/>
  <c r="GP517" i="1" s="1"/>
  <c r="DP254" i="1"/>
  <c r="EC221" i="1"/>
  <c r="FU286" i="1"/>
  <c r="EL305" i="1"/>
  <c r="CC286" i="1"/>
  <c r="AX18" i="1"/>
  <c r="F587" i="1"/>
  <c r="CE221" i="1"/>
  <c r="AV254" i="1"/>
  <c r="AF513" i="1"/>
  <c r="S520" i="1"/>
  <c r="DK434" i="1"/>
  <c r="DK477" i="1"/>
  <c r="P462" i="1"/>
  <c r="CH286" i="1"/>
  <c r="AY305" i="1"/>
  <c r="S221" i="1"/>
  <c r="F269" i="1"/>
  <c r="DK162" i="1"/>
  <c r="P204" i="1"/>
  <c r="FX221" i="1"/>
  <c r="EO254" i="1"/>
  <c r="CE162" i="1"/>
  <c r="AV189" i="1"/>
  <c r="AZ430" i="1"/>
  <c r="F488" i="1"/>
  <c r="AL447" i="1"/>
  <c r="GM234" i="1"/>
  <c r="DT254" i="1"/>
  <c r="GM288" i="1"/>
  <c r="AB305" i="1"/>
  <c r="DI430" i="1"/>
  <c r="P489" i="1"/>
  <c r="Y162" i="1"/>
  <c r="F216" i="1"/>
  <c r="EQ513" i="1"/>
  <c r="EQ550" i="1"/>
  <c r="P528" i="1"/>
  <c r="CH513" i="1"/>
  <c r="AY520" i="1"/>
  <c r="AL513" i="1"/>
  <c r="Y520" i="1"/>
  <c r="ED162" i="1"/>
  <c r="DQ189" i="1"/>
  <c r="CF286" i="1"/>
  <c r="AW305" i="1"/>
  <c r="DX286" i="1"/>
  <c r="DK305" i="1"/>
  <c r="FW221" i="1"/>
  <c r="EN254" i="1"/>
  <c r="ES18" i="1"/>
  <c r="P600" i="1"/>
  <c r="S447" i="1"/>
  <c r="AF434" i="1"/>
  <c r="DK550" i="1"/>
  <c r="DK513" i="1"/>
  <c r="P535" i="1"/>
  <c r="DJ430" i="1"/>
  <c r="P491" i="1"/>
  <c r="ED434" i="1"/>
  <c r="DQ447" i="1"/>
  <c r="DP513" i="1"/>
  <c r="P546" i="1"/>
  <c r="DP550" i="1"/>
  <c r="AS337" i="1"/>
  <c r="F385" i="1"/>
  <c r="EN513" i="1"/>
  <c r="P525" i="1"/>
  <c r="EN550" i="1"/>
  <c r="CF513" i="1"/>
  <c r="AW520" i="1"/>
  <c r="CF221" i="1"/>
  <c r="AW254" i="1"/>
  <c r="CE286" i="1"/>
  <c r="AV305" i="1"/>
  <c r="EC286" i="1"/>
  <c r="FW286" i="1"/>
  <c r="EN305" i="1"/>
  <c r="AK447" i="1"/>
  <c r="DJ221" i="1"/>
  <c r="P268" i="1"/>
  <c r="EO513" i="1"/>
  <c r="EO550" i="1"/>
  <c r="P526" i="1"/>
  <c r="CE513" i="1"/>
  <c r="AV520" i="1"/>
  <c r="R513" i="1"/>
  <c r="R550" i="1"/>
  <c r="F534" i="1"/>
  <c r="P221" i="1"/>
  <c r="F257" i="1"/>
  <c r="ED286" i="1"/>
  <c r="DQ305" i="1"/>
  <c r="P257" i="1"/>
  <c r="DH221" i="1"/>
  <c r="EQ434" i="1"/>
  <c r="EQ477" i="1"/>
  <c r="P455" i="1"/>
  <c r="AB520" i="1"/>
  <c r="DH286" i="1"/>
  <c r="P308" i="1"/>
  <c r="DP162" i="1"/>
  <c r="P215" i="1"/>
  <c r="DT513" i="1"/>
  <c r="DG520" i="1"/>
  <c r="X162" i="1"/>
  <c r="F215" i="1"/>
  <c r="AL286" i="1"/>
  <c r="Y305" i="1"/>
  <c r="Y398" i="1" s="1"/>
  <c r="F459" i="1"/>
  <c r="Q434" i="1"/>
  <c r="Q477" i="1"/>
  <c r="DL18" i="1"/>
  <c r="P601" i="1"/>
  <c r="Q254" i="1"/>
  <c r="AD221" i="1"/>
  <c r="AB162" i="1"/>
  <c r="O189" i="1"/>
  <c r="DO18" i="1"/>
  <c r="P604" i="1"/>
  <c r="EO434" i="1"/>
  <c r="P453" i="1"/>
  <c r="EO477" i="1"/>
  <c r="P162" i="1"/>
  <c r="F192" i="1"/>
  <c r="P398" i="1"/>
  <c r="GM515" i="1"/>
  <c r="FZ286" i="1"/>
  <c r="EQ305" i="1"/>
  <c r="FZ189" i="1"/>
  <c r="DH189" i="1"/>
  <c r="DU162" i="1"/>
  <c r="FW189" i="1"/>
  <c r="FX189" i="1"/>
  <c r="DH509" i="1"/>
  <c r="P553" i="1"/>
  <c r="GP516" i="1"/>
  <c r="FV520" i="1" s="1"/>
  <c r="FS520" i="1"/>
  <c r="F461" i="1"/>
  <c r="R434" i="1"/>
  <c r="R477" i="1"/>
  <c r="AK286" i="1"/>
  <c r="X305" i="1"/>
  <c r="DT434" i="1"/>
  <c r="DG447" i="1"/>
  <c r="P480" i="1"/>
  <c r="DH430" i="1"/>
  <c r="CA221" i="1"/>
  <c r="AR254" i="1"/>
  <c r="CB221" i="1"/>
  <c r="AS254" i="1"/>
  <c r="AY254" i="1"/>
  <c r="CH221" i="1"/>
  <c r="Y221" i="1"/>
  <c r="F281" i="1"/>
  <c r="Q286" i="1"/>
  <c r="F317" i="1"/>
  <c r="GO164" i="1"/>
  <c r="CC189" i="1" s="1"/>
  <c r="CA189" i="1"/>
  <c r="EK337" i="1"/>
  <c r="P385" i="1"/>
  <c r="S162" i="1"/>
  <c r="F204" i="1"/>
  <c r="CH162" i="1"/>
  <c r="AY189" i="1"/>
  <c r="ER18" i="1"/>
  <c r="P591" i="1"/>
  <c r="DP477" i="1"/>
  <c r="DP434" i="1"/>
  <c r="P473" i="1"/>
  <c r="FX286" i="1"/>
  <c r="EO305" i="1"/>
  <c r="GM165" i="1"/>
  <c r="DT189" i="1"/>
  <c r="DI221" i="1"/>
  <c r="P266" i="1"/>
  <c r="R286" i="1"/>
  <c r="F319" i="1"/>
  <c r="P452" i="1"/>
  <c r="EN477" i="1"/>
  <c r="EN434" i="1"/>
  <c r="U18" i="1"/>
  <c r="F602" i="1"/>
  <c r="AF286" i="1"/>
  <c r="S305" i="1"/>
  <c r="S398" i="1" s="1"/>
  <c r="GP437" i="1"/>
  <c r="FV447" i="1" s="1"/>
  <c r="FS447" i="1"/>
  <c r="DN18" i="1"/>
  <c r="P603" i="1"/>
  <c r="AB221" i="1"/>
  <c r="O254" i="1"/>
  <c r="AX430" i="1"/>
  <c r="F484" i="1"/>
  <c r="DJ162" i="1"/>
  <c r="P203" i="1"/>
  <c r="DJ398" i="1"/>
  <c r="Q513" i="1"/>
  <c r="Q550" i="1"/>
  <c r="F532" i="1"/>
  <c r="DT305" i="1"/>
  <c r="DI509" i="1"/>
  <c r="P562" i="1"/>
  <c r="BA18" i="1"/>
  <c r="F600" i="1"/>
  <c r="AB447" i="1"/>
  <c r="GM436" i="1"/>
  <c r="EJ337" i="1"/>
  <c r="P396" i="1"/>
  <c r="DI162" i="1"/>
  <c r="P201" i="1"/>
  <c r="DI398" i="1"/>
  <c r="T18" i="1"/>
  <c r="F601" i="1"/>
  <c r="DQ513" i="1"/>
  <c r="DQ550" i="1"/>
  <c r="P547" i="1"/>
  <c r="AR337" i="1"/>
  <c r="F396" i="1"/>
  <c r="CC221" i="1"/>
  <c r="AT254" i="1"/>
  <c r="AK513" i="1"/>
  <c r="X520" i="1"/>
  <c r="DK254" i="1"/>
  <c r="DX221" i="1"/>
  <c r="P286" i="1"/>
  <c r="F308" i="1"/>
  <c r="AZ158" i="1"/>
  <c r="F409" i="1"/>
  <c r="AZ580" i="1"/>
  <c r="V18" i="1"/>
  <c r="F603" i="1"/>
  <c r="GN291" i="1"/>
  <c r="FT305" i="1" s="1"/>
  <c r="FS305" i="1"/>
  <c r="FZ221" i="1"/>
  <c r="EQ254" i="1"/>
  <c r="CF162" i="1"/>
  <c r="AW189" i="1"/>
  <c r="AC434" i="1"/>
  <c r="CF447" i="1"/>
  <c r="CH447" i="1"/>
  <c r="P447" i="1"/>
  <c r="CE447" i="1"/>
  <c r="EP18" i="1"/>
  <c r="P587" i="1"/>
  <c r="W18" i="1"/>
  <c r="F604" i="1"/>
  <c r="GM440" i="1"/>
  <c r="GP440" i="1" s="1"/>
  <c r="DM18" i="1"/>
  <c r="P602" i="1"/>
  <c r="X221" i="1"/>
  <c r="F280" i="1"/>
  <c r="R398" i="1"/>
  <c r="GM444" i="1"/>
  <c r="GP444" i="1" s="1"/>
  <c r="P513" i="1"/>
  <c r="F523" i="1"/>
  <c r="P550" i="1"/>
  <c r="AN64" i="11" l="1"/>
  <c r="L366" i="7"/>
  <c r="L348" i="7" s="1"/>
  <c r="L230" i="11"/>
  <c r="L260" i="7"/>
  <c r="M316" i="11"/>
  <c r="M405" i="11"/>
  <c r="BT77" i="12"/>
  <c r="BW77" i="12"/>
  <c r="BX77" i="12" s="1"/>
  <c r="L158" i="9"/>
  <c r="L152" i="9"/>
  <c r="AN76" i="7"/>
  <c r="K76" i="7"/>
  <c r="I76" i="7" s="1"/>
  <c r="L64" i="11"/>
  <c r="AN197" i="11"/>
  <c r="L197" i="11"/>
  <c r="BT68" i="12"/>
  <c r="BW68" i="12"/>
  <c r="BX68" i="12" s="1"/>
  <c r="AN62" i="8"/>
  <c r="K62" i="8"/>
  <c r="M167" i="12"/>
  <c r="M173" i="12"/>
  <c r="K209" i="7"/>
  <c r="I209" i="7" s="1"/>
  <c r="AN209" i="7"/>
  <c r="L399" i="7"/>
  <c r="AN50" i="13"/>
  <c r="L50" i="13"/>
  <c r="BW59" i="12"/>
  <c r="BX59" i="12" s="1"/>
  <c r="BT59" i="12"/>
  <c r="K62" i="9"/>
  <c r="AN62" i="9"/>
  <c r="I89" i="8"/>
  <c r="BW89" i="8"/>
  <c r="BX89" i="8" s="1"/>
  <c r="BT89" i="8"/>
  <c r="M354" i="11"/>
  <c r="M336" i="11" s="1"/>
  <c r="M387" i="11" s="1"/>
  <c r="BW86" i="12"/>
  <c r="BX86" i="12" s="1"/>
  <c r="BT86" i="12"/>
  <c r="BT98" i="8"/>
  <c r="BW98" i="8"/>
  <c r="BX98" i="8" s="1"/>
  <c r="I98" i="8"/>
  <c r="M219" i="11"/>
  <c r="M247" i="11"/>
  <c r="M256" i="11" s="1"/>
  <c r="L185" i="8"/>
  <c r="L179" i="8"/>
  <c r="M146" i="13"/>
  <c r="M140" i="13"/>
  <c r="L50" i="12"/>
  <c r="AN50" i="12"/>
  <c r="I80" i="8"/>
  <c r="BT80" i="8"/>
  <c r="BW80" i="8"/>
  <c r="BX80" i="8" s="1"/>
  <c r="L231" i="7"/>
  <c r="L259" i="7"/>
  <c r="L124" i="8"/>
  <c r="I71" i="8"/>
  <c r="BW71" i="8"/>
  <c r="BX71" i="8" s="1"/>
  <c r="BT71" i="8"/>
  <c r="FT221" i="1"/>
  <c r="DP398" i="1"/>
  <c r="DP158" i="1" s="1"/>
  <c r="ED221" i="1"/>
  <c r="S158" i="1"/>
  <c r="F413" i="1"/>
  <c r="Y158" i="1"/>
  <c r="F425" i="1"/>
  <c r="CF434" i="1"/>
  <c r="AW447" i="1"/>
  <c r="P269" i="1"/>
  <c r="DK221" i="1"/>
  <c r="R158" i="1"/>
  <c r="F412" i="1"/>
  <c r="R580" i="1"/>
  <c r="DQ509" i="1"/>
  <c r="P577" i="1"/>
  <c r="O221" i="1"/>
  <c r="F256" i="1"/>
  <c r="F262" i="1"/>
  <c r="AY221" i="1"/>
  <c r="Q430" i="1"/>
  <c r="F489" i="1"/>
  <c r="DG513" i="1"/>
  <c r="DG550" i="1"/>
  <c r="P522" i="1"/>
  <c r="AV286" i="1"/>
  <c r="F310" i="1"/>
  <c r="GO234" i="1"/>
  <c r="FU254" i="1" s="1"/>
  <c r="FS254" i="1"/>
  <c r="DK398" i="1"/>
  <c r="DK430" i="1"/>
  <c r="P492" i="1"/>
  <c r="Y17" i="2" s="1"/>
  <c r="X513" i="1"/>
  <c r="F546" i="1"/>
  <c r="X550" i="1"/>
  <c r="Q509" i="1"/>
  <c r="F562" i="1"/>
  <c r="P259" i="1"/>
  <c r="EN221" i="1"/>
  <c r="Y513" i="1"/>
  <c r="F547" i="1"/>
  <c r="Y550" i="1"/>
  <c r="AL434" i="1"/>
  <c r="Y447" i="1"/>
  <c r="DT162" i="1"/>
  <c r="DG189" i="1"/>
  <c r="GP515" i="1"/>
  <c r="CD520" i="1" s="1"/>
  <c r="CA520" i="1"/>
  <c r="GO165" i="1"/>
  <c r="FU189" i="1" s="1"/>
  <c r="FS189" i="1"/>
  <c r="AY162" i="1"/>
  <c r="F197" i="1"/>
  <c r="AY398" i="1"/>
  <c r="CC162" i="1"/>
  <c r="AT189" i="1"/>
  <c r="FX162" i="1"/>
  <c r="EO189" i="1"/>
  <c r="P158" i="1"/>
  <c r="F401" i="1"/>
  <c r="O162" i="1"/>
  <c r="F191" i="1"/>
  <c r="P424" i="1"/>
  <c r="R509" i="1"/>
  <c r="F564" i="1"/>
  <c r="AW221" i="1"/>
  <c r="F260" i="1"/>
  <c r="S550" i="1"/>
  <c r="S513" i="1"/>
  <c r="F535" i="1"/>
  <c r="AT286" i="1"/>
  <c r="F323" i="1"/>
  <c r="AW162" i="1"/>
  <c r="F195" i="1"/>
  <c r="AW398" i="1"/>
  <c r="GP436" i="1"/>
  <c r="CD447" i="1" s="1"/>
  <c r="CA447" i="1"/>
  <c r="AB434" i="1"/>
  <c r="O447" i="1"/>
  <c r="EQ221" i="1"/>
  <c r="P262" i="1"/>
  <c r="AT221" i="1"/>
  <c r="F272" i="1"/>
  <c r="DJ158" i="1"/>
  <c r="P412" i="1"/>
  <c r="DJ580" i="1"/>
  <c r="P482" i="1"/>
  <c r="EN430" i="1"/>
  <c r="P311" i="1"/>
  <c r="EO286" i="1"/>
  <c r="AR221" i="1"/>
  <c r="F282" i="1"/>
  <c r="R430" i="1"/>
  <c r="F491" i="1"/>
  <c r="FW162" i="1"/>
  <c r="EN189" i="1"/>
  <c r="Y286" i="1"/>
  <c r="F332" i="1"/>
  <c r="AK434" i="1"/>
  <c r="X447" i="1"/>
  <c r="DP509" i="1"/>
  <c r="P576" i="1"/>
  <c r="DK286" i="1"/>
  <c r="P320" i="1"/>
  <c r="AY550" i="1"/>
  <c r="AY513" i="1"/>
  <c r="F528" i="1"/>
  <c r="AZ18" i="1"/>
  <c r="F591" i="1"/>
  <c r="CA162" i="1"/>
  <c r="AR189" i="1"/>
  <c r="AS221" i="1"/>
  <c r="F271" i="1"/>
  <c r="X286" i="1"/>
  <c r="F331" i="1"/>
  <c r="EQ430" i="1"/>
  <c r="P485" i="1"/>
  <c r="P509" i="1"/>
  <c r="F553" i="1"/>
  <c r="EK221" i="1"/>
  <c r="P271" i="1"/>
  <c r="CE434" i="1"/>
  <c r="AV447" i="1"/>
  <c r="DI158" i="1"/>
  <c r="P410" i="1"/>
  <c r="DI580" i="1"/>
  <c r="FS434" i="1"/>
  <c r="EJ447" i="1"/>
  <c r="AV513" i="1"/>
  <c r="AV550" i="1"/>
  <c r="F525" i="1"/>
  <c r="EN286" i="1"/>
  <c r="P310" i="1"/>
  <c r="AW513" i="1"/>
  <c r="AW550" i="1"/>
  <c r="F526" i="1"/>
  <c r="DK509" i="1"/>
  <c r="P565" i="1"/>
  <c r="Y18" i="2" s="1"/>
  <c r="AV162" i="1"/>
  <c r="F194" i="1"/>
  <c r="AV398" i="1"/>
  <c r="F259" i="1"/>
  <c r="AV221" i="1"/>
  <c r="EL286" i="1"/>
  <c r="P323" i="1"/>
  <c r="DH162" i="1"/>
  <c r="P192" i="1"/>
  <c r="DH398" i="1"/>
  <c r="P483" i="1"/>
  <c r="EO430" i="1"/>
  <c r="F266" i="1"/>
  <c r="Q221" i="1"/>
  <c r="Q398" i="1"/>
  <c r="X398" i="1"/>
  <c r="P332" i="1"/>
  <c r="DQ286" i="1"/>
  <c r="F311" i="1"/>
  <c r="AW286" i="1"/>
  <c r="AB286" i="1"/>
  <c r="O305" i="1"/>
  <c r="O398" i="1" s="1"/>
  <c r="AY286" i="1"/>
  <c r="F313" i="1"/>
  <c r="FS286" i="1"/>
  <c r="EJ305" i="1"/>
  <c r="FV434" i="1"/>
  <c r="EM447" i="1"/>
  <c r="CH434" i="1"/>
  <c r="AY447" i="1"/>
  <c r="FT286" i="1"/>
  <c r="EK305" i="1"/>
  <c r="F320" i="1"/>
  <c r="S286" i="1"/>
  <c r="FS513" i="1"/>
  <c r="EJ520" i="1"/>
  <c r="FZ162" i="1"/>
  <c r="EQ189" i="1"/>
  <c r="EN509" i="1"/>
  <c r="P555" i="1"/>
  <c r="DQ477" i="1"/>
  <c r="P474" i="1"/>
  <c r="DQ434" i="1"/>
  <c r="S434" i="1"/>
  <c r="S477" i="1"/>
  <c r="F462" i="1"/>
  <c r="EQ509" i="1"/>
  <c r="P558" i="1"/>
  <c r="GN288" i="1"/>
  <c r="CB305" i="1" s="1"/>
  <c r="CA305" i="1"/>
  <c r="EO221" i="1"/>
  <c r="P260" i="1"/>
  <c r="F450" i="1"/>
  <c r="P434" i="1"/>
  <c r="P477" i="1"/>
  <c r="P580" i="1" s="1"/>
  <c r="DT286" i="1"/>
  <c r="DG305" i="1"/>
  <c r="P503" i="1"/>
  <c r="DP430" i="1"/>
  <c r="DG434" i="1"/>
  <c r="DG477" i="1"/>
  <c r="P449" i="1"/>
  <c r="FV513" i="1"/>
  <c r="EM520" i="1"/>
  <c r="EQ286" i="1"/>
  <c r="P313" i="1"/>
  <c r="AB513" i="1"/>
  <c r="O520" i="1"/>
  <c r="EO509" i="1"/>
  <c r="P556" i="1"/>
  <c r="DP286" i="1"/>
  <c r="P331" i="1"/>
  <c r="DQ162" i="1"/>
  <c r="P216" i="1"/>
  <c r="DQ398" i="1"/>
  <c r="DT221" i="1"/>
  <c r="DG254" i="1"/>
  <c r="P281" i="1"/>
  <c r="DQ221" i="1"/>
  <c r="DP221" i="1"/>
  <c r="P280" i="1"/>
  <c r="S580" i="1" l="1"/>
  <c r="L268" i="7"/>
  <c r="L228" i="8"/>
  <c r="L205" i="8"/>
  <c r="BT62" i="9"/>
  <c r="BW62" i="9"/>
  <c r="BX62" i="9" s="1"/>
  <c r="I62" i="9"/>
  <c r="DP580" i="1"/>
  <c r="M216" i="12"/>
  <c r="M193" i="12"/>
  <c r="BT62" i="8"/>
  <c r="BW62" i="8"/>
  <c r="BX62" i="8" s="1"/>
  <c r="I62" i="8"/>
  <c r="L221" i="11"/>
  <c r="AN221" i="11"/>
  <c r="BW50" i="13"/>
  <c r="BX50" i="13" s="1"/>
  <c r="BT50" i="13"/>
  <c r="L201" i="9"/>
  <c r="L178" i="9"/>
  <c r="BW50" i="12"/>
  <c r="BX50" i="12" s="1"/>
  <c r="BT50" i="12"/>
  <c r="M189" i="13"/>
  <c r="M166" i="13"/>
  <c r="AN233" i="7"/>
  <c r="K233" i="7"/>
  <c r="I233" i="7" s="1"/>
  <c r="O158" i="1"/>
  <c r="F400" i="1"/>
  <c r="S18" i="1"/>
  <c r="F595" i="1"/>
  <c r="AR305" i="1"/>
  <c r="CA286" i="1"/>
  <c r="EJ286" i="1"/>
  <c r="P333" i="1"/>
  <c r="DH158" i="1"/>
  <c r="P401" i="1"/>
  <c r="DH580" i="1"/>
  <c r="DJ18" i="1"/>
  <c r="P594" i="1"/>
  <c r="EO162" i="1"/>
  <c r="P195" i="1"/>
  <c r="EO398" i="1"/>
  <c r="FU162" i="1"/>
  <c r="EL189" i="1"/>
  <c r="F453" i="1"/>
  <c r="AW434" i="1"/>
  <c r="AW477" i="1"/>
  <c r="AW580" i="1" s="1"/>
  <c r="P504" i="1"/>
  <c r="DQ430" i="1"/>
  <c r="CA434" i="1"/>
  <c r="AR447" i="1"/>
  <c r="CA513" i="1"/>
  <c r="AR520" i="1"/>
  <c r="DG509" i="1"/>
  <c r="P552" i="1"/>
  <c r="DG286" i="1"/>
  <c r="P307" i="1"/>
  <c r="EM513" i="1"/>
  <c r="EM550" i="1"/>
  <c r="P539" i="1"/>
  <c r="X158" i="1"/>
  <c r="F424" i="1"/>
  <c r="X580" i="1"/>
  <c r="AV509" i="1"/>
  <c r="F555" i="1"/>
  <c r="F473" i="1"/>
  <c r="X434" i="1"/>
  <c r="X477" i="1"/>
  <c r="AU447" i="1"/>
  <c r="CD434" i="1"/>
  <c r="S509" i="1"/>
  <c r="F565" i="1"/>
  <c r="J18" i="2" s="1"/>
  <c r="AT162" i="1"/>
  <c r="F207" i="1"/>
  <c r="AT398" i="1"/>
  <c r="CD513" i="1"/>
  <c r="AU520" i="1"/>
  <c r="EK286" i="1"/>
  <c r="P322" i="1"/>
  <c r="F480" i="1"/>
  <c r="P430" i="1"/>
  <c r="Q158" i="1"/>
  <c r="F410" i="1"/>
  <c r="Q580" i="1"/>
  <c r="EK398" i="1"/>
  <c r="AW158" i="1"/>
  <c r="F404" i="1"/>
  <c r="DG162" i="1"/>
  <c r="P191" i="1"/>
  <c r="DG398" i="1"/>
  <c r="DK158" i="1"/>
  <c r="P413" i="1"/>
  <c r="Y16" i="2" s="1"/>
  <c r="DK580" i="1"/>
  <c r="R18" i="1"/>
  <c r="F594" i="1"/>
  <c r="EQ162" i="1"/>
  <c r="P197" i="1"/>
  <c r="EQ398" i="1"/>
  <c r="AY434" i="1"/>
  <c r="AY477" i="1"/>
  <c r="AY580" i="1" s="1"/>
  <c r="F455" i="1"/>
  <c r="F307" i="1"/>
  <c r="O286" i="1"/>
  <c r="EJ434" i="1"/>
  <c r="EJ477" i="1"/>
  <c r="P475" i="1"/>
  <c r="AY158" i="1"/>
  <c r="F406" i="1"/>
  <c r="EJ254" i="1"/>
  <c r="FS221" i="1"/>
  <c r="P479" i="1"/>
  <c r="DG430" i="1"/>
  <c r="F474" i="1"/>
  <c r="Y434" i="1"/>
  <c r="Y477" i="1"/>
  <c r="FU221" i="1"/>
  <c r="EL254" i="1"/>
  <c r="CB286" i="1"/>
  <c r="AS305" i="1"/>
  <c r="AV434" i="1"/>
  <c r="F452" i="1"/>
  <c r="AV477" i="1"/>
  <c r="AV580" i="1" s="1"/>
  <c r="S430" i="1"/>
  <c r="F492" i="1"/>
  <c r="J17" i="2" s="1"/>
  <c r="P18" i="1"/>
  <c r="F583" i="1"/>
  <c r="F522" i="1"/>
  <c r="O550" i="1"/>
  <c r="O513" i="1"/>
  <c r="EJ513" i="1"/>
  <c r="EJ550" i="1"/>
  <c r="P548" i="1"/>
  <c r="EM477" i="1"/>
  <c r="EM434" i="1"/>
  <c r="P466" i="1"/>
  <c r="DI18" i="1"/>
  <c r="P592" i="1"/>
  <c r="EN162" i="1"/>
  <c r="P194" i="1"/>
  <c r="EN398" i="1"/>
  <c r="X509" i="1"/>
  <c r="F576" i="1"/>
  <c r="J16" i="2"/>
  <c r="DG221" i="1"/>
  <c r="P256" i="1"/>
  <c r="AW509" i="1"/>
  <c r="F556" i="1"/>
  <c r="AY509" i="1"/>
  <c r="F558" i="1"/>
  <c r="DQ158" i="1"/>
  <c r="P425" i="1"/>
  <c r="DQ580" i="1"/>
  <c r="AV158" i="1"/>
  <c r="F403" i="1"/>
  <c r="AR162" i="1"/>
  <c r="F217" i="1"/>
  <c r="AR398" i="1"/>
  <c r="F449" i="1"/>
  <c r="O434" i="1"/>
  <c r="O477" i="1"/>
  <c r="O580" i="1" s="1"/>
  <c r="DP18" i="1"/>
  <c r="P606" i="1"/>
  <c r="FS162" i="1"/>
  <c r="EJ189" i="1"/>
  <c r="Y509" i="1"/>
  <c r="F577" i="1"/>
  <c r="O18" i="1" l="1"/>
  <c r="F582" i="1"/>
  <c r="AY18" i="1"/>
  <c r="F588" i="1"/>
  <c r="AW18" i="1"/>
  <c r="F586" i="1"/>
  <c r="AS286" i="1"/>
  <c r="F322" i="1"/>
  <c r="AS398" i="1"/>
  <c r="AR158" i="1"/>
  <c r="F426" i="1"/>
  <c r="AR286" i="1"/>
  <c r="F333" i="1"/>
  <c r="EL221" i="1"/>
  <c r="P272" i="1"/>
  <c r="X18" i="1"/>
  <c r="F606" i="1"/>
  <c r="AW430" i="1"/>
  <c r="F483" i="1"/>
  <c r="EN158" i="1"/>
  <c r="P403" i="1"/>
  <c r="EN580" i="1"/>
  <c r="DK18" i="1"/>
  <c r="P595" i="1"/>
  <c r="EJ221" i="1"/>
  <c r="P282" i="1"/>
  <c r="AV18" i="1"/>
  <c r="F585" i="1"/>
  <c r="EJ509" i="1"/>
  <c r="P578" i="1"/>
  <c r="F504" i="1"/>
  <c r="Y430" i="1"/>
  <c r="Y580" i="1"/>
  <c r="AY430" i="1"/>
  <c r="F485" i="1"/>
  <c r="EK158" i="1"/>
  <c r="P415" i="1"/>
  <c r="EK580" i="1"/>
  <c r="AU513" i="1"/>
  <c r="F539" i="1"/>
  <c r="AU550" i="1"/>
  <c r="F466" i="1"/>
  <c r="AU434" i="1"/>
  <c r="AU477" i="1"/>
  <c r="AR513" i="1"/>
  <c r="AR550" i="1"/>
  <c r="F548" i="1"/>
  <c r="DH18" i="1"/>
  <c r="P583" i="1"/>
  <c r="EM430" i="1"/>
  <c r="P496" i="1"/>
  <c r="EM580" i="1"/>
  <c r="F482" i="1"/>
  <c r="AV430" i="1"/>
  <c r="Q18" i="1"/>
  <c r="F592" i="1"/>
  <c r="X430" i="1"/>
  <c r="F503" i="1"/>
  <c r="EL162" i="1"/>
  <c r="P207" i="1"/>
  <c r="EL398" i="1"/>
  <c r="EJ162" i="1"/>
  <c r="P217" i="1"/>
  <c r="EJ398" i="1"/>
  <c r="EM509" i="1"/>
  <c r="P569" i="1"/>
  <c r="AR434" i="1"/>
  <c r="F475" i="1"/>
  <c r="AR477" i="1"/>
  <c r="O430" i="1"/>
  <c r="F479" i="1"/>
  <c r="EQ158" i="1"/>
  <c r="P406" i="1"/>
  <c r="EQ580" i="1"/>
  <c r="DG158" i="1"/>
  <c r="P400" i="1"/>
  <c r="DG580" i="1"/>
  <c r="AT158" i="1"/>
  <c r="F416" i="1"/>
  <c r="F16" i="2" s="1"/>
  <c r="AT580" i="1"/>
  <c r="DQ18" i="1"/>
  <c r="P607" i="1"/>
  <c r="O509" i="1"/>
  <c r="F552" i="1"/>
  <c r="EJ430" i="1"/>
  <c r="P505" i="1"/>
  <c r="EO158" i="1"/>
  <c r="P404" i="1"/>
  <c r="EO580" i="1"/>
  <c r="T16" i="2" l="1"/>
  <c r="C41" i="7"/>
  <c r="W17" i="2"/>
  <c r="X17" i="2" s="1"/>
  <c r="AC17" i="2" s="1"/>
  <c r="C44" i="8"/>
  <c r="C38" i="8" s="1"/>
  <c r="W18" i="2"/>
  <c r="X18" i="2" s="1"/>
  <c r="AC18" i="2" s="1"/>
  <c r="C44" i="9"/>
  <c r="C38" i="9" s="1"/>
  <c r="EK18" i="1"/>
  <c r="P597" i="1"/>
  <c r="EN18" i="1"/>
  <c r="P585" i="1"/>
  <c r="EL158" i="1"/>
  <c r="P416" i="1"/>
  <c r="EL580" i="1"/>
  <c r="AR430" i="1"/>
  <c r="F505" i="1"/>
  <c r="EM18" i="1"/>
  <c r="P599" i="1"/>
  <c r="F496" i="1"/>
  <c r="H17" i="2" s="1"/>
  <c r="I17" i="2" s="1"/>
  <c r="N17" i="2" s="1"/>
  <c r="AU430" i="1"/>
  <c r="AU580" i="1"/>
  <c r="AR509" i="1"/>
  <c r="F578" i="1"/>
  <c r="AR580" i="1"/>
  <c r="DG18" i="1"/>
  <c r="P582" i="1"/>
  <c r="EQ18" i="1"/>
  <c r="P588" i="1"/>
  <c r="EO18" i="1"/>
  <c r="P586" i="1"/>
  <c r="AU509" i="1"/>
  <c r="F569" i="1"/>
  <c r="H18" i="2" s="1"/>
  <c r="I18" i="2" s="1"/>
  <c r="N18" i="2" s="1"/>
  <c r="Y18" i="1"/>
  <c r="F607" i="1"/>
  <c r="AT18" i="1"/>
  <c r="F598" i="1"/>
  <c r="EJ158" i="1"/>
  <c r="P426" i="1"/>
  <c r="EJ580" i="1"/>
  <c r="AS158" i="1"/>
  <c r="F415" i="1"/>
  <c r="E16" i="2" s="1"/>
  <c r="I16" i="2" s="1"/>
  <c r="N16" i="2" s="1"/>
  <c r="AS580" i="1"/>
  <c r="U16" i="2" l="1"/>
  <c r="X16" i="2" s="1"/>
  <c r="AC16" i="2" s="1"/>
  <c r="C42" i="7"/>
  <c r="C38" i="7" s="1"/>
  <c r="AU18" i="1"/>
  <c r="F599" i="1"/>
  <c r="EL18" i="1"/>
  <c r="P598" i="1"/>
  <c r="AS18" i="1"/>
  <c r="F597" i="1"/>
  <c r="AR18" i="1"/>
  <c r="F608" i="1"/>
  <c r="EJ18" i="1"/>
  <c r="P608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<sst xmlns="http://schemas.openxmlformats.org/spreadsheetml/2006/main" count="14270" uniqueCount="852">
  <si>
    <t>Smeta.RU  (495) 974-1589</t>
  </si>
  <si>
    <t>_PS_</t>
  </si>
  <si>
    <t>Smeta.RU</t>
  </si>
  <si>
    <t/>
  </si>
  <si>
    <t>353716</t>
  </si>
  <si>
    <t>Строительство ВЛИ-0,4 кВ от РУ-0,4 кВ ТП-2467 ПС-35 кВ №350 "Шишково" (0,22 км), в т.ч. ПИР, МО, Волоколамский р-н, д.Шишково, 50:07:0020301:436</t>
  </si>
  <si>
    <t>Сметные нормы списания</t>
  </si>
  <si>
    <t>Коды ценников</t>
  </si>
  <si>
    <t>ФСНБ-2022_И11</t>
  </si>
  <si>
    <t>Версия 1.10.0 для ФСНБ-2022 И11</t>
  </si>
  <si>
    <t>ФСНБ-2022 - Изменения И11</t>
  </si>
  <si>
    <t>Поправки для ФСНБ-2022 от 23.08.2024 г И11 (55/пр) Строительство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</si>
  <si>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</si>
  <si>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</si>
  <si>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Июль, 2026 г.</t>
  </si>
  <si>
    <t>02-01-01</t>
  </si>
  <si>
    <t>Строительно - монтажные работы ВЛ-0,4 кВ</t>
  </si>
  <si>
    <t>Новый раздел</t>
  </si>
  <si>
    <t>Строительно-монтажные работы ВЛ-0,4 кВ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</si>
  <si>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</si>
  <si>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</si>
  <si>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</si>
  <si>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</si>
  <si>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</si>
  <si>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</si>
  <si>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</si>
  <si>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</si>
  <si>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</si>
  <si>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</si>
  <si>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</si>
  <si>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</si>
  <si>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</si>
  <si>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</si>
  <si>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</si>
  <si>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</si>
  <si>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</si>
  <si>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</si>
  <si>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</si>
  <si>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</si>
  <si>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</si>
  <si>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</si>
  <si>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</si>
  <si>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</si>
  <si>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</si>
  <si>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</si>
  <si>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</si>
  <si>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</si>
  <si>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</si>
  <si>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</si>
  <si>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</si>
  <si>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</si>
  <si>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</si>
  <si>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</si>
  <si>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</si>
  <si>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</si>
  <si>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</si>
  <si>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</si>
  <si>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</si>
  <si>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</si>
  <si>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</si>
  <si>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</si>
  <si>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</si>
  <si>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</si>
  <si>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</si>
  <si>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</si>
  <si>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</si>
  <si>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</si>
  <si>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</si>
  <si>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</si>
  <si>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</si>
  <si>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</si>
  <si>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</si>
  <si>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</si>
  <si>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 опор</t>
  </si>
  <si>
    <t>Материалы</t>
  </si>
  <si>
    <t>02-01-02</t>
  </si>
  <si>
    <t>Строительно-монтажные работы КЛ-0,4 кВ</t>
  </si>
  <si>
    <t>Строительно-монтажные работы КЛ-0,4 кВ по конструкциям</t>
  </si>
  <si>
    <t>1</t>
  </si>
  <si>
    <t>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</si>
  <si>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</si>
  <si>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100 м</t>
  </si>
  <si>
    <t>ГЭСНм-2022 доп.7, м08-02-147-03, приказ Минстроя России от 02.08.2023 г. № 551/пр</t>
  </si>
  <si>
    <t>*1,20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</si>
  <si>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</si>
  <si>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</si>
  <si>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</si>
  <si>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</si>
  <si>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</si>
  <si>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</si>
  <si>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</si>
  <si>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</si>
  <si>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</si>
  <si>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</si>
  <si>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</si>
  <si>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м10-06-034-15</t>
  </si>
  <si>
    <t>Защита кабеля металлическими желобами на стене: бетонной</t>
  </si>
  <si>
    <t>м</t>
  </si>
  <si>
    <t>ГЭСНм-2022 доп.11, м10-06-034-15, приказ Минстроя России от 09.08.2024 г. № 524/пр</t>
  </si>
  <si>
    <t>Оборудование связи: прокладка и монтаж сетей связи</t>
  </si>
  <si>
    <t>мФЕР-10</t>
  </si>
  <si>
    <t>Пр/812-051.1-1</t>
  </si>
  <si>
    <t>Пр/774-051.1</t>
  </si>
  <si>
    <t>2,1</t>
  </si>
  <si>
    <t>м08-02-172-01</t>
  </si>
  <si>
    <t>Кожухи защитные для кабельных муфт</t>
  </si>
  <si>
    <t>ШТ</t>
  </si>
  <si>
    <t>ГЭСНм-2022, м08-02-172-01, приказ Минстроя России от 18.05.2022 г. № 378/пр</t>
  </si>
  <si>
    <t>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</si>
  <si>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</si>
  <si>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ГЭСНм-2022, м08-02-163-02, приказ Минстроя России от 18.05.2022 г. № 378/пр</t>
  </si>
  <si>
    <t>м08-02-144-06</t>
  </si>
  <si>
    <t>Присоединение к зажимам жил проводов или кабелей сечением: до 150 мм2</t>
  </si>
  <si>
    <t>100 ШТ</t>
  </si>
  <si>
    <t>ГЭСНм-2022, м08-02-144-06, приказ Минстроя России от 18.05.2022 г. № 378/пр</t>
  </si>
  <si>
    <t>Строительно-монтажные работы КЛ-0,4 кВ в траншее</t>
  </si>
  <si>
    <t>3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</si>
  <si>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</si>
  <si>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</si>
  <si>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</si>
  <si>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</si>
  <si>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</si>
  <si>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</si>
  <si>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</si>
  <si>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</si>
  <si>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Поправка: 421/пр_2020_прил.10_т.1_п.4_гр.3</t>
  </si>
  <si>
    <t>Пр/812-001.2-1</t>
  </si>
  <si>
    <t>Пр/774-001.2</t>
  </si>
  <si>
    <t>4</t>
  </si>
  <si>
    <t>м08-02-142-01</t>
  </si>
  <si>
    <t>Устройство постели при одном кабеле в траншее</t>
  </si>
  <si>
    <t>ГЭСНм-2022, м08-02-142-01, приказ Минстроя России от 18.05.2022 г. № 378/пр</t>
  </si>
  <si>
    <t>4,1</t>
  </si>
  <si>
    <t>27-04-001-01</t>
  </si>
  <si>
    <t>Устройство подстилающих и выравнивающих слоев оснований: из песка</t>
  </si>
  <si>
    <t>ГЭСН-2022 доп.11, 27-04-001-01, приказ Минстроя России от 09.08.2024 г. № 524/пр</t>
  </si>
  <si>
    <t>Автомобильные дороги</t>
  </si>
  <si>
    <t>ФЕР-27</t>
  </si>
  <si>
    <t>Пр/812-021.0-1</t>
  </si>
  <si>
    <t>Пр/774-021.0</t>
  </si>
  <si>
    <t>02.3.01.02</t>
  </si>
  <si>
    <t>Песок для строительных работ природный</t>
  </si>
  <si>
    <t>м3</t>
  </si>
  <si>
    <t>5</t>
  </si>
  <si>
    <t>м08-02-141-03</t>
  </si>
  <si>
    <t>Кабель до 35 кВ в готовых траншеях без покрытий, масса 1 м: свыше 2 до 3 кг</t>
  </si>
  <si>
    <t>ГЭСНм-2022 доп.7, м08-02-141-03, приказ Минстроя России от 02.08.2023 г. № 551/пр</t>
  </si>
  <si>
    <t>5,1</t>
  </si>
  <si>
    <t>6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</si>
  <si>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</si>
  <si>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</si>
  <si>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</si>
  <si>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6,1</t>
  </si>
  <si>
    <t>7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</si>
  <si>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</si>
  <si>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</si>
  <si>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</si>
  <si>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8</t>
  </si>
  <si>
    <t>8,1</t>
  </si>
  <si>
    <t>01-02-027-01</t>
  </si>
  <si>
    <t>Планировка площадей: механизированным способом, группа грунтов 1</t>
  </si>
  <si>
    <t>1000 м2</t>
  </si>
  <si>
    <t>ГЭСН-2022, 01-02-027-01, приказ Минстроя России от 18.05.2022 г. № 378/пр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</si>
  <si>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</si>
  <si>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</si>
  <si>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</si>
  <si>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</si>
  <si>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9</t>
  </si>
  <si>
    <t>м08-02-177-01</t>
  </si>
  <si>
    <t>Указатель месторасположения трассы кабелей, проложенных в земле</t>
  </si>
  <si>
    <t>ГЭСНм-2022 доп.2, м08-02-177-01, приказ Минстроя России от 26.08.2022 г. № 703/пр</t>
  </si>
  <si>
    <t>9,1</t>
  </si>
  <si>
    <t>Строительно-монтажные работы КЛ-0,4 кВ в трубах</t>
  </si>
  <si>
    <t>10</t>
  </si>
  <si>
    <t>11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</si>
  <si>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</si>
  <si>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</si>
  <si>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</si>
  <si>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</si>
  <si>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</si>
  <si>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</si>
  <si>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</si>
  <si>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</si>
  <si>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</si>
  <si>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</si>
  <si>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11,1</t>
  </si>
  <si>
    <t>24.3.03.13</t>
  </si>
  <si>
    <t>Трубы полиэтиленовые</t>
  </si>
  <si>
    <t>12</t>
  </si>
  <si>
    <t>м08-02-148-04</t>
  </si>
  <si>
    <t>Кабель до 35 кВ в проложенных трубах, блоках и коробах, масса 1 м кабеля: до 6 кг</t>
  </si>
  <si>
    <t>ГЭСНм-2022, м08-02-148-04, приказ Минстроя России от 18.05.2022 г. № 378/пр</t>
  </si>
  <si>
    <t>12,1</t>
  </si>
  <si>
    <t>13</t>
  </si>
  <si>
    <t>м08-02-381-01</t>
  </si>
  <si>
    <t>Уплотнитель кабельного прохода термоусаживаемый</t>
  </si>
  <si>
    <t>ГЭСНм-2022 доп.9, м08-02-381-01, приказ Минстроя России от 16.02.2024 г. № 102/пр</t>
  </si>
  <si>
    <t>13,1</t>
  </si>
  <si>
    <t>14</t>
  </si>
  <si>
    <t>15</t>
  </si>
  <si>
    <t>ТЦ_102_77_7719546987_21.04.2026_02_25.1</t>
  </si>
  <si>
    <t>Кабель АВБбШВ 4х70</t>
  </si>
  <si>
    <t>Материалы, отсутствующие в СНБ (Строительные)</t>
  </si>
  <si>
    <t>МР КА Строительные</t>
  </si>
  <si>
    <t>16</t>
  </si>
  <si>
    <t>ТЦ_102_77_7719546987_21.04.2026_02_26.1</t>
  </si>
  <si>
    <t>Песок строительный</t>
  </si>
  <si>
    <t>17</t>
  </si>
  <si>
    <t>ТЦ_102_77_7719546987_21.04.2026_02_27.1</t>
  </si>
  <si>
    <t>Муфта кабельная концевая 4ПКТп(б)-1-70/120(Б)</t>
  </si>
  <si>
    <t>18</t>
  </si>
  <si>
    <t>ТЦ_102_77_7719546987_21.04.2026_02_28.1</t>
  </si>
  <si>
    <t>Лента сигнальная ЛЭС-250</t>
  </si>
  <si>
    <t>19</t>
  </si>
  <si>
    <t>ТЦ_102_77_7719546987_21.04.2026_02_29.1</t>
  </si>
  <si>
    <t>Кабельный пикет</t>
  </si>
  <si>
    <t>20</t>
  </si>
  <si>
    <t>ТЦ_102_77_7719546987_21.04.2026_02_30.1</t>
  </si>
  <si>
    <t>Информационная табличка "Не копать. Кабель"</t>
  </si>
  <si>
    <t>21</t>
  </si>
  <si>
    <t>22</t>
  </si>
  <si>
    <t>ТЦ_102_77_7719546987_21.04.2026_02_31.1</t>
  </si>
  <si>
    <t>Труба ПНД (ПЭ100) SDR11 d160 мм</t>
  </si>
  <si>
    <t>23</t>
  </si>
  <si>
    <t>ТЦ_102_77_7719546987_21.04.2026_02_32.1</t>
  </si>
  <si>
    <t>Уплотнитель каб. проходов УКПт-180/50 термоус.</t>
  </si>
  <si>
    <t>24</t>
  </si>
  <si>
    <t>ТЦ_102_77_7719546987_21.04.2026_02_33.1</t>
  </si>
  <si>
    <t>Кабельное крепление КА 40-65 КХЛ1</t>
  </si>
  <si>
    <t>25</t>
  </si>
  <si>
    <t>ТЦ_102_77_7719546987_21.04.2026_02_34.1</t>
  </si>
  <si>
    <t>Кожух для кабеля 1,2м ЭСИ300.10.11</t>
  </si>
  <si>
    <t>26</t>
  </si>
  <si>
    <t>ТЦ_102_77_7719546987_21.04.2026_02_3.1</t>
  </si>
  <si>
    <t>Металлическая лента 20х0.7х1000 мм F 207</t>
  </si>
  <si>
    <t>27</t>
  </si>
  <si>
    <t>ТЦ_102_77_7719546987_21.04.2026_02_4.1</t>
  </si>
  <si>
    <t>Скрепа NC20</t>
  </si>
  <si>
    <t>28</t>
  </si>
  <si>
    <t>ТЦ_102_77_7719546987_21.04.2026_02_35.1</t>
  </si>
  <si>
    <t>Зажим PI 153+BI</t>
  </si>
  <si>
    <t>09-01-01</t>
  </si>
  <si>
    <t>Пусконаладочные работы ВЛ-0,4 кВ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</si>
  <si>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</si>
  <si>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</si>
  <si>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</si>
  <si>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</si>
  <si>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</si>
  <si>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</si>
  <si>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</si>
  <si>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</si>
  <si>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</si>
  <si>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</si>
  <si>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</si>
  <si>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</si>
  <si>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</si>
  <si>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</si>
  <si>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</si>
  <si>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</si>
  <si>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</si>
  <si>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</si>
  <si>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</si>
  <si>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</si>
  <si>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</si>
  <si>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</si>
  <si>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09-01-02</t>
  </si>
  <si>
    <t>Пусконаладочные работы КЛ-0,4 кВ</t>
  </si>
  <si>
    <t>п01-12-027-07</t>
  </si>
  <si>
    <t>Испытание кабеля силового длиной до 500 м напряжением до 1 кВ</t>
  </si>
  <si>
    <t>испытание</t>
  </si>
  <si>
    <t>ГЭСНп-2022, п01-12-027-07,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</si>
  <si>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</si>
  <si>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</si>
  <si>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</si>
  <si>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</si>
  <si>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</si>
  <si>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</si>
  <si>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</si>
  <si>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</si>
  <si>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</si>
  <si>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</si>
  <si>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</si>
  <si>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</si>
  <si>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</si>
  <si>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</si>
  <si>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</si>
  <si>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</si>
  <si>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</si>
  <si>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</si>
  <si>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</si>
  <si>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</si>
  <si>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</si>
  <si>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</si>
  <si>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</si>
  <si>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</si>
  <si>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</si>
  <si>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</si>
  <si>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</si>
  <si>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</si>
  <si>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</si>
  <si>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</si>
  <si>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</si>
  <si>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</si>
  <si>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</si>
  <si>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</si>
  <si>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</si>
  <si>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</si>
  <si>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</si>
  <si>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</si>
  <si>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</si>
  <si>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</si>
  <si>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</si>
  <si>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</si>
  <si>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</si>
  <si>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</si>
  <si>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</si>
  <si>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</si>
  <si>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</si>
  <si>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</si>
  <si>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</si>
  <si>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</si>
  <si>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</si>
  <si>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</si>
  <si>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</si>
  <si>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</si>
  <si>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</si>
  <si>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</si>
  <si>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</si>
  <si>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</si>
  <si>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</si>
  <si>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</si>
  <si>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</si>
  <si>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</si>
  <si>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</si>
  <si>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</si>
  <si>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</si>
  <si>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</si>
  <si>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</si>
  <si>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</si>
  <si>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</si>
  <si>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</si>
  <si>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</si>
  <si>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</si>
  <si>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</si>
  <si>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</si>
  <si>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</si>
  <si>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</si>
  <si>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</si>
  <si>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1-100-38</t>
  </si>
  <si>
    <t>Затраты труда рабочих (Средний разряд - 3,8)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</si>
  <si>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</si>
  <si>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</si>
  <si>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</si>
  <si>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</si>
  <si>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</si>
  <si>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</si>
  <si>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</si>
  <si>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</si>
  <si>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</si>
  <si>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</si>
  <si>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</si>
  <si>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</si>
  <si>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</si>
  <si>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</si>
  <si>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</si>
  <si>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</si>
  <si>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</si>
  <si>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</si>
  <si>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</si>
  <si>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</si>
  <si>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</si>
  <si>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</si>
  <si>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</si>
  <si>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</si>
  <si>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</si>
  <si>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</si>
  <si>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</si>
  <si>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</si>
  <si>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</si>
  <si>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кг</t>
  </si>
  <si>
    <t>14.4.03.03-0002</t>
  </si>
  <si>
    <t>ФСБЦ-2022 доп.4, 14.4.03.03-0002, приказ Минстроя России от 27.12.2022 г. № 1133/пр</t>
  </si>
  <si>
    <t>Лак битумный БТ-123</t>
  </si>
  <si>
    <t>1-100-30</t>
  </si>
  <si>
    <t>Затраты труда рабочих (Средний разряд - 3)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</si>
  <si>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</si>
  <si>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</si>
  <si>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</si>
  <si>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4-100-050</t>
  </si>
  <si>
    <t>01.7.15.07-0012</t>
  </si>
  <si>
    <t>ФСБЦ-2022, 01.7.15.07-0012, приказ Минстроя России от 18.05.2022 г. № 378/пр</t>
  </si>
  <si>
    <t>Дюбели пластмассовые с шурупами, диаметр 12 мм, длина 70 мм, диаметр шурупа 8 мм, длина шурупа 70 мм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</si>
  <si>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</si>
  <si>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</si>
  <si>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</si>
  <si>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03.1.01.01-0002</t>
  </si>
  <si>
    <t>ФСБЦ-2022, 03.1.01.01-0002, приказ Минстроя России от 18.05.2022 г. № 378/пр</t>
  </si>
  <si>
    <t>Гипс строительный Г-3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</si>
  <si>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</si>
  <si>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</si>
  <si>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</si>
  <si>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</si>
  <si>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</si>
  <si>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</si>
  <si>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</si>
  <si>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</si>
  <si>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</si>
  <si>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20.2.08.07-0023</t>
  </si>
  <si>
    <t>ФСБЦ-2022, 20.2.08.07-0023, приказ Минстроя России от 18.05.2022 г. № 378/пр</t>
  </si>
  <si>
    <t>Скобы накладные</t>
  </si>
  <si>
    <t>01.1.02.01-0003</t>
  </si>
  <si>
    <t>ФСБЦ-2022, 01.1.02.01-0003, приказ Минстроя России от 18.05.2022 г. № 378/пр</t>
  </si>
  <si>
    <t>Асботекстолит листовой марки А, Б, Г, толщина 5-20 мм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</si>
  <si>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</si>
  <si>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</si>
  <si>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</si>
  <si>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01.3.01.05-0009</t>
  </si>
  <si>
    <t>ФСБЦ-2022 доп.8, 01.3.01.05-0009, приказ Минстроя России от 14.11.2023 г. № 817/пр</t>
  </si>
  <si>
    <t>Парафин нефтяной твердый Т-1</t>
  </si>
  <si>
    <t>1-100-20</t>
  </si>
  <si>
    <t>Затраты труда рабочих (Средний разряд - 2)</t>
  </si>
  <si>
    <t>1-100-23</t>
  </si>
  <si>
    <t>Затраты труда рабочих (Средний разряд - 2,3)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</si>
  <si>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</si>
  <si>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</si>
  <si>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</si>
  <si>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</si>
  <si>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</si>
  <si>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</si>
  <si>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</si>
  <si>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</si>
  <si>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</si>
  <si>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</si>
  <si>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</si>
  <si>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</si>
  <si>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01.7.03.01-0001</t>
  </si>
  <si>
    <t>ФСБЦ-2022, 01.7.03.01-0001, приказ Минстроя России от 18.05.2022 г. № 378/пр</t>
  </si>
  <si>
    <t>Вода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</si>
  <si>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</si>
  <si>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</si>
  <si>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</si>
  <si>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</si>
  <si>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</si>
  <si>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</si>
  <si>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1-100-15</t>
  </si>
  <si>
    <t>Затраты труда рабочих (Средний разряд - 1,5)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</si>
  <si>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</si>
  <si>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</si>
  <si>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</si>
  <si>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</si>
  <si>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</si>
  <si>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</si>
  <si>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</si>
  <si>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</si>
  <si>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</si>
  <si>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1-100-29</t>
  </si>
  <si>
    <t>Затраты труда рабочих (Средний разряд - 2,9)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</si>
  <si>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</si>
  <si>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</si>
  <si>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</si>
  <si>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</si>
  <si>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</si>
  <si>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</si>
  <si>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</si>
  <si>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</si>
  <si>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</si>
  <si>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</si>
  <si>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</si>
  <si>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</si>
  <si>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</si>
  <si>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</si>
  <si>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</si>
  <si>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</si>
  <si>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91.17.04-091</t>
  </si>
  <si>
    <t>ФСЭМ-2022, 91.17.04-091, приказ Минстроя России от 18.05.2022 г. № 378/пр</t>
  </si>
  <si>
    <t>Горелки газовые инжекторные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</si>
  <si>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</si>
  <si>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</si>
  <si>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</si>
  <si>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</si>
  <si>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</si>
  <si>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</si>
  <si>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м2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</si>
  <si>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</si>
  <si>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</si>
  <si>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</si>
  <si>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20.1.02.18-1100</t>
  </si>
  <si>
    <t>ФСБЦ-2022, 20.1.02.18-1100, приказ Минстроя России от 18.05.2022 г. № 378/пр</t>
  </si>
  <si>
    <t>Хомуты-стяжки кабельные нейлоновые, размеры 4,8х300 мм</t>
  </si>
  <si>
    <t>20.2.09.02-1033</t>
  </si>
  <si>
    <t>ФСБЦ-2022 доп.7, 20.2.09.02-1033, приказ Минстроя России от 02.08.2023 г. № 551/пр</t>
  </si>
  <si>
    <t>Уплотнитель кабельных проходов термоусаживаемый, диаметр растяжки 130 мм, диаметр после усадки 28 мм</t>
  </si>
  <si>
    <t>2-100-06</t>
  </si>
  <si>
    <t>Рабочий 6 разряда</t>
  </si>
  <si>
    <t>3-200-03</t>
  </si>
  <si>
    <t>Инженер III категории</t>
  </si>
  <si>
    <t>20.2.02.07-0001</t>
  </si>
  <si>
    <t>ФСБЦ-2022, 20.2.02.07-0001, приказ Минстроя России от 18.05.2022 г. № 378/пр</t>
  </si>
  <si>
    <t>Желоб металлический, размеры 48х1000 мм</t>
  </si>
  <si>
    <t>421/пр_2020_прил.10_т.1_п.4_гр.4</t>
  </si>
  <si>
    <t>Методика 421/пр (Строительство)</t>
  </si>
  <si>
    <t>421/пр_2020_прил.10_т.1_п.4_гр.3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</si>
  <si>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</si>
  <si>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</si>
  <si>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</si>
  <si>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</si>
  <si>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</si>
  <si>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</si>
  <si>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</si>
  <si>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</si>
  <si>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</si>
  <si>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</si>
  <si>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</si>
  <si>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</si>
  <si>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</si>
  <si>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</si>
  <si>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</si>
  <si>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</si>
  <si>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</si>
  <si>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</si>
  <si>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</si>
  <si>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</si>
  <si>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</si>
  <si>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</si>
  <si>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</si>
  <si>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</si>
  <si>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</si>
  <si>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</si>
  <si>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</si>
  <si>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</si>
  <si>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</si>
  <si>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</si>
  <si>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</si>
  <si>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</si>
  <si>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</si>
  <si>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</si>
  <si>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</si>
  <si>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</si>
  <si>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</si>
  <si>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</si>
  <si>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</si>
  <si>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</si>
  <si>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</si>
  <si>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</si>
  <si>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</si>
  <si>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</si>
  <si>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</si>
  <si>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</si>
  <si>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</si>
  <si>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Строительно-монтажные работы КЛ-0,4 кВ по конструкциям</t>
  </si>
  <si>
    <t>ГЭСНм 08-02-147-03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</si>
  <si>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</si>
  <si>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</si>
  <si>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</si>
  <si>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</si>
  <si>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</si>
  <si>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</si>
  <si>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</si>
  <si>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</si>
  <si>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</si>
  <si>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</si>
  <si>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</si>
  <si>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</si>
  <si>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</si>
  <si>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</si>
  <si>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10-06-034-15</t>
  </si>
  <si>
    <t>ОТм(ЗТм) Средний разряд машинистов 5</t>
  </si>
  <si>
    <t>2.1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</si>
  <si>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</si>
  <si>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</si>
  <si>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</si>
  <si>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</si>
  <si>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</si>
  <si>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</si>
  <si>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</si>
  <si>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</si>
  <si>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</si>
  <si>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</si>
  <si>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</si>
  <si>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</si>
  <si>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</si>
  <si>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</si>
  <si>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</si>
  <si>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</si>
  <si>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</si>
  <si>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</si>
  <si>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</si>
  <si>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</si>
  <si>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</si>
  <si>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</si>
  <si>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</si>
  <si>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</si>
  <si>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</si>
  <si>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</si>
  <si>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</si>
  <si>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</si>
  <si>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Строительно-монтажные работы КЛ-0,4 кВ в траншее</t>
  </si>
  <si>
    <t>Раздел: Строительно-монтажные работы КЛ-0,4 кВ в трубах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</si>
  <si>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</si>
  <si>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</si>
  <si>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</si>
  <si>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34-02-003-01</t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</si>
  <si>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</si>
  <si>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</si>
  <si>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ГЭСНм 08-02-148-04</t>
  </si>
  <si>
    <t>12.1</t>
  </si>
  <si>
    <t>ГЭСНм 08-02-381-01</t>
  </si>
  <si>
    <t>13.1</t>
  </si>
  <si>
    <t>ГЭСН 01-02-061-01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</si>
  <si>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</si>
  <si>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</si>
  <si>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</si>
  <si>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</si>
  <si>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</si>
  <si>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</si>
  <si>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</si>
  <si>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</si>
  <si>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</si>
  <si>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</si>
  <si>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</si>
  <si>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</si>
  <si>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</si>
  <si>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</si>
  <si>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</si>
  <si>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</si>
  <si>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</si>
  <si>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</si>
  <si>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</si>
  <si>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</si>
  <si>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Пусконаладочные работы ВЛ-0,4 кВ</t>
  </si>
  <si>
    <t>ГЭСНп 01-11-011-01</t>
  </si>
  <si>
    <t>НР Пусконаладочные работы</t>
  </si>
  <si>
    <t>СП Пусконаладочные работы</t>
  </si>
  <si>
    <t>ГЭСНп 01-11-010-01</t>
  </si>
  <si>
    <t>ГЭСНп 01-11-024-01</t>
  </si>
  <si>
    <t>ГЭСНп 01-11-013-01</t>
  </si>
  <si>
    <t>ГЭСНп 01-11-028-01</t>
  </si>
  <si>
    <t>Раздел: Пусконаладочные работы КЛ-0,4 кВ</t>
  </si>
  <si>
    <t>ГЭСНп 01-12-027-07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</si>
  <si>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</si>
  <si>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</si>
  <si>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</si>
  <si>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</si>
  <si>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</si>
  <si>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</si>
  <si>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</si>
  <si>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</si>
  <si>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</si>
  <si>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</si>
  <si>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</si>
  <si>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</si>
  <si>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</si>
  <si>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</si>
  <si>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</si>
  <si>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</si>
  <si>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</si>
  <si>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</si>
  <si>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</si>
  <si>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</si>
  <si>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</si>
  <si>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</si>
  <si>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</si>
  <si>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</si>
  <si>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</si>
  <si>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</si>
  <si>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стоимость в базисном уровне цен (в текущем уровне цен (гр.9) для ресурсов, отсутствующих в СНБ), руб.</t>
  </si>
  <si>
    <t>Индексы</t>
  </si>
  <si>
    <t>Сметная стоимость в текущем уровне цен, руб.</t>
  </si>
  <si>
    <t>поз. по сме-те</t>
  </si>
  <si>
    <t>на единицу</t>
  </si>
  <si>
    <t>всего</t>
  </si>
  <si>
    <t>Составлен(а) в текущем уровне цен на Составлен(а) в ценах 2001 г. с учетом коэффициентов пересчета к базисной стоимости СМР в текущий уровень цен базисно-индексным методом за Московская область, КТЦ к ФСНБ-2022 (ПАО Россети), 1 квартал 2026 г и Московская область к ФСНБ-2022 ФГИС ЦС март 2026 года</t>
  </si>
  <si>
    <t>Локальная смета 02-01-02. Строительно-монтажные работы КЛ-0,4 кВ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</si>
  <si>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</si>
  <si>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</si>
  <si>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</si>
  <si>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</si>
  <si>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 09-01-01. Пусконаладочные работы ВЛ-0,4 кВ</t>
  </si>
  <si>
    <t>Локальная смета 09-01-02. Пусконаладочные работы КЛ-0,4 кВ</t>
  </si>
  <si>
    <t>"УТВЕРЖДАЮ"</t>
  </si>
  <si>
    <t>Заместитель директора по капитальному строительству – начальник управления капитального строительства Западных электрических сетей – филиала ПАО "Россети Московский регион"</t>
  </si>
  <si>
    <t>_______________________А.В. Рогожин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</si>
  <si>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</si>
  <si>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</si>
  <si>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</si>
  <si>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</si>
  <si>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</si>
  <si>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1 квартал 2026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</si>
  <si>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</si>
  <si>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</si>
  <si>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</si>
  <si>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</si>
  <si>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</si>
  <si>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</si>
  <si>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</si>
  <si>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</si>
  <si>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</si>
  <si>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01-01-01</t>
  </si>
  <si>
    <t xml:space="preserve">Демонтаж </t>
  </si>
  <si>
    <t>01-01-02</t>
  </si>
  <si>
    <t>Демонтаж ВЛ-0,4 кВ</t>
  </si>
  <si>
    <t>Итого: по главе 1</t>
  </si>
  <si>
    <t>Глава 2. Основные объекты строительства</t>
  </si>
  <si>
    <t>Строительство ВЛЗ</t>
  </si>
  <si>
    <t>Строительство МТП</t>
  </si>
  <si>
    <t>02-01-03</t>
  </si>
  <si>
    <t>Строительство ТМГ</t>
  </si>
  <si>
    <t>Строительство ВЛЗ-10кВ</t>
  </si>
  <si>
    <t>Строительство  ВЛИ-0,4кВ</t>
  </si>
  <si>
    <t>Строительство КЛ-0,4кВ</t>
  </si>
  <si>
    <t>02-01-04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</si>
  <si>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</si>
  <si>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</si>
  <si>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</si>
  <si>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</si>
  <si>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</si>
  <si>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</si>
  <si>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</si>
  <si>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</si>
  <si>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</si>
  <si>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</si>
  <si>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</si>
  <si>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</si>
  <si>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</si>
  <si>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</si>
  <si>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</si>
  <si>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</si>
  <si>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</si>
  <si>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</si>
  <si>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Итого: по главе 8</t>
  </si>
  <si>
    <t>Итого: по главам 1-8</t>
  </si>
  <si>
    <t>Глава 9. Прочие работы и затраты</t>
  </si>
  <si>
    <t>ПНР ВЛЗ</t>
  </si>
  <si>
    <t>ПНР ТМГ</t>
  </si>
  <si>
    <t>ПНР ВЛИ-0,4кВ</t>
  </si>
  <si>
    <t>ПНР КЛ-0,4кВ</t>
  </si>
  <si>
    <t>09-01-03</t>
  </si>
  <si>
    <t>ПНР МТП</t>
  </si>
  <si>
    <t>09-01-04</t>
  </si>
  <si>
    <t>ГСН 81-05-02-2007 п. 2.2.4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</si>
  <si>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</si>
  <si>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(КЛ, ВЛ)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</si>
  <si>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</si>
  <si>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</si>
  <si>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</si>
  <si>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</si>
  <si>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</si>
  <si>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</si>
  <si>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</si>
  <si>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</si>
  <si>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</si>
  <si>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</si>
  <si>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</si>
  <si>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</si>
  <si>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дог.353716-МСТ от 13.01.2026</t>
  </si>
  <si>
    <t>Проектные работы</t>
  </si>
  <si>
    <t>Итого: по главе 12</t>
  </si>
  <si>
    <t>Итого: по главам 1-12</t>
  </si>
  <si>
    <t>Непредвиденные затраты</t>
  </si>
  <si>
    <t>ПЦСН-2020 МО п. 37.12.2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</si>
  <si>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</si>
  <si>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</si>
  <si>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</si>
  <si>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</si>
  <si>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</si>
  <si>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>Налог на ПИР</t>
  </si>
  <si>
    <t>Итого НДС</t>
  </si>
  <si>
    <t>ВСЕГО по сводному сметному расчету с НДС</t>
  </si>
  <si>
    <t>Генеральный директор
ООО "МСТЭнерго"</t>
  </si>
  <si>
    <t>Дубровкин А.В.</t>
  </si>
  <si>
    <t>Пояснительная записка</t>
  </si>
  <si>
    <t>Шифр 353716-МСТ</t>
  </si>
  <si>
    <t>1,069 / 1,042</t>
  </si>
  <si>
    <t>1,2 СМР</t>
  </si>
  <si>
    <t>1,35 СМР</t>
  </si>
  <si>
    <t>1,15 Стес.усл.</t>
  </si>
  <si>
    <t>1,15/1,25</t>
  </si>
  <si>
    <t>1,17 ПНР</t>
  </si>
  <si>
    <t>1,225 ПНР</t>
  </si>
  <si>
    <t>☺
☺
☺
☺</t>
  </si>
  <si>
    <t xml:space="preserve">     Сметная документация сформирована на основе сметно-нормативной базы ФСНБ-2022 МО в редакции 2024 года, в соответствии с объёмами работ, предусмотренных рабочим проектом. Вид строительства – строительство.
Основными нормативными документами при составлении смет являлись:
- сборники федеральной сметной нормативной базы (ФСНБ-2022);
- сборники средних сметных цен на материалы, изделия и конструкции.                                                                                                                                                                                                                                          - цены коммерческих предложений поставщиков материалов и оборудования, пересчитанные индексами в базовые.   
</t>
  </si>
  <si>
    <t>☺
☺
☺
☺
☺
☺
☺
☺
☺</t>
  </si>
  <si>
    <t xml:space="preserve">     В основу определения сметной стоимости приняты объемы работ на основании чертежей, объемов работ и спецификаций проектной и рабочей документации.</t>
  </si>
  <si>
    <t>☺
☺
☺</t>
  </si>
  <si>
    <t xml:space="preserve">     Накладные расходы и сметная прибыль учтены по видам строительных и монтажных работ в процентах от фонда оплаты труда на основании приказов № 812/пр от 21.12.2022г., №774/пр от 11.12.2020г. Минстрой России.</t>
  </si>
  <si>
    <t xml:space="preserve">     Для учёта в сметах влияния условий производства работ, применены соответствующие коэффициенты (к нормам затрат труда, оплате труда рабочих, с учётом коэффициентов к расценкам из. тех. частей  сборников, нормам времени и затратам на эксплуатацию машин и механизмов:</t>
  </si>
  <si>
    <t xml:space="preserve">     К=1,2 -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Методика определения сметной стоимости строительства от 4 августа 2020 г. № 421/пр, прил. 10, табл. 1, п.4.</t>
  </si>
  <si>
    <t>☺
☺
☺
☺
☺</t>
  </si>
  <si>
    <t>Приказ № 421/пр, прил. 10, табл. 1, п.4</t>
  </si>
  <si>
    <t xml:space="preserve">     К=1,35 -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Методика определения сметной стоимости строительства от 4 августа 2020 г. № 421/пр, прил. 10, табл. 1, п.6.</t>
  </si>
  <si>
    <t xml:space="preserve">     К=1,15 - Производство работ осуществляется в стесненных условиях населенных пунктов. Методика определения сметной стоимости строительства от 4 августа 2020 г. № 421/пр, прил. 10, табл. 1, п.5.</t>
  </si>
  <si>
    <t>☺
☺</t>
  </si>
  <si>
    <t>Приказ № 421/пр, прил. 10, табл. 1, п.5</t>
  </si>
  <si>
    <t xml:space="preserve">     К=1,15/1,25 - при отсутствии необходимых сметных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строительства. Методика определения сметной стоимости строительства от 4 августа 2020 г. № 421/пр, п. 58б.</t>
  </si>
  <si>
    <t>Приказ № 421/пр, п.56б</t>
  </si>
  <si>
    <t xml:space="preserve">     К = 1,17 -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Методика определения сметной стоимости строительства от 4 августа 2020 г. № 421/пр, прил. 10, табл. 4, п.3.</t>
  </si>
  <si>
    <t>Приказ № 421/пр, прил. 10, табл. 1, п.3</t>
  </si>
  <si>
    <t xml:space="preserve">     К = 1,255 -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распоряжения. Методика определения сметной стоимости строительства от 4 августа 2020 г. № 421/пр, прил. 10, табл. 4, п.4.</t>
  </si>
  <si>
    <t>☺
☺
☺
☺
☺
☺</t>
  </si>
  <si>
    <t xml:space="preserve">   К ценам материалов и оборудования применены следующие коэффициенты на транспортные и заготовительно-складские расходы:                                                                                                       К=1,03 согласно приказа Минстроя России от 04.08.2020 № 421/пр. п. 91;
К=1,02 согласно приказа Минстроя России от 04.08.2020 № 421/пр. п.92 а);
К=1,0075 согласно приказа Минстроя России от 04.08.2020 № 421/пр. п.92 б);
К=1,012 согласно приказа Минстроя России от 04.08.2020 № 421/пр. п.92 в).</t>
  </si>
  <si>
    <t>☺
☺
☺
☺
☺
☺
☺</t>
  </si>
  <si>
    <t>1 кв 2024</t>
  </si>
  <si>
    <t>2 кв 2024</t>
  </si>
  <si>
    <t>3 кв 2024</t>
  </si>
  <si>
    <t>4 кв 2024</t>
  </si>
  <si>
    <t>1 кв 2025</t>
  </si>
  <si>
    <t>2 кв 2025</t>
  </si>
  <si>
    <t xml:space="preserve">№ 13023-ИФ/09 от 02.03.2024.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</si>
  <si>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 32641-ИФ/09 от 11.06.2024.</t>
  </si>
  <si>
    <t xml:space="preserve">№52528-ИФ/09 от 10.09.2024.                 </t>
  </si>
  <si>
    <t xml:space="preserve">№79121-ИФ/09 от 28.12.2024.                 </t>
  </si>
  <si>
    <t xml:space="preserve">№16999-ИФ/09 от 25.03.2025.                 </t>
  </si>
  <si>
    <t xml:space="preserve">№33852-ИФ/09 от 11.06.2025.                 </t>
  </si>
  <si>
    <t>К = 9,04</t>
  </si>
  <si>
    <t>К = 9,22</t>
  </si>
  <si>
    <t>К = 9,42</t>
  </si>
  <si>
    <t>К = 9,66</t>
  </si>
  <si>
    <t>К = 9,74</t>
  </si>
  <si>
    <t>К = 9,81</t>
  </si>
  <si>
    <t xml:space="preserve">     В главе 10 сводного сметного расчёта «Содержание дирекции (технического надзора) строящегося предприятия» включены расходы связанные с затратами на содержание служб ПАО «Россети Московский регион», а именно: на выполнение строительного контроля в размере 2,14% от СМР, согласно Постановлению Правительства РФ №468 от 21.06.2010 г. и содержание службы заказчика-застройщика строительства 3,93% от итога гл.1-9, 12 согласно приказа ПАО "Россети Московский регион" № 612 от 01.07.2025.</t>
  </si>
  <si>
    <t xml:space="preserve">     Средства по главам 8-12 определяются на основании действующих нормативов и положений.</t>
  </si>
  <si>
    <t xml:space="preserve">    Резерв средств на непредвиденные работы и затраты определяются в размере 3% согласно Методике 421 п.179.</t>
  </si>
  <si>
    <t xml:space="preserve">     Затраты, связанные с уплатой налога на добавленную стоимость (НДС), приняты в размере 22% </t>
  </si>
  <si>
    <t>Стоимость объекта в базовых ценах составляет :</t>
  </si>
  <si>
    <t>тыс.руб.</t>
  </si>
  <si>
    <t>Стоимость объекта на март 2026 г. составляет :</t>
  </si>
  <si>
    <t>НДС 22 %:</t>
  </si>
  <si>
    <t>Итого стоимость объекта на Стоимость объекта на  г. составляет:</t>
  </si>
  <si>
    <t>Составил:</t>
  </si>
  <si>
    <t>ООО "МСТЭнерго"</t>
  </si>
  <si>
    <t>Сметная документация</t>
  </si>
  <si>
    <t>I-353716</t>
  </si>
  <si>
    <t>☺
☺
☺
☺
☺☺</t>
  </si>
  <si>
    <t>Бажина Надежда Васильевна</t>
  </si>
  <si>
    <t>Подрядчик (подпись, дата получения акта в/р, замечаний и т.п.)</t>
  </si>
  <si>
    <t>ЛИСТ СОГЛАСОВАНИЯ</t>
  </si>
  <si>
    <t>☺</t>
  </si>
  <si>
    <t>Договор № 353716-МСТ от 13.01.2026</t>
  </si>
  <si>
    <t xml:space="preserve">Объект: </t>
  </si>
  <si>
    <t>Отдел/Ф.И.О.</t>
  </si>
  <si>
    <t>Дата передачи на рассмотрение /подпись/</t>
  </si>
  <si>
    <t>Дата рассмотрения  /подпись/</t>
  </si>
  <si>
    <t>Замечания</t>
  </si>
  <si>
    <r>
      <t xml:space="preserve">Отдел сопровождения ПИР
</t>
    </r>
    <r>
      <rPr>
        <b/>
        <sz val="12"/>
        <rFont val="Times New Roman"/>
        <family val="1"/>
        <charset val="204"/>
      </rPr>
      <t>Цуканов А.А.</t>
    </r>
  </si>
  <si>
    <r>
      <t xml:space="preserve">Отдел сметного нормирования
</t>
    </r>
    <r>
      <rPr>
        <b/>
        <sz val="12"/>
        <rFont val="Times New Roman"/>
        <family val="1"/>
        <charset val="204"/>
      </rPr>
      <t>Е.Б. Кретинина</t>
    </r>
  </si>
  <si>
    <r>
      <t xml:space="preserve">Технадзор
</t>
    </r>
    <r>
      <rPr>
        <b/>
        <i/>
        <sz val="12"/>
        <rFont val="Times New Roman"/>
        <family val="1"/>
        <charset val="204"/>
      </rPr>
      <t>О.Н. Тюкин</t>
    </r>
  </si>
  <si>
    <r>
      <t xml:space="preserve">Зам.начальника управления по КС
</t>
    </r>
    <r>
      <rPr>
        <b/>
        <sz val="12"/>
        <rFont val="Times New Roman"/>
        <family val="1"/>
        <charset val="204"/>
      </rPr>
      <t xml:space="preserve">А.Г. Минашкин </t>
    </r>
  </si>
  <si>
    <r>
      <t xml:space="preserve">Договорной отдел
</t>
    </r>
    <r>
      <rPr>
        <b/>
        <sz val="12"/>
        <rFont val="Times New Roman"/>
        <family val="1"/>
        <charset val="204"/>
      </rPr>
      <t>Моисеева Н.Г.</t>
    </r>
  </si>
  <si>
    <r>
      <t xml:space="preserve">Начальник отдела комплектации МТР
</t>
    </r>
    <r>
      <rPr>
        <b/>
        <sz val="12"/>
        <rFont val="Times New Roman"/>
        <family val="1"/>
        <charset val="204"/>
      </rPr>
      <t>Г.А. Завадский</t>
    </r>
  </si>
  <si>
    <r>
      <t xml:space="preserve">Отдел инвестиций:
Нач. ОБиОП
</t>
    </r>
    <r>
      <rPr>
        <b/>
        <sz val="12"/>
        <rFont val="Times New Roman"/>
        <family val="1"/>
        <charset val="204"/>
      </rPr>
      <t>Ильяшенко О.А.</t>
    </r>
  </si>
  <si>
    <r>
      <t xml:space="preserve">Зам. Начальника УКС
</t>
    </r>
    <r>
      <rPr>
        <b/>
        <sz val="12"/>
        <rFont val="Times New Roman"/>
        <family val="1"/>
        <charset val="204"/>
      </rPr>
      <t>Носко Е.Э.</t>
    </r>
  </si>
  <si>
    <r>
      <t xml:space="preserve">И.о.Зам.директора по КС
</t>
    </r>
    <r>
      <rPr>
        <b/>
        <sz val="12"/>
        <rFont val="Times New Roman"/>
        <family val="1"/>
        <charset val="204"/>
      </rPr>
      <t>Рогожин А.В.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</si>
</sst>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₽_-;\-* #,##0.00\ _₽_-;_-* &quot;-&quot;??\ _₽_-;_-@_-"/>
    <numFmt numFmtId="164" formatCode="0.0000"/>
    <numFmt numFmtId="165" formatCode="#,##0.00;[Red]\-\ #,##0.00"/>
    <numFmt numFmtId="166" formatCode="#,##0.00#####;[Red]\-\ #,##0.00#####"/>
    <numFmt numFmtId="167" formatCode="_-* #,##0.00_р_._-;\-* #,##0.00_р_._-;_-* &quot;-&quot;??_р_._-;_-@_-"/>
    <numFmt numFmtId="168" formatCode="_-* #,##0.00000_р_._-;\-* #,##0.00000_р_._-;_-* &quot;-&quot;??_р_._-;_-@_-"/>
    <numFmt numFmtId="169" formatCode="_-* #,##0.00000\ _₽_-;\-* #,##0.00000\ _₽_-;_-* &quot;-&quot;?????\ _₽_-;_-@_-"/>
    <numFmt numFmtId="170" formatCode="0.00000"/>
    <numFmt numFmtId="171" formatCode="_-* #,##0.00\ _₽_-;\-* #,##0.00\ _₽_-;_-* &quot;-&quot;?????\ _₽_-;_-@_-"/>
    <numFmt numFmtId="172" formatCode="#,##0.00000_ ;\-#,##0.00000\ "/>
    <numFmt numFmtId="173" formatCode="#,##0.00000"/>
  </numFmts>
  <fonts count="6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6"/>
      <name val="Arial "/>
      <charset val="204"/>
    </font>
    <font>
      <sz val="13"/>
      <name val="Arial "/>
      <charset val="204"/>
    </font>
    <font>
      <sz val="12"/>
      <name val="Arial "/>
      <charset val="204"/>
    </font>
    <font>
      <b/>
      <sz val="12"/>
      <name val="Arial "/>
      <charset val="204"/>
    </font>
    <font>
      <b/>
      <sz val="14"/>
      <name val="Arial "/>
      <charset val="204"/>
    </font>
    <font>
      <sz val="14"/>
      <name val="Arial "/>
      <charset val="204"/>
    </font>
    <font>
      <sz val="11"/>
      <name val="Arial "/>
      <charset val="204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Arial"/>
      <family val="2"/>
      <charset val="204"/>
    </font>
    <font>
      <sz val="13"/>
      <name val="Arial"/>
      <family val="2"/>
      <charset val="204"/>
    </font>
    <font>
      <b/>
      <sz val="14"/>
      <name val="Arial"/>
      <family val="2"/>
      <charset val="204"/>
    </font>
    <font>
      <b/>
      <sz val="20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2" fillId="0" borderId="0"/>
    <xf numFmtId="0" fontId="51" fillId="0" borderId="0"/>
    <xf numFmtId="0" fontId="11" fillId="0" borderId="0"/>
    <xf numFmtId="0" fontId="11" fillId="0" borderId="0"/>
  </cellStyleXfs>
  <cellXfs count="38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0" fillId="0" borderId="0" xfId="0" applyAlignment="1"/>
    <xf numFmtId="0" fontId="7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12" fillId="0" borderId="0" xfId="0" applyFont="1"/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20" fillId="0" borderId="0" xfId="0" applyNumberFormat="1" applyFont="1" applyAlignment="1"/>
    <xf numFmtId="0" fontId="20" fillId="0" borderId="0" xfId="0" applyNumberFormat="1" applyFont="1" applyAlignment="1">
      <alignment wrapText="1"/>
    </xf>
    <xf numFmtId="0" fontId="21" fillId="0" borderId="0" xfId="0" applyNumberFormat="1" applyFont="1" applyAlignment="1">
      <alignment vertical="center" wrapText="1"/>
    </xf>
    <xf numFmtId="0" fontId="21" fillId="0" borderId="0" xfId="0" applyNumberFormat="1" applyFont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6" fillId="0" borderId="0" xfId="0" applyNumberFormat="1" applyFont="1" applyAlignment="1"/>
    <xf numFmtId="14" fontId="20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8" fillId="0" borderId="0" xfId="0" applyNumberFormat="1" applyFont="1" applyAlignment="1"/>
    <xf numFmtId="164" fontId="13" fillId="0" borderId="0" xfId="0" applyNumberFormat="1" applyFont="1" applyAlignment="1">
      <alignment horizontal="right"/>
    </xf>
    <xf numFmtId="0" fontId="20" fillId="0" borderId="1" xfId="0" applyNumberFormat="1" applyFont="1" applyBorder="1" applyAlignment="1"/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20" fillId="0" borderId="0" xfId="0" applyNumberFormat="1" applyFont="1" applyAlignment="1">
      <alignment horizontal="center"/>
    </xf>
    <xf numFmtId="0" fontId="20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wrapText="1"/>
    </xf>
    <xf numFmtId="0" fontId="24" fillId="0" borderId="0" xfId="0" quotePrefix="1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 wrapText="1"/>
    </xf>
    <xf numFmtId="0" fontId="24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 wrapText="1"/>
    </xf>
    <xf numFmtId="165" fontId="24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 wrapText="1"/>
    </xf>
    <xf numFmtId="0" fontId="26" fillId="0" borderId="0" xfId="0" quotePrefix="1" applyFont="1" applyAlignment="1">
      <alignment vertical="top" wrapText="1"/>
    </xf>
    <xf numFmtId="166" fontId="24" fillId="0" borderId="0" xfId="0" applyNumberFormat="1" applyFont="1" applyAlignment="1">
      <alignment horizontal="right" vertical="top"/>
    </xf>
    <xf numFmtId="165" fontId="27" fillId="0" borderId="0" xfId="0" applyNumberFormat="1" applyFont="1" applyAlignment="1">
      <alignment horizontal="right" vertical="top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5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7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1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0" fontId="24" fillId="0" borderId="1" xfId="0" quotePrefix="1" applyFont="1" applyBorder="1" applyAlignment="1">
      <alignment horizontal="left" vertical="top" wrapText="1"/>
    </xf>
    <xf numFmtId="0" fontId="27" fillId="0" borderId="2" xfId="0" applyFont="1" applyBorder="1" applyAlignment="1">
      <alignment vertical="top"/>
    </xf>
    <xf numFmtId="0" fontId="15" fillId="0" borderId="2" xfId="0" applyFont="1" applyBorder="1" applyAlignment="1">
      <alignment horizontal="left" vertical="top" wrapText="1"/>
    </xf>
    <xf numFmtId="165" fontId="27" fillId="0" borderId="2" xfId="0" applyNumberFormat="1" applyFont="1" applyBorder="1" applyAlignment="1">
      <alignment horizontal="right" vertical="top"/>
    </xf>
    <xf numFmtId="0" fontId="27" fillId="0" borderId="2" xfId="0" applyFont="1" applyBorder="1" applyAlignment="1">
      <alignment horizontal="right" vertical="top"/>
    </xf>
    <xf numFmtId="165" fontId="13" fillId="0" borderId="0" xfId="0" applyNumberFormat="1" applyFont="1" applyAlignment="1">
      <alignment horizontal="right"/>
    </xf>
    <xf numFmtId="165" fontId="13" fillId="0" borderId="0" xfId="0" applyNumberFormat="1" applyFont="1" applyAlignment="1"/>
    <xf numFmtId="165" fontId="14" fillId="0" borderId="0" xfId="0" applyNumberFormat="1" applyFont="1" applyAlignment="1"/>
    <xf numFmtId="166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20" fillId="0" borderId="0" xfId="0" applyNumberFormat="1" applyFont="1" applyAlignment="1">
      <alignment horizontal="left"/>
    </xf>
    <xf numFmtId="0" fontId="20" fillId="0" borderId="1" xfId="0" applyNumberFormat="1" applyFont="1" applyBorder="1" applyAlignment="1">
      <alignment horizontal="left"/>
    </xf>
    <xf numFmtId="0" fontId="20" fillId="0" borderId="0" xfId="0" applyNumberFormat="1" applyFont="1" applyAlignment="1">
      <alignment horizontal="right"/>
    </xf>
    <xf numFmtId="0" fontId="20" fillId="0" borderId="0" xfId="0" applyNumberFormat="1" applyFont="1" applyAlignment="1">
      <alignment horizontal="right" wrapText="1"/>
    </xf>
    <xf numFmtId="0" fontId="20" fillId="0" borderId="10" xfId="0" applyNumberFormat="1" applyFont="1" applyBorder="1" applyAlignment="1">
      <alignment horizontal="right" wrapText="1"/>
    </xf>
    <xf numFmtId="0" fontId="13" fillId="0" borderId="10" xfId="0" applyNumberFormat="1" applyFont="1" applyBorder="1" applyAlignment="1">
      <alignment wrapText="1"/>
    </xf>
    <xf numFmtId="0" fontId="13" fillId="0" borderId="0" xfId="0" applyNumberFormat="1" applyFont="1" applyBorder="1" applyAlignment="1">
      <alignment wrapText="1"/>
    </xf>
    <xf numFmtId="0" fontId="20" fillId="0" borderId="19" xfId="0" applyNumberFormat="1" applyFont="1" applyBorder="1" applyAlignment="1">
      <alignment horizontal="right" wrapText="1"/>
    </xf>
    <xf numFmtId="0" fontId="13" fillId="0" borderId="19" xfId="0" applyNumberFormat="1" applyFont="1" applyBorder="1" applyAlignment="1">
      <alignment wrapText="1"/>
    </xf>
    <xf numFmtId="0" fontId="13" fillId="0" borderId="2" xfId="0" applyNumberFormat="1" applyFont="1" applyBorder="1" applyAlignment="1">
      <alignment wrapText="1"/>
    </xf>
    <xf numFmtId="0" fontId="13" fillId="0" borderId="14" xfId="0" applyNumberFormat="1" applyFont="1" applyBorder="1" applyAlignment="1">
      <alignment wrapText="1"/>
    </xf>
    <xf numFmtId="0" fontId="20" fillId="0" borderId="7" xfId="0" applyNumberFormat="1" applyFont="1" applyBorder="1" applyAlignment="1">
      <alignment horizontal="center" wrapText="1"/>
    </xf>
    <xf numFmtId="0" fontId="20" fillId="0" borderId="9" xfId="0" applyNumberFormat="1" applyFont="1" applyBorder="1" applyAlignment="1">
      <alignment horizontal="right" wrapText="1"/>
    </xf>
    <xf numFmtId="0" fontId="13" fillId="0" borderId="1" xfId="0" applyNumberFormat="1" applyFont="1" applyBorder="1" applyAlignment="1">
      <alignment wrapText="1"/>
    </xf>
    <xf numFmtId="0" fontId="13" fillId="0" borderId="4" xfId="0" applyNumberFormat="1" applyFont="1" applyBorder="1" applyAlignment="1">
      <alignment wrapText="1"/>
    </xf>
    <xf numFmtId="0" fontId="13" fillId="0" borderId="7" xfId="0" applyNumberFormat="1" applyFont="1" applyBorder="1" applyAlignment="1">
      <alignment horizontal="center" vertical="center"/>
    </xf>
    <xf numFmtId="14" fontId="13" fillId="0" borderId="7" xfId="0" applyNumberFormat="1" applyFont="1" applyBorder="1" applyAlignment="1">
      <alignment horizontal="center" wrapText="1"/>
    </xf>
    <xf numFmtId="0" fontId="13" fillId="0" borderId="23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wrapText="1"/>
    </xf>
    <xf numFmtId="0" fontId="20" fillId="0" borderId="0" xfId="0" applyNumberFormat="1" applyFont="1" applyAlignment="1">
      <alignment horizontal="left" wrapText="1"/>
    </xf>
    <xf numFmtId="0" fontId="20" fillId="0" borderId="1" xfId="0" applyNumberFormat="1" applyFont="1" applyBorder="1" applyAlignment="1">
      <alignment horizontal="left"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right" vertical="center"/>
    </xf>
    <xf numFmtId="0" fontId="20" fillId="0" borderId="1" xfId="0" applyNumberFormat="1" applyFont="1" applyBorder="1" applyAlignment="1">
      <alignment wrapText="1"/>
    </xf>
    <xf numFmtId="0" fontId="13" fillId="0" borderId="0" xfId="0" applyNumberFormat="1" applyFont="1" applyAlignment="1">
      <alignment horizontal="right" wrapText="1"/>
    </xf>
    <xf numFmtId="0" fontId="20" fillId="0" borderId="0" xfId="0" applyNumberFormat="1" applyFont="1" applyAlignment="1">
      <alignment horizontal="left" vertical="center"/>
    </xf>
    <xf numFmtId="0" fontId="30" fillId="0" borderId="0" xfId="1" applyFont="1"/>
    <xf numFmtId="0" fontId="31" fillId="0" borderId="0" xfId="1" applyFont="1"/>
    <xf numFmtId="0" fontId="30" fillId="0" borderId="0" xfId="1" applyFont="1" applyAlignment="1">
      <alignment horizontal="center" vertical="center"/>
    </xf>
    <xf numFmtId="0" fontId="32" fillId="0" borderId="0" xfId="1" applyFont="1"/>
    <xf numFmtId="0" fontId="32" fillId="0" borderId="0" xfId="1" applyFont="1" applyAlignment="1">
      <alignment vertical="top" wrapText="1"/>
    </xf>
    <xf numFmtId="0" fontId="32" fillId="0" borderId="0" xfId="1" applyFont="1" applyAlignment="1">
      <alignment wrapText="1"/>
    </xf>
    <xf numFmtId="0" fontId="32" fillId="0" borderId="0" xfId="1" applyFont="1" applyAlignment="1">
      <alignment horizontal="center"/>
    </xf>
    <xf numFmtId="0" fontId="34" fillId="0" borderId="0" xfId="1" applyFont="1"/>
    <xf numFmtId="0" fontId="33" fillId="0" borderId="0" xfId="1" applyFont="1" applyAlignment="1">
      <alignment horizontal="center"/>
    </xf>
    <xf numFmtId="0" fontId="29" fillId="0" borderId="0" xfId="1" applyFont="1" applyAlignment="1">
      <alignment horizontal="left" vertical="center"/>
    </xf>
    <xf numFmtId="0" fontId="29" fillId="0" borderId="0" xfId="1" applyFont="1" applyAlignment="1">
      <alignment horizontal="center"/>
    </xf>
    <xf numFmtId="0" fontId="29" fillId="0" borderId="0" xfId="1" applyFont="1" applyAlignment="1">
      <alignment vertical="center" wrapText="1"/>
    </xf>
    <xf numFmtId="0" fontId="29" fillId="0" borderId="0" xfId="1" applyFont="1" applyAlignment="1">
      <alignment horizontal="center" vertical="center"/>
    </xf>
    <xf numFmtId="0" fontId="29" fillId="0" borderId="0" xfId="1" applyFont="1"/>
    <xf numFmtId="0" fontId="29" fillId="0" borderId="23" xfId="1" applyFont="1" applyBorder="1" applyAlignment="1">
      <alignment horizontal="center" vertical="center" wrapText="1"/>
    </xf>
    <xf numFmtId="0" fontId="29" fillId="2" borderId="23" xfId="1" applyFont="1" applyFill="1" applyBorder="1" applyAlignment="1">
      <alignment horizontal="center" vertical="center" wrapText="1"/>
    </xf>
    <xf numFmtId="0" fontId="29" fillId="2" borderId="23" xfId="1" applyFont="1" applyFill="1" applyBorder="1" applyAlignment="1">
      <alignment horizontal="center" vertical="center"/>
    </xf>
    <xf numFmtId="0" fontId="35" fillId="0" borderId="13" xfId="1" applyFont="1" applyBorder="1" applyAlignment="1">
      <alignment vertical="center" wrapText="1"/>
    </xf>
    <xf numFmtId="0" fontId="1" fillId="0" borderId="21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23" xfId="1" applyBorder="1" applyAlignment="1">
      <alignment horizontal="center" vertical="center"/>
    </xf>
    <xf numFmtId="49" fontId="1" fillId="0" borderId="23" xfId="1" applyNumberFormat="1" applyBorder="1" applyAlignment="1">
      <alignment horizontal="center" vertical="center"/>
    </xf>
    <xf numFmtId="0" fontId="1" fillId="0" borderId="23" xfId="1" applyFont="1" applyBorder="1" applyAlignment="1">
      <alignment horizontal="justify" vertical="center"/>
    </xf>
    <xf numFmtId="168" fontId="0" fillId="0" borderId="23" xfId="2" applyNumberFormat="1" applyFont="1" applyFill="1" applyBorder="1" applyAlignment="1">
      <alignment horizontal="center" vertical="center"/>
    </xf>
    <xf numFmtId="0" fontId="1" fillId="0" borderId="23" xfId="1" applyBorder="1" applyAlignment="1">
      <alignment horizontal="justify" vertical="center"/>
    </xf>
    <xf numFmtId="168" fontId="36" fillId="0" borderId="23" xfId="2" applyNumberFormat="1" applyFont="1" applyFill="1" applyBorder="1" applyAlignment="1">
      <alignment horizontal="center" vertical="center"/>
    </xf>
    <xf numFmtId="0" fontId="36" fillId="0" borderId="0" xfId="1" applyFont="1" applyAlignment="1">
      <alignment horizontal="center" vertical="center"/>
    </xf>
    <xf numFmtId="49" fontId="1" fillId="0" borderId="23" xfId="1" applyNumberFormat="1" applyFont="1" applyBorder="1" applyAlignment="1">
      <alignment horizontal="center" vertical="center"/>
    </xf>
    <xf numFmtId="49" fontId="0" fillId="0" borderId="23" xfId="1" applyNumberFormat="1" applyFont="1" applyBorder="1" applyAlignment="1">
      <alignment horizontal="center" vertical="center"/>
    </xf>
    <xf numFmtId="0" fontId="0" fillId="0" borderId="23" xfId="1" applyFont="1" applyBorder="1" applyAlignment="1">
      <alignment horizontal="justify" vertical="center"/>
    </xf>
    <xf numFmtId="168" fontId="11" fillId="0" borderId="23" xfId="2" applyNumberFormat="1" applyFont="1" applyFill="1" applyBorder="1" applyAlignment="1">
      <alignment horizontal="center" vertical="center"/>
    </xf>
    <xf numFmtId="169" fontId="1" fillId="0" borderId="0" xfId="1" applyNumberFormat="1" applyAlignment="1">
      <alignment horizontal="center" vertical="center"/>
    </xf>
    <xf numFmtId="169" fontId="36" fillId="0" borderId="0" xfId="1" applyNumberFormat="1" applyFont="1" applyAlignment="1">
      <alignment horizontal="center" vertical="center"/>
    </xf>
    <xf numFmtId="168" fontId="35" fillId="0" borderId="23" xfId="2" applyNumberFormat="1" applyFont="1" applyFill="1" applyBorder="1" applyAlignment="1">
      <alignment horizontal="center" vertical="center"/>
    </xf>
    <xf numFmtId="167" fontId="35" fillId="0" borderId="23" xfId="2" applyFont="1" applyFill="1" applyBorder="1" applyAlignment="1">
      <alignment horizontal="center" vertical="center"/>
    </xf>
    <xf numFmtId="0" fontId="35" fillId="0" borderId="13" xfId="1" applyFont="1" applyBorder="1" applyAlignment="1">
      <alignment horizontal="right" vertical="center"/>
    </xf>
    <xf numFmtId="167" fontId="35" fillId="0" borderId="21" xfId="2" applyFont="1" applyFill="1" applyBorder="1" applyAlignment="1">
      <alignment horizontal="center" vertical="center"/>
    </xf>
    <xf numFmtId="167" fontId="29" fillId="0" borderId="23" xfId="2" applyFont="1" applyFill="1" applyBorder="1" applyAlignment="1">
      <alignment horizontal="center" vertical="center"/>
    </xf>
    <xf numFmtId="167" fontId="0" fillId="0" borderId="23" xfId="2" applyFont="1" applyFill="1" applyBorder="1" applyAlignment="1">
      <alignment horizontal="center" vertical="center"/>
    </xf>
    <xf numFmtId="167" fontId="36" fillId="0" borderId="23" xfId="2" applyFont="1" applyFill="1" applyBorder="1" applyAlignment="1">
      <alignment horizontal="center" vertical="center"/>
    </xf>
    <xf numFmtId="0" fontId="35" fillId="0" borderId="13" xfId="1" applyFont="1" applyBorder="1" applyAlignment="1">
      <alignment vertical="center"/>
    </xf>
    <xf numFmtId="0" fontId="37" fillId="0" borderId="23" xfId="1" applyFont="1" applyBorder="1" applyAlignment="1">
      <alignment horizontal="center" vertical="center" wrapText="1"/>
    </xf>
    <xf numFmtId="0" fontId="37" fillId="0" borderId="23" xfId="1" applyFont="1" applyBorder="1" applyAlignment="1">
      <alignment horizontal="left" vertical="center" wrapText="1"/>
    </xf>
    <xf numFmtId="168" fontId="29" fillId="0" borderId="23" xfId="3" applyNumberFormat="1" applyFont="1" applyFill="1" applyBorder="1" applyAlignment="1">
      <alignment horizontal="center" vertical="center"/>
    </xf>
    <xf numFmtId="0" fontId="1" fillId="0" borderId="23" xfId="1" applyBorder="1" applyAlignment="1">
      <alignment horizontal="left" vertical="center"/>
    </xf>
    <xf numFmtId="0" fontId="1" fillId="0" borderId="13" xfId="1" applyBorder="1" applyAlignment="1">
      <alignment horizontal="center" vertical="center"/>
    </xf>
    <xf numFmtId="0" fontId="0" fillId="0" borderId="23" xfId="1" applyFont="1" applyBorder="1" applyAlignment="1">
      <alignment horizontal="left" vertical="center"/>
    </xf>
    <xf numFmtId="0" fontId="1" fillId="0" borderId="23" xfId="1" applyBorder="1" applyAlignment="1">
      <alignment horizontal="left" vertical="center" wrapText="1"/>
    </xf>
    <xf numFmtId="0" fontId="1" fillId="0" borderId="23" xfId="1" applyBorder="1" applyAlignment="1">
      <alignment horizontal="center" vertical="center" wrapText="1"/>
    </xf>
    <xf numFmtId="168" fontId="1" fillId="0" borderId="23" xfId="3" applyNumberFormat="1" applyFont="1" applyFill="1" applyBorder="1" applyAlignment="1">
      <alignment horizontal="center" vertical="center"/>
    </xf>
    <xf numFmtId="170" fontId="1" fillId="0" borderId="0" xfId="1" applyNumberFormat="1" applyAlignment="1">
      <alignment horizontal="center" vertical="center"/>
    </xf>
    <xf numFmtId="0" fontId="1" fillId="0" borderId="2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left" vertical="center" wrapText="1"/>
    </xf>
    <xf numFmtId="0" fontId="1" fillId="0" borderId="15" xfId="1" applyBorder="1" applyAlignment="1">
      <alignment horizontal="left" vertical="center" wrapText="1"/>
    </xf>
    <xf numFmtId="49" fontId="0" fillId="0" borderId="23" xfId="1" applyNumberFormat="1" applyFont="1" applyBorder="1" applyAlignment="1">
      <alignment horizontal="left" vertical="center" wrapText="1"/>
    </xf>
    <xf numFmtId="0" fontId="1" fillId="0" borderId="15" xfId="1" applyBorder="1" applyAlignment="1">
      <alignment horizontal="left" vertical="center"/>
    </xf>
    <xf numFmtId="4" fontId="1" fillId="0" borderId="0" xfId="1" applyNumberFormat="1" applyAlignment="1">
      <alignment horizontal="center" vertical="center"/>
    </xf>
    <xf numFmtId="169" fontId="38" fillId="0" borderId="0" xfId="1" applyNumberFormat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171" fontId="38" fillId="0" borderId="0" xfId="1" applyNumberFormat="1" applyFont="1" applyAlignment="1">
      <alignment horizontal="center" vertical="center"/>
    </xf>
    <xf numFmtId="43" fontId="1" fillId="0" borderId="0" xfId="1" applyNumberFormat="1" applyAlignment="1">
      <alignment horizontal="center" vertical="center"/>
    </xf>
    <xf numFmtId="172" fontId="0" fillId="0" borderId="23" xfId="2" applyNumberFormat="1" applyFont="1" applyFill="1" applyBorder="1" applyAlignment="1">
      <alignment horizontal="center" vertical="center"/>
    </xf>
    <xf numFmtId="0" fontId="29" fillId="0" borderId="23" xfId="1" applyFont="1" applyBorder="1" applyAlignment="1">
      <alignment vertical="center"/>
    </xf>
    <xf numFmtId="0" fontId="1" fillId="0" borderId="23" xfId="1" applyBorder="1" applyAlignment="1">
      <alignment vertical="center"/>
    </xf>
    <xf numFmtId="168" fontId="1" fillId="0" borderId="23" xfId="1" applyNumberFormat="1" applyBorder="1" applyAlignment="1">
      <alignment horizontal="center" vertical="center"/>
    </xf>
    <xf numFmtId="168" fontId="1" fillId="0" borderId="23" xfId="1" applyNumberFormat="1" applyBorder="1" applyAlignment="1">
      <alignment vertical="center"/>
    </xf>
    <xf numFmtId="0" fontId="30" fillId="0" borderId="23" xfId="1" applyFont="1" applyBorder="1" applyAlignment="1">
      <alignment vertical="center" wrapText="1"/>
    </xf>
    <xf numFmtId="168" fontId="29" fillId="0" borderId="23" xfId="2" applyNumberFormat="1" applyFont="1" applyFill="1" applyBorder="1" applyAlignment="1">
      <alignment horizontal="center" vertical="center"/>
    </xf>
    <xf numFmtId="0" fontId="34" fillId="0" borderId="23" xfId="1" applyFont="1" applyBorder="1" applyAlignment="1">
      <alignment vertical="center"/>
    </xf>
    <xf numFmtId="0" fontId="34" fillId="0" borderId="23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39" fillId="0" borderId="0" xfId="1" applyFont="1" applyAlignment="1">
      <alignment horizontal="center"/>
    </xf>
    <xf numFmtId="0" fontId="39" fillId="0" borderId="1" xfId="1" applyFont="1" applyBorder="1" applyAlignment="1">
      <alignment horizontal="center"/>
    </xf>
    <xf numFmtId="0" fontId="1" fillId="0" borderId="0" xfId="1"/>
    <xf numFmtId="0" fontId="44" fillId="0" borderId="0" xfId="4" applyFont="1" applyProtection="1">
      <protection locked="0"/>
    </xf>
    <xf numFmtId="0" fontId="45" fillId="0" borderId="23" xfId="4" applyFont="1" applyBorder="1" applyAlignment="1" applyProtection="1">
      <alignment vertical="top" wrapText="1"/>
      <protection locked="0"/>
    </xf>
    <xf numFmtId="0" fontId="45" fillId="0" borderId="0" xfId="4" applyFont="1" applyAlignment="1" applyProtection="1">
      <alignment vertical="top" wrapText="1"/>
      <protection locked="0"/>
    </xf>
    <xf numFmtId="0" fontId="48" fillId="0" borderId="0" xfId="4" applyFont="1" applyAlignment="1" applyProtection="1">
      <alignment vertical="top" wrapText="1"/>
      <protection locked="0"/>
    </xf>
    <xf numFmtId="0" fontId="48" fillId="0" borderId="23" xfId="4" applyFont="1" applyBorder="1" applyAlignment="1" applyProtection="1">
      <alignment vertical="top" wrapText="1"/>
      <protection locked="0"/>
    </xf>
    <xf numFmtId="0" fontId="49" fillId="0" borderId="0" xfId="4" applyFont="1" applyAlignment="1" applyProtection="1">
      <alignment vertical="top" wrapText="1"/>
      <protection locked="0"/>
    </xf>
    <xf numFmtId="0" fontId="49" fillId="0" borderId="0" xfId="4" applyFont="1" applyAlignment="1" applyProtection="1">
      <alignment wrapText="1"/>
      <protection locked="0"/>
    </xf>
    <xf numFmtId="0" fontId="50" fillId="0" borderId="23" xfId="4" applyFont="1" applyBorder="1" applyProtection="1">
      <protection locked="0"/>
    </xf>
    <xf numFmtId="0" fontId="49" fillId="0" borderId="0" xfId="4" applyFont="1" applyProtection="1">
      <protection locked="0"/>
    </xf>
    <xf numFmtId="0" fontId="50" fillId="0" borderId="23" xfId="4" applyFont="1" applyBorder="1" applyAlignment="1" applyProtection="1">
      <alignment vertical="center" wrapText="1"/>
      <protection locked="0" hidden="1"/>
    </xf>
    <xf numFmtId="0" fontId="49" fillId="0" borderId="0" xfId="4" applyFont="1" applyAlignment="1" applyProtection="1">
      <alignment vertical="center" wrapText="1"/>
      <protection locked="0" hidden="1"/>
    </xf>
    <xf numFmtId="0" fontId="50" fillId="0" borderId="23" xfId="4" applyFont="1" applyBorder="1" applyAlignment="1" applyProtection="1">
      <alignment wrapText="1"/>
      <protection locked="0"/>
    </xf>
    <xf numFmtId="0" fontId="24" fillId="0" borderId="0" xfId="4" applyFont="1" applyAlignment="1" applyProtection="1">
      <alignment vertical="top" wrapText="1"/>
      <protection locked="0"/>
    </xf>
    <xf numFmtId="0" fontId="45" fillId="0" borderId="0" xfId="4" applyFont="1" applyProtection="1">
      <protection locked="0" hidden="1"/>
    </xf>
    <xf numFmtId="0" fontId="45" fillId="0" borderId="0" xfId="4" applyFont="1" applyProtection="1">
      <protection locked="0"/>
    </xf>
    <xf numFmtId="4" fontId="45" fillId="0" borderId="0" xfId="5" applyNumberFormat="1" applyFont="1" applyAlignment="1" applyProtection="1">
      <alignment vertical="top" wrapText="1"/>
      <protection locked="0" hidden="1"/>
    </xf>
    <xf numFmtId="0" fontId="45" fillId="0" borderId="0" xfId="5" applyFont="1" applyAlignment="1" applyProtection="1">
      <alignment vertical="center"/>
      <protection locked="0" hidden="1"/>
    </xf>
    <xf numFmtId="0" fontId="45" fillId="0" borderId="0" xfId="5" applyFont="1" applyProtection="1">
      <protection locked="0" hidden="1"/>
    </xf>
    <xf numFmtId="2" fontId="45" fillId="0" borderId="0" xfId="5" applyNumberFormat="1" applyFont="1" applyProtection="1">
      <protection locked="0" hidden="1"/>
    </xf>
    <xf numFmtId="0" fontId="45" fillId="0" borderId="0" xfId="5" applyFont="1" applyAlignment="1" applyProtection="1">
      <alignment horizontal="left" vertical="center"/>
      <protection locked="0" hidden="1"/>
    </xf>
    <xf numFmtId="0" fontId="44" fillId="0" borderId="0" xfId="5" applyFont="1" applyProtection="1">
      <protection locked="0"/>
    </xf>
    <xf numFmtId="0" fontId="44" fillId="0" borderId="1" xfId="4" applyFont="1" applyBorder="1" applyProtection="1">
      <protection locked="0"/>
    </xf>
    <xf numFmtId="0" fontId="53" fillId="0" borderId="0" xfId="4" applyFont="1"/>
    <xf numFmtId="0" fontId="32" fillId="0" borderId="0" xfId="4" applyFont="1" applyAlignment="1">
      <alignment vertical="top" wrapText="1"/>
    </xf>
    <xf numFmtId="0" fontId="32" fillId="0" borderId="0" xfId="4" applyFont="1"/>
    <xf numFmtId="0" fontId="57" fillId="0" borderId="0" xfId="4" applyFont="1" applyAlignment="1">
      <alignment vertical="top" wrapText="1"/>
    </xf>
    <xf numFmtId="0" fontId="32" fillId="0" borderId="4" xfId="4" applyFont="1" applyBorder="1" applyAlignment="1">
      <alignment vertical="top" wrapText="1"/>
    </xf>
    <xf numFmtId="0" fontId="32" fillId="0" borderId="19" xfId="4" applyFont="1" applyBorder="1" applyAlignment="1">
      <alignment vertical="top" wrapText="1"/>
    </xf>
    <xf numFmtId="0" fontId="11" fillId="0" borderId="0" xfId="4" applyFont="1" applyAlignment="1">
      <alignment vertical="top" wrapText="1"/>
    </xf>
    <xf numFmtId="0" fontId="32" fillId="0" borderId="4" xfId="4" applyFont="1" applyBorder="1"/>
    <xf numFmtId="0" fontId="32" fillId="0" borderId="19" xfId="4" applyFont="1" applyBorder="1"/>
    <xf numFmtId="0" fontId="32" fillId="0" borderId="4" xfId="5" applyFont="1" applyBorder="1" applyAlignment="1">
      <alignment vertical="top" wrapText="1"/>
    </xf>
    <xf numFmtId="0" fontId="32" fillId="0" borderId="0" xfId="5" applyFont="1" applyAlignment="1">
      <alignment vertical="top" wrapText="1"/>
    </xf>
    <xf numFmtId="0" fontId="32" fillId="0" borderId="0" xfId="5" applyFont="1"/>
    <xf numFmtId="4" fontId="32" fillId="0" borderId="0" xfId="5" applyNumberFormat="1" applyFont="1" applyAlignment="1">
      <alignment vertical="top" wrapText="1"/>
    </xf>
    <xf numFmtId="0" fontId="32" fillId="0" borderId="0" xfId="5" applyFont="1" applyAlignment="1">
      <alignment vertical="center"/>
    </xf>
    <xf numFmtId="0" fontId="53" fillId="0" borderId="0" xfId="5" applyFont="1"/>
    <xf numFmtId="0" fontId="32" fillId="0" borderId="4" xfId="5" applyFont="1" applyBorder="1"/>
    <xf numFmtId="2" fontId="32" fillId="0" borderId="0" xfId="5" applyNumberFormat="1" applyFont="1"/>
    <xf numFmtId="0" fontId="32" fillId="0" borderId="0" xfId="5" applyFont="1" applyAlignment="1">
      <alignment horizontal="left" vertical="center"/>
    </xf>
    <xf numFmtId="0" fontId="53" fillId="0" borderId="19" xfId="4" applyFont="1" applyBorder="1"/>
    <xf numFmtId="0" fontId="59" fillId="0" borderId="0" xfId="6" applyFont="1" applyAlignment="1">
      <alignment wrapText="1"/>
    </xf>
    <xf numFmtId="0" fontId="11" fillId="0" borderId="0" xfId="6"/>
    <xf numFmtId="0" fontId="59" fillId="0" borderId="0" xfId="6" applyFont="1"/>
    <xf numFmtId="0" fontId="59" fillId="0" borderId="23" xfId="6" applyFont="1" applyBorder="1"/>
    <xf numFmtId="0" fontId="42" fillId="0" borderId="0" xfId="6" applyFont="1" applyAlignment="1">
      <alignment horizontal="right" vertical="top" wrapText="1"/>
    </xf>
    <xf numFmtId="0" fontId="60" fillId="0" borderId="23" xfId="6" applyFont="1" applyBorder="1" applyAlignment="1">
      <alignment horizontal="center" vertical="center" wrapText="1"/>
    </xf>
    <xf numFmtId="0" fontId="42" fillId="0" borderId="0" xfId="6" applyFont="1"/>
    <xf numFmtId="0" fontId="42" fillId="0" borderId="23" xfId="7" applyFont="1" applyBorder="1" applyAlignment="1">
      <alignment horizontal="left" vertical="top" wrapText="1"/>
    </xf>
    <xf numFmtId="0" fontId="42" fillId="0" borderId="23" xfId="7" applyFont="1" applyBorder="1" applyAlignment="1">
      <alignment horizontal="center" vertical="center" wrapText="1"/>
    </xf>
    <xf numFmtId="0" fontId="42" fillId="0" borderId="23" xfId="7" applyFont="1" applyBorder="1" applyAlignment="1">
      <alignment vertical="center" wrapText="1"/>
    </xf>
    <xf numFmtId="0" fontId="42" fillId="0" borderId="0" xfId="6" applyFont="1" applyAlignment="1">
      <alignment wrapText="1"/>
    </xf>
    <xf numFmtId="0" fontId="61" fillId="0" borderId="23" xfId="7" applyFont="1" applyBorder="1" applyAlignment="1">
      <alignment horizontal="left" vertical="top" wrapText="1"/>
    </xf>
    <xf numFmtId="0" fontId="42" fillId="0" borderId="23" xfId="6" applyFont="1" applyBorder="1" applyAlignment="1">
      <alignment wrapText="1"/>
    </xf>
    <xf numFmtId="0" fontId="42" fillId="0" borderId="23" xfId="6" applyFont="1" applyBorder="1"/>
    <xf numFmtId="0" fontId="42" fillId="0" borderId="23" xfId="6" applyFont="1" applyBorder="1" applyAlignment="1">
      <alignment vertical="top" wrapText="1"/>
    </xf>
    <xf numFmtId="0" fontId="42" fillId="0" borderId="0" xfId="6" applyFont="1" applyAlignment="1">
      <alignment horizontal="center" vertical="center" wrapText="1"/>
    </xf>
    <xf numFmtId="0" fontId="59" fillId="0" borderId="0" xfId="6" applyFont="1" applyAlignment="1">
      <alignment horizontal="center"/>
    </xf>
    <xf numFmtId="0" fontId="42" fillId="0" borderId="23" xfId="7" applyFont="1" applyBorder="1" applyAlignment="1">
      <alignment horizontal="left" vertical="top" wrapText="1"/>
    </xf>
    <xf numFmtId="0" fontId="42" fillId="0" borderId="21" xfId="7" applyFont="1" applyBorder="1" applyAlignment="1">
      <alignment horizontal="left" vertical="top" wrapText="1"/>
    </xf>
    <xf numFmtId="0" fontId="42" fillId="0" borderId="8" xfId="7" applyFont="1" applyBorder="1" applyAlignment="1">
      <alignment horizontal="left" vertical="top" wrapText="1"/>
    </xf>
    <xf numFmtId="0" fontId="42" fillId="0" borderId="21" xfId="7" applyFont="1" applyBorder="1" applyAlignment="1">
      <alignment horizontal="center" vertical="center" wrapText="1"/>
    </xf>
    <xf numFmtId="0" fontId="42" fillId="0" borderId="8" xfId="7" applyFont="1" applyBorder="1" applyAlignment="1">
      <alignment horizontal="center" vertical="center" wrapText="1"/>
    </xf>
    <xf numFmtId="0" fontId="59" fillId="0" borderId="21" xfId="6" applyFont="1" applyBorder="1" applyAlignment="1">
      <alignment horizontal="center" vertical="center" wrapText="1"/>
    </xf>
    <xf numFmtId="0" fontId="59" fillId="0" borderId="8" xfId="6" applyFont="1" applyBorder="1" applyAlignment="1">
      <alignment horizontal="center" vertical="center" wrapText="1"/>
    </xf>
    <xf numFmtId="0" fontId="42" fillId="0" borderId="4" xfId="6" applyFont="1" applyBorder="1" applyAlignment="1">
      <alignment horizontal="right" vertical="center" wrapText="1"/>
    </xf>
    <xf numFmtId="0" fontId="42" fillId="0" borderId="0" xfId="6" applyFont="1" applyAlignment="1">
      <alignment horizontal="right" vertical="center" wrapText="1"/>
    </xf>
    <xf numFmtId="0" fontId="60" fillId="0" borderId="4" xfId="6" applyFont="1" applyBorder="1" applyAlignment="1">
      <alignment horizontal="center" vertical="center"/>
    </xf>
    <xf numFmtId="0" fontId="60" fillId="0" borderId="0" xfId="6" applyFont="1" applyAlignment="1">
      <alignment horizontal="center" vertical="center"/>
    </xf>
    <xf numFmtId="0" fontId="42" fillId="0" borderId="4" xfId="6" applyFont="1" applyBorder="1" applyAlignment="1">
      <alignment horizontal="center" vertical="center"/>
    </xf>
    <xf numFmtId="0" fontId="42" fillId="0" borderId="0" xfId="6" applyFont="1" applyAlignment="1">
      <alignment horizontal="center" vertical="center"/>
    </xf>
    <xf numFmtId="0" fontId="42" fillId="0" borderId="0" xfId="6" applyFont="1" applyAlignment="1">
      <alignment horizontal="center" vertical="top" wrapText="1"/>
    </xf>
    <xf numFmtId="0" fontId="56" fillId="0" borderId="4" xfId="4" applyFont="1" applyBorder="1" applyAlignment="1">
      <alignment horizontal="center" vertical="center" wrapText="1"/>
    </xf>
    <xf numFmtId="0" fontId="56" fillId="0" borderId="0" xfId="4" applyFont="1" applyAlignment="1">
      <alignment horizontal="center" vertical="center" wrapText="1"/>
    </xf>
    <xf numFmtId="0" fontId="56" fillId="0" borderId="19" xfId="4" applyFont="1" applyBorder="1" applyAlignment="1">
      <alignment horizontal="center" vertical="center" wrapText="1"/>
    </xf>
    <xf numFmtId="0" fontId="32" fillId="0" borderId="4" xfId="4" applyFont="1" applyBorder="1" applyAlignment="1">
      <alignment horizontal="center" vertical="top" wrapText="1"/>
    </xf>
    <xf numFmtId="0" fontId="32" fillId="0" borderId="0" xfId="4" applyFont="1" applyAlignment="1">
      <alignment horizontal="center" vertical="top" wrapText="1"/>
    </xf>
    <xf numFmtId="0" fontId="32" fillId="0" borderId="19" xfId="4" applyFont="1" applyBorder="1" applyAlignment="1">
      <alignment horizontal="center" vertical="top" wrapText="1"/>
    </xf>
    <xf numFmtId="0" fontId="32" fillId="0" borderId="4" xfId="4" applyFont="1" applyBorder="1" applyAlignment="1">
      <alignment horizontal="left" vertical="top" wrapText="1"/>
    </xf>
    <xf numFmtId="0" fontId="32" fillId="0" borderId="0" xfId="4" applyFont="1" applyAlignment="1">
      <alignment horizontal="left" vertical="top" wrapText="1"/>
    </xf>
    <xf numFmtId="0" fontId="32" fillId="0" borderId="19" xfId="4" applyFont="1" applyBorder="1" applyAlignment="1">
      <alignment horizontal="left" vertical="top" wrapText="1"/>
    </xf>
    <xf numFmtId="0" fontId="58" fillId="0" borderId="11" xfId="5" applyFont="1" applyBorder="1" applyAlignment="1">
      <alignment horizontal="center" vertical="center" wrapText="1"/>
    </xf>
    <xf numFmtId="0" fontId="58" fillId="0" borderId="1" xfId="5" applyFont="1" applyBorder="1" applyAlignment="1">
      <alignment horizontal="center" vertical="center" wrapText="1"/>
    </xf>
    <xf numFmtId="0" fontId="58" fillId="0" borderId="25" xfId="5" applyFont="1" applyBorder="1" applyAlignment="1">
      <alignment horizontal="center" vertical="center" wrapText="1"/>
    </xf>
    <xf numFmtId="0" fontId="32" fillId="0" borderId="4" xfId="4" applyFont="1" applyBorder="1" applyAlignment="1">
      <alignment vertical="top" wrapText="1"/>
    </xf>
    <xf numFmtId="0" fontId="32" fillId="0" borderId="0" xfId="4" applyFont="1" applyAlignment="1">
      <alignment vertical="top" wrapText="1"/>
    </xf>
    <xf numFmtId="0" fontId="32" fillId="0" borderId="19" xfId="4" applyFont="1" applyBorder="1" applyAlignment="1">
      <alignment vertical="top" wrapText="1"/>
    </xf>
    <xf numFmtId="0" fontId="54" fillId="0" borderId="4" xfId="4" applyFont="1" applyBorder="1" applyAlignment="1">
      <alignment horizontal="center" vertical="center" wrapText="1"/>
    </xf>
    <xf numFmtId="0" fontId="54" fillId="0" borderId="0" xfId="4" applyFont="1" applyAlignment="1">
      <alignment horizontal="center" vertical="center" wrapText="1"/>
    </xf>
    <xf numFmtId="0" fontId="54" fillId="0" borderId="19" xfId="4" applyFont="1" applyBorder="1" applyAlignment="1">
      <alignment horizontal="center" vertical="center" wrapText="1"/>
    </xf>
    <xf numFmtId="0" fontId="52" fillId="0" borderId="16" xfId="4" applyFont="1" applyBorder="1" applyAlignment="1">
      <alignment horizontal="center"/>
    </xf>
    <xf numFmtId="0" fontId="52" fillId="0" borderId="2" xfId="4" applyFont="1" applyBorder="1" applyAlignment="1">
      <alignment horizontal="center"/>
    </xf>
    <xf numFmtId="0" fontId="52" fillId="0" borderId="24" xfId="4" applyFont="1" applyBorder="1" applyAlignment="1">
      <alignment horizontal="center"/>
    </xf>
    <xf numFmtId="0" fontId="52" fillId="0" borderId="4" xfId="4" applyFont="1" applyBorder="1" applyAlignment="1">
      <alignment horizontal="center" vertical="center" wrapText="1"/>
    </xf>
    <xf numFmtId="0" fontId="52" fillId="0" borderId="0" xfId="4" applyFont="1" applyAlignment="1">
      <alignment horizontal="center" vertical="center" wrapText="1"/>
    </xf>
    <xf numFmtId="0" fontId="52" fillId="0" borderId="19" xfId="4" applyFont="1" applyBorder="1" applyAlignment="1">
      <alignment horizontal="center" vertical="center" wrapText="1"/>
    </xf>
    <xf numFmtId="0" fontId="54" fillId="0" borderId="4" xfId="4" applyFont="1" applyBorder="1" applyAlignment="1">
      <alignment horizontal="center" vertical="top" wrapText="1"/>
    </xf>
    <xf numFmtId="0" fontId="54" fillId="0" borderId="0" xfId="4" applyFont="1" applyAlignment="1">
      <alignment horizontal="center" vertical="top" wrapText="1"/>
    </xf>
    <xf numFmtId="0" fontId="54" fillId="0" borderId="19" xfId="4" applyFont="1" applyBorder="1" applyAlignment="1">
      <alignment horizontal="center" vertical="top" wrapText="1"/>
    </xf>
    <xf numFmtId="0" fontId="55" fillId="0" borderId="4" xfId="4" applyFont="1" applyBorder="1" applyAlignment="1">
      <alignment horizontal="center" vertical="center" wrapText="1"/>
    </xf>
    <xf numFmtId="0" fontId="55" fillId="0" borderId="0" xfId="4" applyFont="1" applyAlignment="1">
      <alignment horizontal="center" vertical="center" wrapText="1"/>
    </xf>
    <xf numFmtId="0" fontId="55" fillId="0" borderId="19" xfId="4" applyFont="1" applyBorder="1" applyAlignment="1">
      <alignment horizontal="center" vertical="center" wrapText="1"/>
    </xf>
    <xf numFmtId="0" fontId="44" fillId="0" borderId="0" xfId="4" applyFont="1" applyAlignment="1" applyProtection="1">
      <alignment horizontal="right"/>
      <protection locked="0"/>
    </xf>
    <xf numFmtId="0" fontId="45" fillId="0" borderId="0" xfId="5" applyFont="1" applyAlignment="1" applyProtection="1">
      <alignment horizontal="left" vertical="top" wrapText="1"/>
      <protection locked="0" hidden="1"/>
    </xf>
    <xf numFmtId="173" fontId="45" fillId="0" borderId="0" xfId="5" applyNumberFormat="1" applyFont="1" applyAlignment="1" applyProtection="1">
      <alignment horizontal="left" vertical="top" wrapText="1"/>
      <protection locked="0" hidden="1"/>
    </xf>
    <xf numFmtId="0" fontId="45" fillId="0" borderId="0" xfId="5" applyFont="1" applyProtection="1">
      <protection locked="0" hidden="1"/>
    </xf>
    <xf numFmtId="0" fontId="45" fillId="0" borderId="0" xfId="5" applyFont="1" applyAlignment="1" applyProtection="1">
      <alignment horizontal="left"/>
      <protection locked="0" hidden="1"/>
    </xf>
    <xf numFmtId="0" fontId="49" fillId="0" borderId="0" xfId="4" applyFont="1" applyAlignment="1" applyProtection="1">
      <alignment vertical="top" wrapText="1"/>
      <protection locked="0" hidden="1"/>
    </xf>
    <xf numFmtId="0" fontId="49" fillId="0" borderId="0" xfId="4" applyFont="1" applyAlignment="1" applyProtection="1">
      <alignment vertical="center" wrapText="1"/>
      <protection locked="0" hidden="1"/>
    </xf>
    <xf numFmtId="0" fontId="49" fillId="0" borderId="0" xfId="4" applyFont="1" applyAlignment="1" applyProtection="1">
      <alignment horizontal="left" vertical="top" wrapText="1"/>
      <protection hidden="1"/>
    </xf>
    <xf numFmtId="0" fontId="49" fillId="0" borderId="0" xfId="4" applyFont="1" applyAlignment="1" applyProtection="1">
      <alignment vertical="center" wrapText="1"/>
      <protection hidden="1"/>
    </xf>
    <xf numFmtId="0" fontId="49" fillId="0" borderId="0" xfId="4" applyFont="1" applyAlignment="1" applyProtection="1">
      <alignment vertical="center" wrapText="1"/>
      <protection locked="0"/>
    </xf>
    <xf numFmtId="0" fontId="43" fillId="0" borderId="0" xfId="4" applyFont="1" applyAlignment="1" applyProtection="1">
      <alignment horizontal="center"/>
      <protection locked="0" hidden="1"/>
    </xf>
    <xf numFmtId="0" fontId="46" fillId="0" borderId="0" xfId="4" applyFont="1" applyAlignment="1" applyProtection="1">
      <alignment horizontal="center" vertical="center" wrapText="1"/>
      <protection locked="0" hidden="1"/>
    </xf>
    <xf numFmtId="0" fontId="47" fillId="0" borderId="0" xfId="4" applyFont="1" applyAlignment="1" applyProtection="1">
      <alignment horizontal="center" vertical="center" wrapText="1"/>
      <protection locked="0" hidden="1"/>
    </xf>
    <xf numFmtId="0" fontId="45" fillId="0" borderId="0" xfId="4" applyFont="1" applyAlignment="1" applyProtection="1">
      <alignment horizontal="center" vertical="top" wrapText="1"/>
      <protection locked="0" hidden="1"/>
    </xf>
    <xf numFmtId="0" fontId="49" fillId="0" borderId="0" xfId="4" applyFont="1" applyAlignment="1" applyProtection="1">
      <alignment horizontal="left" vertical="top" wrapText="1"/>
      <protection locked="0" hidden="1"/>
    </xf>
    <xf numFmtId="0" fontId="49" fillId="0" borderId="0" xfId="4" applyFont="1" applyAlignment="1" applyProtection="1">
      <alignment horizontal="left" vertical="center" wrapText="1"/>
      <protection locked="0" hidden="1"/>
    </xf>
    <xf numFmtId="0" fontId="35" fillId="0" borderId="14" xfId="1" applyFont="1" applyBorder="1" applyAlignment="1">
      <alignment horizontal="left" vertical="center"/>
    </xf>
    <xf numFmtId="0" fontId="39" fillId="0" borderId="0" xfId="1" applyFont="1" applyAlignment="1">
      <alignment horizontal="left"/>
    </xf>
    <xf numFmtId="0" fontId="36" fillId="0" borderId="13" xfId="1" applyFont="1" applyBorder="1" applyAlignment="1">
      <alignment horizontal="right" vertical="center"/>
    </xf>
    <xf numFmtId="0" fontId="36" fillId="0" borderId="14" xfId="1" applyFont="1" applyBorder="1" applyAlignment="1">
      <alignment horizontal="right" vertical="center"/>
    </xf>
    <xf numFmtId="0" fontId="36" fillId="0" borderId="15" xfId="1" applyFont="1" applyBorder="1" applyAlignment="1">
      <alignment horizontal="right" vertical="center"/>
    </xf>
    <xf numFmtId="0" fontId="35" fillId="0" borderId="13" xfId="1" applyFont="1" applyBorder="1" applyAlignment="1">
      <alignment horizontal="right" vertical="center"/>
    </xf>
    <xf numFmtId="0" fontId="35" fillId="0" borderId="14" xfId="1" applyFont="1" applyBorder="1" applyAlignment="1">
      <alignment horizontal="right" vertical="center"/>
    </xf>
    <xf numFmtId="0" fontId="35" fillId="0" borderId="15" xfId="1" applyFont="1" applyBorder="1" applyAlignment="1">
      <alignment horizontal="right" vertical="center"/>
    </xf>
    <xf numFmtId="0" fontId="35" fillId="0" borderId="15" xfId="1" applyFont="1" applyBorder="1" applyAlignment="1">
      <alignment horizontal="left" vertical="center"/>
    </xf>
    <xf numFmtId="0" fontId="35" fillId="0" borderId="14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34" fillId="0" borderId="0" xfId="1" applyFont="1" applyAlignment="1">
      <alignment horizontal="center"/>
    </xf>
    <xf numFmtId="0" fontId="29" fillId="0" borderId="23" xfId="1" applyFont="1" applyBorder="1" applyAlignment="1">
      <alignment horizontal="center" vertical="center" wrapText="1"/>
    </xf>
    <xf numFmtId="0" fontId="32" fillId="0" borderId="0" xfId="1" applyFont="1" applyAlignment="1">
      <alignment horizontal="left"/>
    </xf>
    <xf numFmtId="0" fontId="32" fillId="0" borderId="0" xfId="1" applyFont="1" applyAlignment="1">
      <alignment horizontal="left" wrapText="1"/>
    </xf>
    <xf numFmtId="0" fontId="33" fillId="0" borderId="0" xfId="1" applyFont="1" applyAlignment="1">
      <alignment horizontal="center"/>
    </xf>
    <xf numFmtId="0" fontId="31" fillId="0" borderId="1" xfId="1" applyFont="1" applyBorder="1" applyAlignment="1">
      <alignment horizontal="center" vertical="center" wrapText="1"/>
    </xf>
    <xf numFmtId="0" fontId="31" fillId="0" borderId="0" xfId="1" applyFont="1" applyAlignment="1">
      <alignment horizontal="left"/>
    </xf>
    <xf numFmtId="0" fontId="32" fillId="0" borderId="0" xfId="1" applyFont="1" applyAlignment="1">
      <alignment horizontal="left" vertical="top" wrapText="1"/>
    </xf>
    <xf numFmtId="0" fontId="32" fillId="0" borderId="0" xfId="1" applyFont="1" applyAlignment="1">
      <alignment horizontal="left" vertical="top"/>
    </xf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wrapText="1"/>
    </xf>
    <xf numFmtId="0" fontId="19" fillId="0" borderId="2" xfId="0" applyNumberFormat="1" applyFont="1" applyBorder="1" applyAlignment="1">
      <alignment horizontal="center" vertical="top" wrapText="1"/>
    </xf>
    <xf numFmtId="165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center" wrapText="1"/>
    </xf>
    <xf numFmtId="0" fontId="22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left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7" fillId="0" borderId="2" xfId="0" applyFont="1" applyBorder="1" applyAlignment="1">
      <alignment horizontal="left" vertical="top" wrapText="1"/>
    </xf>
    <xf numFmtId="0" fontId="28" fillId="0" borderId="2" xfId="0" applyNumberFormat="1" applyFont="1" applyBorder="1" applyAlignment="1">
      <alignment horizontal="center"/>
    </xf>
    <xf numFmtId="0" fontId="20" fillId="0" borderId="0" xfId="0" applyNumberFormat="1" applyFont="1" applyAlignment="1">
      <alignment wrapText="1"/>
    </xf>
    <xf numFmtId="0" fontId="20" fillId="0" borderId="1" xfId="0" applyNumberFormat="1" applyFont="1" applyBorder="1" applyAlignment="1">
      <alignment horizontal="left" wrapText="1"/>
    </xf>
    <xf numFmtId="0" fontId="28" fillId="0" borderId="2" xfId="0" applyNumberFormat="1" applyFont="1" applyBorder="1" applyAlignment="1">
      <alignment horizontal="center" vertical="top" wrapText="1"/>
    </xf>
    <xf numFmtId="0" fontId="20" fillId="0" borderId="16" xfId="0" applyNumberFormat="1" applyFont="1" applyBorder="1" applyAlignment="1">
      <alignment horizontal="center" wrapText="1"/>
    </xf>
    <xf numFmtId="0" fontId="20" fillId="0" borderId="2" xfId="0" applyNumberFormat="1" applyFont="1" applyBorder="1" applyAlignment="1">
      <alignment horizontal="center" wrapText="1"/>
    </xf>
    <xf numFmtId="0" fontId="20" fillId="0" borderId="9" xfId="0" applyNumberFormat="1" applyFont="1" applyBorder="1" applyAlignment="1">
      <alignment horizontal="center" wrapText="1"/>
    </xf>
    <xf numFmtId="0" fontId="20" fillId="0" borderId="18" xfId="0" applyNumberFormat="1" applyFont="1" applyBorder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20" fillId="0" borderId="12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right" vertical="center" wrapText="1"/>
    </xf>
    <xf numFmtId="0" fontId="20" fillId="0" borderId="13" xfId="0" applyNumberFormat="1" applyFont="1" applyBorder="1" applyAlignment="1">
      <alignment horizontal="center" wrapText="1"/>
    </xf>
    <xf numFmtId="0" fontId="20" fillId="0" borderId="14" xfId="0" applyNumberFormat="1" applyFont="1" applyBorder="1" applyAlignment="1">
      <alignment horizontal="center" wrapText="1"/>
    </xf>
    <xf numFmtId="0" fontId="20" fillId="0" borderId="15" xfId="0" applyNumberFormat="1" applyFont="1" applyBorder="1" applyAlignment="1">
      <alignment horizontal="center" wrapText="1"/>
    </xf>
    <xf numFmtId="0" fontId="20" fillId="0" borderId="1" xfId="0" applyNumberFormat="1" applyFont="1" applyBorder="1" applyAlignment="1">
      <alignment horizontal="right" wrapText="1"/>
    </xf>
    <xf numFmtId="0" fontId="20" fillId="0" borderId="12" xfId="0" applyNumberFormat="1" applyFont="1" applyBorder="1" applyAlignment="1">
      <alignment horizontal="right" wrapText="1"/>
    </xf>
    <xf numFmtId="0" fontId="20" fillId="0" borderId="2" xfId="0" applyNumberFormat="1" applyFont="1" applyBorder="1" applyAlignment="1">
      <alignment horizontal="right" wrapText="1"/>
    </xf>
    <xf numFmtId="0" fontId="20" fillId="0" borderId="9" xfId="0" applyNumberFormat="1" applyFont="1" applyBorder="1" applyAlignment="1">
      <alignment horizontal="right" wrapText="1"/>
    </xf>
    <xf numFmtId="14" fontId="20" fillId="0" borderId="13" xfId="0" applyNumberFormat="1" applyFont="1" applyBorder="1" applyAlignment="1">
      <alignment horizontal="center" wrapText="1"/>
    </xf>
    <xf numFmtId="14" fontId="20" fillId="0" borderId="14" xfId="0" applyNumberFormat="1" applyFont="1" applyBorder="1" applyAlignment="1">
      <alignment horizontal="center" wrapText="1"/>
    </xf>
    <xf numFmtId="14" fontId="20" fillId="0" borderId="15" xfId="0" applyNumberFormat="1" applyFont="1" applyBorder="1" applyAlignment="1">
      <alignment horizontal="center" wrapText="1"/>
    </xf>
    <xf numFmtId="0" fontId="13" fillId="0" borderId="17" xfId="0" applyNumberFormat="1" applyFont="1" applyBorder="1" applyAlignment="1">
      <alignment horizontal="center" vertical="center" wrapText="1"/>
    </xf>
    <xf numFmtId="0" fontId="13" fillId="0" borderId="18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13" xfId="0" applyNumberFormat="1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wrapText="1"/>
    </xf>
    <xf numFmtId="0" fontId="13" fillId="0" borderId="14" xfId="0" applyNumberFormat="1" applyFont="1" applyBorder="1" applyAlignment="1">
      <alignment horizontal="center" vertical="center" wrapText="1"/>
    </xf>
    <xf numFmtId="0" fontId="13" fillId="0" borderId="20" xfId="0" applyNumberFormat="1" applyFont="1" applyBorder="1" applyAlignment="1">
      <alignment horizontal="center" vertical="center" wrapText="1"/>
    </xf>
    <xf numFmtId="0" fontId="13" fillId="0" borderId="24" xfId="0" applyNumberFormat="1" applyFont="1" applyBorder="1" applyAlignment="1">
      <alignment horizontal="center" vertical="center" wrapText="1"/>
    </xf>
    <xf numFmtId="0" fontId="13" fillId="0" borderId="19" xfId="0" applyNumberFormat="1" applyFont="1" applyBorder="1" applyAlignment="1">
      <alignment horizontal="center" vertical="center" wrapText="1"/>
    </xf>
    <xf numFmtId="0" fontId="13" fillId="0" borderId="25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0" borderId="22" xfId="0" applyNumberFormat="1" applyFont="1" applyBorder="1" applyAlignment="1">
      <alignment horizontal="center" vertical="center" wrapText="1"/>
    </xf>
    <xf numFmtId="0" fontId="13" fillId="0" borderId="23" xfId="0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4"/>
    <cellStyle name="Обычный 2 2 3" xfId="6"/>
    <cellStyle name="Обычный 2 2 3 2" xfId="7"/>
    <cellStyle name="Обычный 3" xfId="5"/>
    <cellStyle name="Обычный 4" xfId="1"/>
    <cellStyle name="Финансовый 3" xfId="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0;&#1042;/&#1057;&#1084;&#1077;&#1090;&#1099;/&#1064;&#1072;&#1073;&#1083;&#1086;&#1085;&#1099;%20&#1086;&#1092;&#1086;&#1088;&#1084;&#1083;&#1077;&#1085;&#1080;&#1081;/&#1085;&#1086;&#1074;&#1099;&#1081;/&#1064;&#1072;&#1073;&#1083;&#1086;&#1085;&#1099;%20&#1062;&#1057;&#1043;%20&#1080;%20&#1057;&#1050;&#1042;%202021%20&#1090;&#1099;&#1089;.&#1088;&#1091;&#1073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 (нов)"/>
      <sheetName val="ПЗ (cт)"/>
      <sheetName val="сср баз"/>
      <sheetName val="сср тек"/>
      <sheetName val="ПИР(старое)"/>
      <sheetName val="ПИР (нов 847)"/>
      <sheetName val="ПИР (нов 847) (сс)"/>
      <sheetName val="ГЕО"/>
      <sheetName val="ГЕО (СевСети)"/>
      <sheetName val="ЛистСогл (ЗЭС на проверку)"/>
      <sheetName val="ЛистСогл"/>
      <sheetName val="КС-3"/>
      <sheetName val="КС-3 (ВЭС)"/>
      <sheetName val="КС-3 (СевСети)"/>
      <sheetName val="Акт ПИР"/>
      <sheetName val="Акт ПИР (ВЭС)"/>
      <sheetName val="Акт ПИР (СРЭС)"/>
      <sheetName val="Акт ПИР (СевСети)"/>
      <sheetName val="АКТ вып. всех раб."/>
      <sheetName val="АКТ вып. всех раб. (СевСети)"/>
      <sheetName val="Пис.100%"/>
      <sheetName val="Накладная для СЭС"/>
      <sheetName val="Накладная для ВЭС"/>
      <sheetName val="АКТ вып. всех раб. (ВЭС)"/>
      <sheetName val="АКТ вып. всех раб. (СРЭС)"/>
      <sheetName val="Прослеж.ЮЭС"/>
      <sheetName val="Данные"/>
      <sheetName val="Реквизиты"/>
      <sheetName val="Индексы пересчета"/>
      <sheetName val="ПЗ"/>
      <sheetName val="ПИР (СевСети)"/>
      <sheetName val="ПИР"/>
      <sheetName val="ПЗ по превыш. ЗЭС"/>
      <sheetName val="ПЗ по превыш."/>
      <sheetName val="Акт ПИР (Сев)"/>
      <sheetName val="Пис.прослеживаемость"/>
      <sheetName val="Реестр ЮЭС"/>
      <sheetName val="Прослеживаемость СМР"/>
    </sheetNames>
    <sheetDataSet>
      <sheetData sheetId="0"/>
      <sheetData sheetId="1"/>
      <sheetData sheetId="2"/>
      <sheetData sheetId="3"/>
      <sheetData sheetId="4">
        <row r="1">
          <cell r="L1" t="b">
            <v>1</v>
          </cell>
        </row>
      </sheetData>
      <sheetData sheetId="5">
        <row r="2">
          <cell r="L2">
            <v>371</v>
          </cell>
        </row>
        <row r="3">
          <cell r="L3">
            <v>0</v>
          </cell>
        </row>
        <row r="4">
          <cell r="L4">
            <v>0</v>
          </cell>
        </row>
        <row r="5">
          <cell r="L5">
            <v>0</v>
          </cell>
        </row>
        <row r="6">
          <cell r="J6">
            <v>0.4</v>
          </cell>
          <cell r="L6">
            <v>0</v>
          </cell>
        </row>
        <row r="23">
          <cell r="E23">
            <v>28111.65</v>
          </cell>
        </row>
        <row r="70">
          <cell r="E70">
            <v>3617.65</v>
          </cell>
        </row>
        <row r="71">
          <cell r="E71">
            <v>28111.65</v>
          </cell>
        </row>
        <row r="72">
          <cell r="E72">
            <v>28111.65</v>
          </cell>
        </row>
      </sheetData>
      <sheetData sheetId="6"/>
      <sheetData sheetId="7"/>
      <sheetData sheetId="8">
        <row r="2">
          <cell r="M2" t="b">
            <v>1</v>
          </cell>
          <cell r="O2" t="str">
            <v>табл 15 п.1</v>
          </cell>
          <cell r="P2" t="str">
            <v>табл 15 п.2</v>
          </cell>
          <cell r="Q2" t="str">
            <v>табл 9 п.1 не застр. местность.</v>
          </cell>
          <cell r="R2" t="str">
            <v>табл 9 п.1 застр. местность.</v>
          </cell>
          <cell r="S2" t="str">
            <v>табл 9 п.2 не застр. местность.</v>
          </cell>
          <cell r="T2" t="str">
            <v>табл 9 п.2 застр. местность.</v>
          </cell>
        </row>
        <row r="3">
          <cell r="O3">
            <v>1918</v>
          </cell>
          <cell r="P3">
            <v>4106</v>
          </cell>
          <cell r="Q3">
            <v>1989</v>
          </cell>
          <cell r="R3">
            <v>2578</v>
          </cell>
          <cell r="S3">
            <v>2578</v>
          </cell>
          <cell r="T3">
            <v>3481</v>
          </cell>
        </row>
        <row r="4">
          <cell r="O4">
            <v>882</v>
          </cell>
          <cell r="P4">
            <v>1984</v>
          </cell>
          <cell r="Q4">
            <v>493</v>
          </cell>
          <cell r="R4">
            <v>870</v>
          </cell>
          <cell r="S4">
            <v>700</v>
          </cell>
          <cell r="T4">
            <v>1269</v>
          </cell>
        </row>
        <row r="5">
          <cell r="O5" t="str">
            <v>I категории сложности</v>
          </cell>
          <cell r="P5" t="str">
            <v>II категории сложности</v>
          </cell>
          <cell r="Q5" t="str">
            <v>I категории сложности, незастроенная территория</v>
          </cell>
          <cell r="R5" t="str">
            <v>I категории сложности, застроенная территория</v>
          </cell>
          <cell r="S5" t="str">
            <v>II категории сложности, незастроенная территория</v>
          </cell>
          <cell r="T5" t="str">
            <v>II категории сложности, застроенная территория</v>
          </cell>
        </row>
        <row r="6">
          <cell r="Q6">
            <v>1.2</v>
          </cell>
          <cell r="R6">
            <v>1.55</v>
          </cell>
          <cell r="S6">
            <v>1.2</v>
          </cell>
          <cell r="T6">
            <v>1.55</v>
          </cell>
        </row>
        <row r="7">
          <cell r="O7" t="str">
            <v>км</v>
          </cell>
          <cell r="P7" t="str">
            <v>км</v>
          </cell>
          <cell r="Q7" t="str">
            <v>га</v>
          </cell>
          <cell r="R7" t="str">
            <v>га</v>
          </cell>
          <cell r="S7" t="str">
            <v>га</v>
          </cell>
          <cell r="T7" t="str">
            <v>га</v>
          </cell>
        </row>
        <row r="26">
          <cell r="E26">
            <v>6150.36</v>
          </cell>
        </row>
        <row r="28">
          <cell r="E28">
            <v>51083.68</v>
          </cell>
        </row>
        <row r="30">
          <cell r="E30">
            <v>51083.68</v>
          </cell>
        </row>
      </sheetData>
      <sheetData sheetId="9"/>
      <sheetData sheetId="10"/>
      <sheetData sheetId="11"/>
      <sheetData sheetId="12">
        <row r="11">
          <cell r="F11" t="str">
            <v>дог</v>
          </cell>
        </row>
      </sheetData>
      <sheetData sheetId="13"/>
      <sheetData sheetId="14"/>
      <sheetData sheetId="15">
        <row r="11">
          <cell r="F11" t="str">
            <v>☺
☺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 t="str">
            <v>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Юридический и почтовый адрес: 115114, Москва г, проезд Павелецкий 2-й, д. 3, стр. 2
ИНН 5036065113, КПП 997650001
р/сч 40702810538260019960
к/сч 30101810400000000225
Наименование банка:
ПАО Сбербанк, г. Москва
БИК 044525225</v>
          </cell>
        </row>
      </sheetData>
      <sheetData sheetId="29">
        <row r="11">
          <cell r="F11">
            <v>4.78</v>
          </cell>
        </row>
      </sheetData>
      <sheetData sheetId="30" refreshError="1"/>
      <sheetData sheetId="31">
        <row r="25">
          <cell r="K25">
            <v>1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view="pageBreakPreview" zoomScaleNormal="100" zoomScaleSheetLayoutView="100" workbookViewId="0">
      <selection activeCell="F4" sqref="F4"/>
    </sheetView>
  </sheetViews>
  <sheetFormatPr defaultColWidth="9.109375" defaultRowHeight="13.2"/>
  <cols>
    <col min="1" max="1" width="23.88671875" style="222" customWidth="1"/>
    <col min="2" max="3" width="16.6640625" style="222" customWidth="1"/>
    <col min="4" max="4" width="51.6640625" style="222" customWidth="1"/>
    <col min="5" max="5" width="9.109375" style="222"/>
    <col min="6" max="6" width="11.88671875" style="222" customWidth="1"/>
    <col min="7" max="9" width="9.109375" style="222"/>
    <col min="10" max="10" width="13.5546875" style="222" customWidth="1"/>
    <col min="11" max="256" width="9.109375" style="222"/>
    <col min="257" max="257" width="23.88671875" style="222" customWidth="1"/>
    <col min="258" max="259" width="16.6640625" style="222" customWidth="1"/>
    <col min="260" max="260" width="51.6640625" style="222" customWidth="1"/>
    <col min="261" max="261" width="9.109375" style="222"/>
    <col min="262" max="262" width="11.88671875" style="222" customWidth="1"/>
    <col min="263" max="265" width="9.109375" style="222"/>
    <col min="266" max="266" width="13.5546875" style="222" customWidth="1"/>
    <col min="267" max="512" width="9.109375" style="222"/>
    <col min="513" max="513" width="23.88671875" style="222" customWidth="1"/>
    <col min="514" max="515" width="16.6640625" style="222" customWidth="1"/>
    <col min="516" max="516" width="51.6640625" style="222" customWidth="1"/>
    <col min="517" max="517" width="9.109375" style="222"/>
    <col min="518" max="518" width="11.88671875" style="222" customWidth="1"/>
    <col min="519" max="521" width="9.109375" style="222"/>
    <col min="522" max="522" width="13.5546875" style="222" customWidth="1"/>
    <col min="523" max="768" width="9.109375" style="222"/>
    <col min="769" max="769" width="23.88671875" style="222" customWidth="1"/>
    <col min="770" max="771" width="16.6640625" style="222" customWidth="1"/>
    <col min="772" max="772" width="51.6640625" style="222" customWidth="1"/>
    <col min="773" max="773" width="9.109375" style="222"/>
    <col min="774" max="774" width="11.88671875" style="222" customWidth="1"/>
    <col min="775" max="777" width="9.109375" style="222"/>
    <col min="778" max="778" width="13.5546875" style="222" customWidth="1"/>
    <col min="779" max="1024" width="9.109375" style="222"/>
    <col min="1025" max="1025" width="23.88671875" style="222" customWidth="1"/>
    <col min="1026" max="1027" width="16.6640625" style="222" customWidth="1"/>
    <col min="1028" max="1028" width="51.6640625" style="222" customWidth="1"/>
    <col min="1029" max="1029" width="9.109375" style="222"/>
    <col min="1030" max="1030" width="11.88671875" style="222" customWidth="1"/>
    <col min="1031" max="1033" width="9.109375" style="222"/>
    <col min="1034" max="1034" width="13.5546875" style="222" customWidth="1"/>
    <col min="1035" max="1280" width="9.109375" style="222"/>
    <col min="1281" max="1281" width="23.88671875" style="222" customWidth="1"/>
    <col min="1282" max="1283" width="16.6640625" style="222" customWidth="1"/>
    <col min="1284" max="1284" width="51.6640625" style="222" customWidth="1"/>
    <col min="1285" max="1285" width="9.109375" style="222"/>
    <col min="1286" max="1286" width="11.88671875" style="222" customWidth="1"/>
    <col min="1287" max="1289" width="9.109375" style="222"/>
    <col min="1290" max="1290" width="13.5546875" style="222" customWidth="1"/>
    <col min="1291" max="1536" width="9.109375" style="222"/>
    <col min="1537" max="1537" width="23.88671875" style="222" customWidth="1"/>
    <col min="1538" max="1539" width="16.6640625" style="222" customWidth="1"/>
    <col min="1540" max="1540" width="51.6640625" style="222" customWidth="1"/>
    <col min="1541" max="1541" width="9.109375" style="222"/>
    <col min="1542" max="1542" width="11.88671875" style="222" customWidth="1"/>
    <col min="1543" max="1545" width="9.109375" style="222"/>
    <col min="1546" max="1546" width="13.5546875" style="222" customWidth="1"/>
    <col min="1547" max="1792" width="9.109375" style="222"/>
    <col min="1793" max="1793" width="23.88671875" style="222" customWidth="1"/>
    <col min="1794" max="1795" width="16.6640625" style="222" customWidth="1"/>
    <col min="1796" max="1796" width="51.6640625" style="222" customWidth="1"/>
    <col min="1797" max="1797" width="9.109375" style="222"/>
    <col min="1798" max="1798" width="11.88671875" style="222" customWidth="1"/>
    <col min="1799" max="1801" width="9.109375" style="222"/>
    <col min="1802" max="1802" width="13.5546875" style="222" customWidth="1"/>
    <col min="1803" max="2048" width="9.109375" style="222"/>
    <col min="2049" max="2049" width="23.88671875" style="222" customWidth="1"/>
    <col min="2050" max="2051" width="16.6640625" style="222" customWidth="1"/>
    <col min="2052" max="2052" width="51.6640625" style="222" customWidth="1"/>
    <col min="2053" max="2053" width="9.109375" style="222"/>
    <col min="2054" max="2054" width="11.88671875" style="222" customWidth="1"/>
    <col min="2055" max="2057" width="9.109375" style="222"/>
    <col min="2058" max="2058" width="13.5546875" style="222" customWidth="1"/>
    <col min="2059" max="2304" width="9.109375" style="222"/>
    <col min="2305" max="2305" width="23.88671875" style="222" customWidth="1"/>
    <col min="2306" max="2307" width="16.6640625" style="222" customWidth="1"/>
    <col min="2308" max="2308" width="51.6640625" style="222" customWidth="1"/>
    <col min="2309" max="2309" width="9.109375" style="222"/>
    <col min="2310" max="2310" width="11.88671875" style="222" customWidth="1"/>
    <col min="2311" max="2313" width="9.109375" style="222"/>
    <col min="2314" max="2314" width="13.5546875" style="222" customWidth="1"/>
    <col min="2315" max="2560" width="9.109375" style="222"/>
    <col min="2561" max="2561" width="23.88671875" style="222" customWidth="1"/>
    <col min="2562" max="2563" width="16.6640625" style="222" customWidth="1"/>
    <col min="2564" max="2564" width="51.6640625" style="222" customWidth="1"/>
    <col min="2565" max="2565" width="9.109375" style="222"/>
    <col min="2566" max="2566" width="11.88671875" style="222" customWidth="1"/>
    <col min="2567" max="2569" width="9.109375" style="222"/>
    <col min="2570" max="2570" width="13.5546875" style="222" customWidth="1"/>
    <col min="2571" max="2816" width="9.109375" style="222"/>
    <col min="2817" max="2817" width="23.88671875" style="222" customWidth="1"/>
    <col min="2818" max="2819" width="16.6640625" style="222" customWidth="1"/>
    <col min="2820" max="2820" width="51.6640625" style="222" customWidth="1"/>
    <col min="2821" max="2821" width="9.109375" style="222"/>
    <col min="2822" max="2822" width="11.88671875" style="222" customWidth="1"/>
    <col min="2823" max="2825" width="9.109375" style="222"/>
    <col min="2826" max="2826" width="13.5546875" style="222" customWidth="1"/>
    <col min="2827" max="3072" width="9.109375" style="222"/>
    <col min="3073" max="3073" width="23.88671875" style="222" customWidth="1"/>
    <col min="3074" max="3075" width="16.6640625" style="222" customWidth="1"/>
    <col min="3076" max="3076" width="51.6640625" style="222" customWidth="1"/>
    <col min="3077" max="3077" width="9.109375" style="222"/>
    <col min="3078" max="3078" width="11.88671875" style="222" customWidth="1"/>
    <col min="3079" max="3081" width="9.109375" style="222"/>
    <col min="3082" max="3082" width="13.5546875" style="222" customWidth="1"/>
    <col min="3083" max="3328" width="9.109375" style="222"/>
    <col min="3329" max="3329" width="23.88671875" style="222" customWidth="1"/>
    <col min="3330" max="3331" width="16.6640625" style="222" customWidth="1"/>
    <col min="3332" max="3332" width="51.6640625" style="222" customWidth="1"/>
    <col min="3333" max="3333" width="9.109375" style="222"/>
    <col min="3334" max="3334" width="11.88671875" style="222" customWidth="1"/>
    <col min="3335" max="3337" width="9.109375" style="222"/>
    <col min="3338" max="3338" width="13.5546875" style="222" customWidth="1"/>
    <col min="3339" max="3584" width="9.109375" style="222"/>
    <col min="3585" max="3585" width="23.88671875" style="222" customWidth="1"/>
    <col min="3586" max="3587" width="16.6640625" style="222" customWidth="1"/>
    <col min="3588" max="3588" width="51.6640625" style="222" customWidth="1"/>
    <col min="3589" max="3589" width="9.109375" style="222"/>
    <col min="3590" max="3590" width="11.88671875" style="222" customWidth="1"/>
    <col min="3591" max="3593" width="9.109375" style="222"/>
    <col min="3594" max="3594" width="13.5546875" style="222" customWidth="1"/>
    <col min="3595" max="3840" width="9.109375" style="222"/>
    <col min="3841" max="3841" width="23.88671875" style="222" customWidth="1"/>
    <col min="3842" max="3843" width="16.6640625" style="222" customWidth="1"/>
    <col min="3844" max="3844" width="51.6640625" style="222" customWidth="1"/>
    <col min="3845" max="3845" width="9.109375" style="222"/>
    <col min="3846" max="3846" width="11.88671875" style="222" customWidth="1"/>
    <col min="3847" max="3849" width="9.109375" style="222"/>
    <col min="3850" max="3850" width="13.5546875" style="222" customWidth="1"/>
    <col min="3851" max="4096" width="9.109375" style="222"/>
    <col min="4097" max="4097" width="23.88671875" style="222" customWidth="1"/>
    <col min="4098" max="4099" width="16.6640625" style="222" customWidth="1"/>
    <col min="4100" max="4100" width="51.6640625" style="222" customWidth="1"/>
    <col min="4101" max="4101" width="9.109375" style="222"/>
    <col min="4102" max="4102" width="11.88671875" style="222" customWidth="1"/>
    <col min="4103" max="4105" width="9.109375" style="222"/>
    <col min="4106" max="4106" width="13.5546875" style="222" customWidth="1"/>
    <col min="4107" max="4352" width="9.109375" style="222"/>
    <col min="4353" max="4353" width="23.88671875" style="222" customWidth="1"/>
    <col min="4354" max="4355" width="16.6640625" style="222" customWidth="1"/>
    <col min="4356" max="4356" width="51.6640625" style="222" customWidth="1"/>
    <col min="4357" max="4357" width="9.109375" style="222"/>
    <col min="4358" max="4358" width="11.88671875" style="222" customWidth="1"/>
    <col min="4359" max="4361" width="9.109375" style="222"/>
    <col min="4362" max="4362" width="13.5546875" style="222" customWidth="1"/>
    <col min="4363" max="4608" width="9.109375" style="222"/>
    <col min="4609" max="4609" width="23.88671875" style="222" customWidth="1"/>
    <col min="4610" max="4611" width="16.6640625" style="222" customWidth="1"/>
    <col min="4612" max="4612" width="51.6640625" style="222" customWidth="1"/>
    <col min="4613" max="4613" width="9.109375" style="222"/>
    <col min="4614" max="4614" width="11.88671875" style="222" customWidth="1"/>
    <col min="4615" max="4617" width="9.109375" style="222"/>
    <col min="4618" max="4618" width="13.5546875" style="222" customWidth="1"/>
    <col min="4619" max="4864" width="9.109375" style="222"/>
    <col min="4865" max="4865" width="23.88671875" style="222" customWidth="1"/>
    <col min="4866" max="4867" width="16.6640625" style="222" customWidth="1"/>
    <col min="4868" max="4868" width="51.6640625" style="222" customWidth="1"/>
    <col min="4869" max="4869" width="9.109375" style="222"/>
    <col min="4870" max="4870" width="11.88671875" style="222" customWidth="1"/>
    <col min="4871" max="4873" width="9.109375" style="222"/>
    <col min="4874" max="4874" width="13.5546875" style="222" customWidth="1"/>
    <col min="4875" max="5120" width="9.109375" style="222"/>
    <col min="5121" max="5121" width="23.88671875" style="222" customWidth="1"/>
    <col min="5122" max="5123" width="16.6640625" style="222" customWidth="1"/>
    <col min="5124" max="5124" width="51.6640625" style="222" customWidth="1"/>
    <col min="5125" max="5125" width="9.109375" style="222"/>
    <col min="5126" max="5126" width="11.88671875" style="222" customWidth="1"/>
    <col min="5127" max="5129" width="9.109375" style="222"/>
    <col min="5130" max="5130" width="13.5546875" style="222" customWidth="1"/>
    <col min="5131" max="5376" width="9.109375" style="222"/>
    <col min="5377" max="5377" width="23.88671875" style="222" customWidth="1"/>
    <col min="5378" max="5379" width="16.6640625" style="222" customWidth="1"/>
    <col min="5380" max="5380" width="51.6640625" style="222" customWidth="1"/>
    <col min="5381" max="5381" width="9.109375" style="222"/>
    <col min="5382" max="5382" width="11.88671875" style="222" customWidth="1"/>
    <col min="5383" max="5385" width="9.109375" style="222"/>
    <col min="5386" max="5386" width="13.5546875" style="222" customWidth="1"/>
    <col min="5387" max="5632" width="9.109375" style="222"/>
    <col min="5633" max="5633" width="23.88671875" style="222" customWidth="1"/>
    <col min="5634" max="5635" width="16.6640625" style="222" customWidth="1"/>
    <col min="5636" max="5636" width="51.6640625" style="222" customWidth="1"/>
    <col min="5637" max="5637" width="9.109375" style="222"/>
    <col min="5638" max="5638" width="11.88671875" style="222" customWidth="1"/>
    <col min="5639" max="5641" width="9.109375" style="222"/>
    <col min="5642" max="5642" width="13.5546875" style="222" customWidth="1"/>
    <col min="5643" max="5888" width="9.109375" style="222"/>
    <col min="5889" max="5889" width="23.88671875" style="222" customWidth="1"/>
    <col min="5890" max="5891" width="16.6640625" style="222" customWidth="1"/>
    <col min="5892" max="5892" width="51.6640625" style="222" customWidth="1"/>
    <col min="5893" max="5893" width="9.109375" style="222"/>
    <col min="5894" max="5894" width="11.88671875" style="222" customWidth="1"/>
    <col min="5895" max="5897" width="9.109375" style="222"/>
    <col min="5898" max="5898" width="13.5546875" style="222" customWidth="1"/>
    <col min="5899" max="6144" width="9.109375" style="222"/>
    <col min="6145" max="6145" width="23.88671875" style="222" customWidth="1"/>
    <col min="6146" max="6147" width="16.6640625" style="222" customWidth="1"/>
    <col min="6148" max="6148" width="51.6640625" style="222" customWidth="1"/>
    <col min="6149" max="6149" width="9.109375" style="222"/>
    <col min="6150" max="6150" width="11.88671875" style="222" customWidth="1"/>
    <col min="6151" max="6153" width="9.109375" style="222"/>
    <col min="6154" max="6154" width="13.5546875" style="222" customWidth="1"/>
    <col min="6155" max="6400" width="9.109375" style="222"/>
    <col min="6401" max="6401" width="23.88671875" style="222" customWidth="1"/>
    <col min="6402" max="6403" width="16.6640625" style="222" customWidth="1"/>
    <col min="6404" max="6404" width="51.6640625" style="222" customWidth="1"/>
    <col min="6405" max="6405" width="9.109375" style="222"/>
    <col min="6406" max="6406" width="11.88671875" style="222" customWidth="1"/>
    <col min="6407" max="6409" width="9.109375" style="222"/>
    <col min="6410" max="6410" width="13.5546875" style="222" customWidth="1"/>
    <col min="6411" max="6656" width="9.109375" style="222"/>
    <col min="6657" max="6657" width="23.88671875" style="222" customWidth="1"/>
    <col min="6658" max="6659" width="16.6640625" style="222" customWidth="1"/>
    <col min="6660" max="6660" width="51.6640625" style="222" customWidth="1"/>
    <col min="6661" max="6661" width="9.109375" style="222"/>
    <col min="6662" max="6662" width="11.88671875" style="222" customWidth="1"/>
    <col min="6663" max="6665" width="9.109375" style="222"/>
    <col min="6666" max="6666" width="13.5546875" style="222" customWidth="1"/>
    <col min="6667" max="6912" width="9.109375" style="222"/>
    <col min="6913" max="6913" width="23.88671875" style="222" customWidth="1"/>
    <col min="6914" max="6915" width="16.6640625" style="222" customWidth="1"/>
    <col min="6916" max="6916" width="51.6640625" style="222" customWidth="1"/>
    <col min="6917" max="6917" width="9.109375" style="222"/>
    <col min="6918" max="6918" width="11.88671875" style="222" customWidth="1"/>
    <col min="6919" max="6921" width="9.109375" style="222"/>
    <col min="6922" max="6922" width="13.5546875" style="222" customWidth="1"/>
    <col min="6923" max="7168" width="9.109375" style="222"/>
    <col min="7169" max="7169" width="23.88671875" style="222" customWidth="1"/>
    <col min="7170" max="7171" width="16.6640625" style="222" customWidth="1"/>
    <col min="7172" max="7172" width="51.6640625" style="222" customWidth="1"/>
    <col min="7173" max="7173" width="9.109375" style="222"/>
    <col min="7174" max="7174" width="11.88671875" style="222" customWidth="1"/>
    <col min="7175" max="7177" width="9.109375" style="222"/>
    <col min="7178" max="7178" width="13.5546875" style="222" customWidth="1"/>
    <col min="7179" max="7424" width="9.109375" style="222"/>
    <col min="7425" max="7425" width="23.88671875" style="222" customWidth="1"/>
    <col min="7426" max="7427" width="16.6640625" style="222" customWidth="1"/>
    <col min="7428" max="7428" width="51.6640625" style="222" customWidth="1"/>
    <col min="7429" max="7429" width="9.109375" style="222"/>
    <col min="7430" max="7430" width="11.88671875" style="222" customWidth="1"/>
    <col min="7431" max="7433" width="9.109375" style="222"/>
    <col min="7434" max="7434" width="13.5546875" style="222" customWidth="1"/>
    <col min="7435" max="7680" width="9.109375" style="222"/>
    <col min="7681" max="7681" width="23.88671875" style="222" customWidth="1"/>
    <col min="7682" max="7683" width="16.6640625" style="222" customWidth="1"/>
    <col min="7684" max="7684" width="51.6640625" style="222" customWidth="1"/>
    <col min="7685" max="7685" width="9.109375" style="222"/>
    <col min="7686" max="7686" width="11.88671875" style="222" customWidth="1"/>
    <col min="7687" max="7689" width="9.109375" style="222"/>
    <col min="7690" max="7690" width="13.5546875" style="222" customWidth="1"/>
    <col min="7691" max="7936" width="9.109375" style="222"/>
    <col min="7937" max="7937" width="23.88671875" style="222" customWidth="1"/>
    <col min="7938" max="7939" width="16.6640625" style="222" customWidth="1"/>
    <col min="7940" max="7940" width="51.6640625" style="222" customWidth="1"/>
    <col min="7941" max="7941" width="9.109375" style="222"/>
    <col min="7942" max="7942" width="11.88671875" style="222" customWidth="1"/>
    <col min="7943" max="7945" width="9.109375" style="222"/>
    <col min="7946" max="7946" width="13.5546875" style="222" customWidth="1"/>
    <col min="7947" max="8192" width="9.109375" style="222"/>
    <col min="8193" max="8193" width="23.88671875" style="222" customWidth="1"/>
    <col min="8194" max="8195" width="16.6640625" style="222" customWidth="1"/>
    <col min="8196" max="8196" width="51.6640625" style="222" customWidth="1"/>
    <col min="8197" max="8197" width="9.109375" style="222"/>
    <col min="8198" max="8198" width="11.88671875" style="222" customWidth="1"/>
    <col min="8199" max="8201" width="9.109375" style="222"/>
    <col min="8202" max="8202" width="13.5546875" style="222" customWidth="1"/>
    <col min="8203" max="8448" width="9.109375" style="222"/>
    <col min="8449" max="8449" width="23.88671875" style="222" customWidth="1"/>
    <col min="8450" max="8451" width="16.6640625" style="222" customWidth="1"/>
    <col min="8452" max="8452" width="51.6640625" style="222" customWidth="1"/>
    <col min="8453" max="8453" width="9.109375" style="222"/>
    <col min="8454" max="8454" width="11.88671875" style="222" customWidth="1"/>
    <col min="8455" max="8457" width="9.109375" style="222"/>
    <col min="8458" max="8458" width="13.5546875" style="222" customWidth="1"/>
    <col min="8459" max="8704" width="9.109375" style="222"/>
    <col min="8705" max="8705" width="23.88671875" style="222" customWidth="1"/>
    <col min="8706" max="8707" width="16.6640625" style="222" customWidth="1"/>
    <col min="8708" max="8708" width="51.6640625" style="222" customWidth="1"/>
    <col min="8709" max="8709" width="9.109375" style="222"/>
    <col min="8710" max="8710" width="11.88671875" style="222" customWidth="1"/>
    <col min="8711" max="8713" width="9.109375" style="222"/>
    <col min="8714" max="8714" width="13.5546875" style="222" customWidth="1"/>
    <col min="8715" max="8960" width="9.109375" style="222"/>
    <col min="8961" max="8961" width="23.88671875" style="222" customWidth="1"/>
    <col min="8962" max="8963" width="16.6640625" style="222" customWidth="1"/>
    <col min="8964" max="8964" width="51.6640625" style="222" customWidth="1"/>
    <col min="8965" max="8965" width="9.109375" style="222"/>
    <col min="8966" max="8966" width="11.88671875" style="222" customWidth="1"/>
    <col min="8967" max="8969" width="9.109375" style="222"/>
    <col min="8970" max="8970" width="13.5546875" style="222" customWidth="1"/>
    <col min="8971" max="9216" width="9.109375" style="222"/>
    <col min="9217" max="9217" width="23.88671875" style="222" customWidth="1"/>
    <col min="9218" max="9219" width="16.6640625" style="222" customWidth="1"/>
    <col min="9220" max="9220" width="51.6640625" style="222" customWidth="1"/>
    <col min="9221" max="9221" width="9.109375" style="222"/>
    <col min="9222" max="9222" width="11.88671875" style="222" customWidth="1"/>
    <col min="9223" max="9225" width="9.109375" style="222"/>
    <col min="9226" max="9226" width="13.5546875" style="222" customWidth="1"/>
    <col min="9227" max="9472" width="9.109375" style="222"/>
    <col min="9473" max="9473" width="23.88671875" style="222" customWidth="1"/>
    <col min="9474" max="9475" width="16.6640625" style="222" customWidth="1"/>
    <col min="9476" max="9476" width="51.6640625" style="222" customWidth="1"/>
    <col min="9477" max="9477" width="9.109375" style="222"/>
    <col min="9478" max="9478" width="11.88671875" style="222" customWidth="1"/>
    <col min="9479" max="9481" width="9.109375" style="222"/>
    <col min="9482" max="9482" width="13.5546875" style="222" customWidth="1"/>
    <col min="9483" max="9728" width="9.109375" style="222"/>
    <col min="9729" max="9729" width="23.88671875" style="222" customWidth="1"/>
    <col min="9730" max="9731" width="16.6640625" style="222" customWidth="1"/>
    <col min="9732" max="9732" width="51.6640625" style="222" customWidth="1"/>
    <col min="9733" max="9733" width="9.109375" style="222"/>
    <col min="9734" max="9734" width="11.88671875" style="222" customWidth="1"/>
    <col min="9735" max="9737" width="9.109375" style="222"/>
    <col min="9738" max="9738" width="13.5546875" style="222" customWidth="1"/>
    <col min="9739" max="9984" width="9.109375" style="222"/>
    <col min="9985" max="9985" width="23.88671875" style="222" customWidth="1"/>
    <col min="9986" max="9987" width="16.6640625" style="222" customWidth="1"/>
    <col min="9988" max="9988" width="51.6640625" style="222" customWidth="1"/>
    <col min="9989" max="9989" width="9.109375" style="222"/>
    <col min="9990" max="9990" width="11.88671875" style="222" customWidth="1"/>
    <col min="9991" max="9993" width="9.109375" style="222"/>
    <col min="9994" max="9994" width="13.5546875" style="222" customWidth="1"/>
    <col min="9995" max="10240" width="9.109375" style="222"/>
    <col min="10241" max="10241" width="23.88671875" style="222" customWidth="1"/>
    <col min="10242" max="10243" width="16.6640625" style="222" customWidth="1"/>
    <col min="10244" max="10244" width="51.6640625" style="222" customWidth="1"/>
    <col min="10245" max="10245" width="9.109375" style="222"/>
    <col min="10246" max="10246" width="11.88671875" style="222" customWidth="1"/>
    <col min="10247" max="10249" width="9.109375" style="222"/>
    <col min="10250" max="10250" width="13.5546875" style="222" customWidth="1"/>
    <col min="10251" max="10496" width="9.109375" style="222"/>
    <col min="10497" max="10497" width="23.88671875" style="222" customWidth="1"/>
    <col min="10498" max="10499" width="16.6640625" style="222" customWidth="1"/>
    <col min="10500" max="10500" width="51.6640625" style="222" customWidth="1"/>
    <col min="10501" max="10501" width="9.109375" style="222"/>
    <col min="10502" max="10502" width="11.88671875" style="222" customWidth="1"/>
    <col min="10503" max="10505" width="9.109375" style="222"/>
    <col min="10506" max="10506" width="13.5546875" style="222" customWidth="1"/>
    <col min="10507" max="10752" width="9.109375" style="222"/>
    <col min="10753" max="10753" width="23.88671875" style="222" customWidth="1"/>
    <col min="10754" max="10755" width="16.6640625" style="222" customWidth="1"/>
    <col min="10756" max="10756" width="51.6640625" style="222" customWidth="1"/>
    <col min="10757" max="10757" width="9.109375" style="222"/>
    <col min="10758" max="10758" width="11.88671875" style="222" customWidth="1"/>
    <col min="10759" max="10761" width="9.109375" style="222"/>
    <col min="10762" max="10762" width="13.5546875" style="222" customWidth="1"/>
    <col min="10763" max="11008" width="9.109375" style="222"/>
    <col min="11009" max="11009" width="23.88671875" style="222" customWidth="1"/>
    <col min="11010" max="11011" width="16.6640625" style="222" customWidth="1"/>
    <col min="11012" max="11012" width="51.6640625" style="222" customWidth="1"/>
    <col min="11013" max="11013" width="9.109375" style="222"/>
    <col min="11014" max="11014" width="11.88671875" style="222" customWidth="1"/>
    <col min="11015" max="11017" width="9.109375" style="222"/>
    <col min="11018" max="11018" width="13.5546875" style="222" customWidth="1"/>
    <col min="11019" max="11264" width="9.109375" style="222"/>
    <col min="11265" max="11265" width="23.88671875" style="222" customWidth="1"/>
    <col min="11266" max="11267" width="16.6640625" style="222" customWidth="1"/>
    <col min="11268" max="11268" width="51.6640625" style="222" customWidth="1"/>
    <col min="11269" max="11269" width="9.109375" style="222"/>
    <col min="11270" max="11270" width="11.88671875" style="222" customWidth="1"/>
    <col min="11271" max="11273" width="9.109375" style="222"/>
    <col min="11274" max="11274" width="13.5546875" style="222" customWidth="1"/>
    <col min="11275" max="11520" width="9.109375" style="222"/>
    <col min="11521" max="11521" width="23.88671875" style="222" customWidth="1"/>
    <col min="11522" max="11523" width="16.6640625" style="222" customWidth="1"/>
    <col min="11524" max="11524" width="51.6640625" style="222" customWidth="1"/>
    <col min="11525" max="11525" width="9.109375" style="222"/>
    <col min="11526" max="11526" width="11.88671875" style="222" customWidth="1"/>
    <col min="11527" max="11529" width="9.109375" style="222"/>
    <col min="11530" max="11530" width="13.5546875" style="222" customWidth="1"/>
    <col min="11531" max="11776" width="9.109375" style="222"/>
    <col min="11777" max="11777" width="23.88671875" style="222" customWidth="1"/>
    <col min="11778" max="11779" width="16.6640625" style="222" customWidth="1"/>
    <col min="11780" max="11780" width="51.6640625" style="222" customWidth="1"/>
    <col min="11781" max="11781" width="9.109375" style="222"/>
    <col min="11782" max="11782" width="11.88671875" style="222" customWidth="1"/>
    <col min="11783" max="11785" width="9.109375" style="222"/>
    <col min="11786" max="11786" width="13.5546875" style="222" customWidth="1"/>
    <col min="11787" max="12032" width="9.109375" style="222"/>
    <col min="12033" max="12033" width="23.88671875" style="222" customWidth="1"/>
    <col min="12034" max="12035" width="16.6640625" style="222" customWidth="1"/>
    <col min="12036" max="12036" width="51.6640625" style="222" customWidth="1"/>
    <col min="12037" max="12037" width="9.109375" style="222"/>
    <col min="12038" max="12038" width="11.88671875" style="222" customWidth="1"/>
    <col min="12039" max="12041" width="9.109375" style="222"/>
    <col min="12042" max="12042" width="13.5546875" style="222" customWidth="1"/>
    <col min="12043" max="12288" width="9.109375" style="222"/>
    <col min="12289" max="12289" width="23.88671875" style="222" customWidth="1"/>
    <col min="12290" max="12291" width="16.6640625" style="222" customWidth="1"/>
    <col min="12292" max="12292" width="51.6640625" style="222" customWidth="1"/>
    <col min="12293" max="12293" width="9.109375" style="222"/>
    <col min="12294" max="12294" width="11.88671875" style="222" customWidth="1"/>
    <col min="12295" max="12297" width="9.109375" style="222"/>
    <col min="12298" max="12298" width="13.5546875" style="222" customWidth="1"/>
    <col min="12299" max="12544" width="9.109375" style="222"/>
    <col min="12545" max="12545" width="23.88671875" style="222" customWidth="1"/>
    <col min="12546" max="12547" width="16.6640625" style="222" customWidth="1"/>
    <col min="12548" max="12548" width="51.6640625" style="222" customWidth="1"/>
    <col min="12549" max="12549" width="9.109375" style="222"/>
    <col min="12550" max="12550" width="11.88671875" style="222" customWidth="1"/>
    <col min="12551" max="12553" width="9.109375" style="222"/>
    <col min="12554" max="12554" width="13.5546875" style="222" customWidth="1"/>
    <col min="12555" max="12800" width="9.109375" style="222"/>
    <col min="12801" max="12801" width="23.88671875" style="222" customWidth="1"/>
    <col min="12802" max="12803" width="16.6640625" style="222" customWidth="1"/>
    <col min="12804" max="12804" width="51.6640625" style="222" customWidth="1"/>
    <col min="12805" max="12805" width="9.109375" style="222"/>
    <col min="12806" max="12806" width="11.88671875" style="222" customWidth="1"/>
    <col min="12807" max="12809" width="9.109375" style="222"/>
    <col min="12810" max="12810" width="13.5546875" style="222" customWidth="1"/>
    <col min="12811" max="13056" width="9.109375" style="222"/>
    <col min="13057" max="13057" width="23.88671875" style="222" customWidth="1"/>
    <col min="13058" max="13059" width="16.6640625" style="222" customWidth="1"/>
    <col min="13060" max="13060" width="51.6640625" style="222" customWidth="1"/>
    <col min="13061" max="13061" width="9.109375" style="222"/>
    <col min="13062" max="13062" width="11.88671875" style="222" customWidth="1"/>
    <col min="13063" max="13065" width="9.109375" style="222"/>
    <col min="13066" max="13066" width="13.5546875" style="222" customWidth="1"/>
    <col min="13067" max="13312" width="9.109375" style="222"/>
    <col min="13313" max="13313" width="23.88671875" style="222" customWidth="1"/>
    <col min="13314" max="13315" width="16.6640625" style="222" customWidth="1"/>
    <col min="13316" max="13316" width="51.6640625" style="222" customWidth="1"/>
    <col min="13317" max="13317" width="9.109375" style="222"/>
    <col min="13318" max="13318" width="11.88671875" style="222" customWidth="1"/>
    <col min="13319" max="13321" width="9.109375" style="222"/>
    <col min="13322" max="13322" width="13.5546875" style="222" customWidth="1"/>
    <col min="13323" max="13568" width="9.109375" style="222"/>
    <col min="13569" max="13569" width="23.88671875" style="222" customWidth="1"/>
    <col min="13570" max="13571" width="16.6640625" style="222" customWidth="1"/>
    <col min="13572" max="13572" width="51.6640625" style="222" customWidth="1"/>
    <col min="13573" max="13573" width="9.109375" style="222"/>
    <col min="13574" max="13574" width="11.88671875" style="222" customWidth="1"/>
    <col min="13575" max="13577" width="9.109375" style="222"/>
    <col min="13578" max="13578" width="13.5546875" style="222" customWidth="1"/>
    <col min="13579" max="13824" width="9.109375" style="222"/>
    <col min="13825" max="13825" width="23.88671875" style="222" customWidth="1"/>
    <col min="13826" max="13827" width="16.6640625" style="222" customWidth="1"/>
    <col min="13828" max="13828" width="51.6640625" style="222" customWidth="1"/>
    <col min="13829" max="13829" width="9.109375" style="222"/>
    <col min="13830" max="13830" width="11.88671875" style="222" customWidth="1"/>
    <col min="13831" max="13833" width="9.109375" style="222"/>
    <col min="13834" max="13834" width="13.5546875" style="222" customWidth="1"/>
    <col min="13835" max="14080" width="9.109375" style="222"/>
    <col min="14081" max="14081" width="23.88671875" style="222" customWidth="1"/>
    <col min="14082" max="14083" width="16.6640625" style="222" customWidth="1"/>
    <col min="14084" max="14084" width="51.6640625" style="222" customWidth="1"/>
    <col min="14085" max="14085" width="9.109375" style="222"/>
    <col min="14086" max="14086" width="11.88671875" style="222" customWidth="1"/>
    <col min="14087" max="14089" width="9.109375" style="222"/>
    <col min="14090" max="14090" width="13.5546875" style="222" customWidth="1"/>
    <col min="14091" max="14336" width="9.109375" style="222"/>
    <col min="14337" max="14337" width="23.88671875" style="222" customWidth="1"/>
    <col min="14338" max="14339" width="16.6640625" style="222" customWidth="1"/>
    <col min="14340" max="14340" width="51.6640625" style="222" customWidth="1"/>
    <col min="14341" max="14341" width="9.109375" style="222"/>
    <col min="14342" max="14342" width="11.88671875" style="222" customWidth="1"/>
    <col min="14343" max="14345" width="9.109375" style="222"/>
    <col min="14346" max="14346" width="13.5546875" style="222" customWidth="1"/>
    <col min="14347" max="14592" width="9.109375" style="222"/>
    <col min="14593" max="14593" width="23.88671875" style="222" customWidth="1"/>
    <col min="14594" max="14595" width="16.6640625" style="222" customWidth="1"/>
    <col min="14596" max="14596" width="51.6640625" style="222" customWidth="1"/>
    <col min="14597" max="14597" width="9.109375" style="222"/>
    <col min="14598" max="14598" width="11.88671875" style="222" customWidth="1"/>
    <col min="14599" max="14601" width="9.109375" style="222"/>
    <col min="14602" max="14602" width="13.5546875" style="222" customWidth="1"/>
    <col min="14603" max="14848" width="9.109375" style="222"/>
    <col min="14849" max="14849" width="23.88671875" style="222" customWidth="1"/>
    <col min="14850" max="14851" width="16.6640625" style="222" customWidth="1"/>
    <col min="14852" max="14852" width="51.6640625" style="222" customWidth="1"/>
    <col min="14853" max="14853" width="9.109375" style="222"/>
    <col min="14854" max="14854" width="11.88671875" style="222" customWidth="1"/>
    <col min="14855" max="14857" width="9.109375" style="222"/>
    <col min="14858" max="14858" width="13.5546875" style="222" customWidth="1"/>
    <col min="14859" max="15104" width="9.109375" style="222"/>
    <col min="15105" max="15105" width="23.88671875" style="222" customWidth="1"/>
    <col min="15106" max="15107" width="16.6640625" style="222" customWidth="1"/>
    <col min="15108" max="15108" width="51.6640625" style="222" customWidth="1"/>
    <col min="15109" max="15109" width="9.109375" style="222"/>
    <col min="15110" max="15110" width="11.88671875" style="222" customWidth="1"/>
    <col min="15111" max="15113" width="9.109375" style="222"/>
    <col min="15114" max="15114" width="13.5546875" style="222" customWidth="1"/>
    <col min="15115" max="15360" width="9.109375" style="222"/>
    <col min="15361" max="15361" width="23.88671875" style="222" customWidth="1"/>
    <col min="15362" max="15363" width="16.6640625" style="222" customWidth="1"/>
    <col min="15364" max="15364" width="51.6640625" style="222" customWidth="1"/>
    <col min="15365" max="15365" width="9.109375" style="222"/>
    <col min="15366" max="15366" width="11.88671875" style="222" customWidth="1"/>
    <col min="15367" max="15369" width="9.109375" style="222"/>
    <col min="15370" max="15370" width="13.5546875" style="222" customWidth="1"/>
    <col min="15371" max="15616" width="9.109375" style="222"/>
    <col min="15617" max="15617" width="23.88671875" style="222" customWidth="1"/>
    <col min="15618" max="15619" width="16.6640625" style="222" customWidth="1"/>
    <col min="15620" max="15620" width="51.6640625" style="222" customWidth="1"/>
    <col min="15621" max="15621" width="9.109375" style="222"/>
    <col min="15622" max="15622" width="11.88671875" style="222" customWidth="1"/>
    <col min="15623" max="15625" width="9.109375" style="222"/>
    <col min="15626" max="15626" width="13.5546875" style="222" customWidth="1"/>
    <col min="15627" max="15872" width="9.109375" style="222"/>
    <col min="15873" max="15873" width="23.88671875" style="222" customWidth="1"/>
    <col min="15874" max="15875" width="16.6640625" style="222" customWidth="1"/>
    <col min="15876" max="15876" width="51.6640625" style="222" customWidth="1"/>
    <col min="15877" max="15877" width="9.109375" style="222"/>
    <col min="15878" max="15878" width="11.88671875" style="222" customWidth="1"/>
    <col min="15879" max="15881" width="9.109375" style="222"/>
    <col min="15882" max="15882" width="13.5546875" style="222" customWidth="1"/>
    <col min="15883" max="16128" width="9.109375" style="222"/>
    <col min="16129" max="16129" width="23.88671875" style="222" customWidth="1"/>
    <col min="16130" max="16131" width="16.6640625" style="222" customWidth="1"/>
    <col min="16132" max="16132" width="51.6640625" style="222" customWidth="1"/>
    <col min="16133" max="16133" width="9.109375" style="222"/>
    <col min="16134" max="16134" width="11.88671875" style="222" customWidth="1"/>
    <col min="16135" max="16137" width="9.109375" style="222"/>
    <col min="16138" max="16138" width="13.5546875" style="222" customWidth="1"/>
    <col min="16139" max="16384" width="9.109375" style="222"/>
  </cols>
  <sheetData>
    <row r="1" spans="1:5" ht="26.55" customHeight="1">
      <c r="A1" s="243" t="s">
        <v>834</v>
      </c>
      <c r="B1" s="245" t="s">
        <v>829</v>
      </c>
      <c r="C1" s="246"/>
      <c r="D1" s="246"/>
      <c r="E1" s="221" t="s">
        <v>791</v>
      </c>
    </row>
    <row r="2" spans="1:5" ht="15.6">
      <c r="A2" s="244"/>
      <c r="B2" s="247" t="s">
        <v>835</v>
      </c>
      <c r="C2" s="248"/>
      <c r="D2" s="248"/>
      <c r="E2" s="223" t="s">
        <v>836</v>
      </c>
    </row>
    <row r="3" spans="1:5" ht="31.65" customHeight="1">
      <c r="A3" s="224"/>
      <c r="B3" s="249" t="s">
        <v>837</v>
      </c>
      <c r="C3" s="250"/>
      <c r="D3" s="250"/>
      <c r="E3" s="223" t="s">
        <v>836</v>
      </c>
    </row>
    <row r="4" spans="1:5" ht="48" customHeight="1">
      <c r="A4" s="225" t="s">
        <v>838</v>
      </c>
      <c r="B4" s="251" t="s">
        <v>5</v>
      </c>
      <c r="C4" s="251"/>
      <c r="D4" s="251"/>
      <c r="E4" s="221" t="s">
        <v>783</v>
      </c>
    </row>
    <row r="5" spans="1:5" ht="15.6" hidden="1">
      <c r="A5" s="236"/>
      <c r="B5" s="236"/>
      <c r="C5" s="236"/>
      <c r="D5" s="236"/>
      <c r="E5" s="221"/>
    </row>
    <row r="6" spans="1:5" ht="16.2" customHeight="1">
      <c r="A6" s="236" t="s">
        <v>831</v>
      </c>
      <c r="B6" s="236"/>
      <c r="C6" s="236"/>
      <c r="D6" s="236"/>
      <c r="E6" s="223"/>
    </row>
    <row r="7" spans="1:5">
      <c r="A7" s="223"/>
      <c r="B7" s="223"/>
      <c r="C7" s="237"/>
      <c r="D7" s="237"/>
      <c r="E7" s="223"/>
    </row>
    <row r="8" spans="1:5" ht="64.8" customHeight="1">
      <c r="A8" s="226" t="s">
        <v>839</v>
      </c>
      <c r="B8" s="226" t="s">
        <v>840</v>
      </c>
      <c r="C8" s="226" t="s">
        <v>841</v>
      </c>
      <c r="D8" s="226" t="s">
        <v>842</v>
      </c>
      <c r="E8" s="227"/>
    </row>
    <row r="9" spans="1:5" ht="62.4" hidden="1">
      <c r="A9" s="228" t="s">
        <v>843</v>
      </c>
      <c r="B9" s="228"/>
      <c r="C9" s="229"/>
      <c r="D9" s="230"/>
      <c r="E9" s="231" t="s">
        <v>783</v>
      </c>
    </row>
    <row r="10" spans="1:5" ht="36" customHeight="1">
      <c r="A10" s="238" t="s">
        <v>844</v>
      </c>
      <c r="B10" s="239"/>
      <c r="C10" s="241"/>
      <c r="D10" s="241"/>
      <c r="E10" s="231" t="s">
        <v>783</v>
      </c>
    </row>
    <row r="11" spans="1:5" ht="36" customHeight="1">
      <c r="A11" s="238"/>
      <c r="B11" s="240"/>
      <c r="C11" s="242"/>
      <c r="D11" s="242"/>
      <c r="E11" s="231" t="s">
        <v>791</v>
      </c>
    </row>
    <row r="12" spans="1:5" ht="46.8">
      <c r="A12" s="232" t="s">
        <v>845</v>
      </c>
      <c r="B12" s="232"/>
      <c r="C12" s="229"/>
      <c r="D12" s="229"/>
      <c r="E12" s="231" t="s">
        <v>783</v>
      </c>
    </row>
    <row r="13" spans="1:5" ht="62.4">
      <c r="A13" s="233" t="s">
        <v>846</v>
      </c>
      <c r="B13" s="233"/>
      <c r="C13" s="234"/>
      <c r="D13" s="234"/>
      <c r="E13" s="231" t="s">
        <v>783</v>
      </c>
    </row>
    <row r="14" spans="1:5" ht="46.8" hidden="1">
      <c r="A14" s="235" t="s">
        <v>847</v>
      </c>
      <c r="B14" s="235"/>
      <c r="C14" s="234"/>
      <c r="D14" s="234"/>
      <c r="E14" s="231" t="s">
        <v>783</v>
      </c>
    </row>
    <row r="15" spans="1:5" ht="51" customHeight="1">
      <c r="A15" s="235" t="s">
        <v>848</v>
      </c>
      <c r="B15" s="235"/>
      <c r="C15" s="234"/>
      <c r="D15" s="234"/>
      <c r="E15" s="231" t="s">
        <v>783</v>
      </c>
    </row>
    <row r="16" spans="1:5" ht="62.4" hidden="1">
      <c r="A16" s="233" t="s">
        <v>849</v>
      </c>
      <c r="B16" s="233"/>
      <c r="C16" s="234"/>
      <c r="D16" s="234"/>
      <c r="E16" s="231" t="s">
        <v>783</v>
      </c>
    </row>
    <row r="17" spans="1:5" ht="46.8" hidden="1">
      <c r="A17" s="233" t="s">
        <v>850</v>
      </c>
      <c r="B17" s="233"/>
      <c r="C17" s="234"/>
      <c r="D17" s="234"/>
      <c r="E17" s="231" t="s">
        <v>783</v>
      </c>
    </row>
    <row r="18" spans="1:5" ht="62.4" hidden="1">
      <c r="A18" s="233" t="s">
        <v>851</v>
      </c>
      <c r="B18" s="233"/>
      <c r="C18" s="234"/>
      <c r="D18" s="234"/>
      <c r="E18" s="231" t="s">
        <v>783</v>
      </c>
    </row>
  </sheetData>
  <mergeCells count="12">
    <mergeCell ref="A5:D5"/>
    <mergeCell ref="A1:A2"/>
    <mergeCell ref="B1:D1"/>
    <mergeCell ref="B2:D2"/>
    <mergeCell ref="B3:D3"/>
    <mergeCell ref="B4:D4"/>
    <mergeCell ref="A6:D6"/>
    <mergeCell ref="C7:D7"/>
    <mergeCell ref="A10:A11"/>
    <mergeCell ref="B10:B11"/>
    <mergeCell ref="C10:C11"/>
    <mergeCell ref="D10:D11"/>
  </mergeCells>
  <pageMargins left="0.59055118110236227" right="0.39370078740157483" top="0.59055118110236227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0"/>
  <sheetViews>
    <sheetView view="pageBreakPreview" topLeftCell="A5" zoomScale="70" zoomScaleNormal="100" zoomScaleSheetLayoutView="70" workbookViewId="0">
      <selection activeCell="A14" sqref="A14:BC14"/>
    </sheetView>
  </sheetViews>
  <sheetFormatPr defaultColWidth="1.6640625" defaultRowHeight="16.8"/>
  <cols>
    <col min="1" max="54" width="1.6640625" style="202"/>
    <col min="55" max="55" width="13.5546875" style="202" customWidth="1"/>
    <col min="56" max="56" width="6.88671875" style="202" customWidth="1"/>
    <col min="57" max="64" width="5" style="202" customWidth="1"/>
    <col min="65" max="65" width="13.6640625" style="202" customWidth="1"/>
    <col min="66" max="68" width="3.6640625" style="202" customWidth="1"/>
    <col min="69" max="310" width="1.6640625" style="202"/>
    <col min="311" max="311" width="13.5546875" style="202" customWidth="1"/>
    <col min="312" max="312" width="6.88671875" style="202" customWidth="1"/>
    <col min="313" max="320" width="5" style="202" customWidth="1"/>
    <col min="321" max="321" width="13.6640625" style="202" customWidth="1"/>
    <col min="322" max="324" width="3.6640625" style="202" customWidth="1"/>
    <col min="325" max="566" width="1.6640625" style="202"/>
    <col min="567" max="567" width="13.5546875" style="202" customWidth="1"/>
    <col min="568" max="568" width="6.88671875" style="202" customWidth="1"/>
    <col min="569" max="576" width="5" style="202" customWidth="1"/>
    <col min="577" max="577" width="13.6640625" style="202" customWidth="1"/>
    <col min="578" max="580" width="3.6640625" style="202" customWidth="1"/>
    <col min="581" max="822" width="1.6640625" style="202"/>
    <col min="823" max="823" width="13.5546875" style="202" customWidth="1"/>
    <col min="824" max="824" width="6.88671875" style="202" customWidth="1"/>
    <col min="825" max="832" width="5" style="202" customWidth="1"/>
    <col min="833" max="833" width="13.6640625" style="202" customWidth="1"/>
    <col min="834" max="836" width="3.6640625" style="202" customWidth="1"/>
    <col min="837" max="1078" width="1.6640625" style="202"/>
    <col min="1079" max="1079" width="13.5546875" style="202" customWidth="1"/>
    <col min="1080" max="1080" width="6.88671875" style="202" customWidth="1"/>
    <col min="1081" max="1088" width="5" style="202" customWidth="1"/>
    <col min="1089" max="1089" width="13.6640625" style="202" customWidth="1"/>
    <col min="1090" max="1092" width="3.6640625" style="202" customWidth="1"/>
    <col min="1093" max="1334" width="1.6640625" style="202"/>
    <col min="1335" max="1335" width="13.5546875" style="202" customWidth="1"/>
    <col min="1336" max="1336" width="6.88671875" style="202" customWidth="1"/>
    <col min="1337" max="1344" width="5" style="202" customWidth="1"/>
    <col min="1345" max="1345" width="13.6640625" style="202" customWidth="1"/>
    <col min="1346" max="1348" width="3.6640625" style="202" customWidth="1"/>
    <col min="1349" max="1590" width="1.6640625" style="202"/>
    <col min="1591" max="1591" width="13.5546875" style="202" customWidth="1"/>
    <col min="1592" max="1592" width="6.88671875" style="202" customWidth="1"/>
    <col min="1593" max="1600" width="5" style="202" customWidth="1"/>
    <col min="1601" max="1601" width="13.6640625" style="202" customWidth="1"/>
    <col min="1602" max="1604" width="3.6640625" style="202" customWidth="1"/>
    <col min="1605" max="1846" width="1.6640625" style="202"/>
    <col min="1847" max="1847" width="13.5546875" style="202" customWidth="1"/>
    <col min="1848" max="1848" width="6.88671875" style="202" customWidth="1"/>
    <col min="1849" max="1856" width="5" style="202" customWidth="1"/>
    <col min="1857" max="1857" width="13.6640625" style="202" customWidth="1"/>
    <col min="1858" max="1860" width="3.6640625" style="202" customWidth="1"/>
    <col min="1861" max="2102" width="1.6640625" style="202"/>
    <col min="2103" max="2103" width="13.5546875" style="202" customWidth="1"/>
    <col min="2104" max="2104" width="6.88671875" style="202" customWidth="1"/>
    <col min="2105" max="2112" width="5" style="202" customWidth="1"/>
    <col min="2113" max="2113" width="13.6640625" style="202" customWidth="1"/>
    <col min="2114" max="2116" width="3.6640625" style="202" customWidth="1"/>
    <col min="2117" max="2358" width="1.6640625" style="202"/>
    <col min="2359" max="2359" width="13.5546875" style="202" customWidth="1"/>
    <col min="2360" max="2360" width="6.88671875" style="202" customWidth="1"/>
    <col min="2361" max="2368" width="5" style="202" customWidth="1"/>
    <col min="2369" max="2369" width="13.6640625" style="202" customWidth="1"/>
    <col min="2370" max="2372" width="3.6640625" style="202" customWidth="1"/>
    <col min="2373" max="2614" width="1.6640625" style="202"/>
    <col min="2615" max="2615" width="13.5546875" style="202" customWidth="1"/>
    <col min="2616" max="2616" width="6.88671875" style="202" customWidth="1"/>
    <col min="2617" max="2624" width="5" style="202" customWidth="1"/>
    <col min="2625" max="2625" width="13.6640625" style="202" customWidth="1"/>
    <col min="2626" max="2628" width="3.6640625" style="202" customWidth="1"/>
    <col min="2629" max="2870" width="1.6640625" style="202"/>
    <col min="2871" max="2871" width="13.5546875" style="202" customWidth="1"/>
    <col min="2872" max="2872" width="6.88671875" style="202" customWidth="1"/>
    <col min="2873" max="2880" width="5" style="202" customWidth="1"/>
    <col min="2881" max="2881" width="13.6640625" style="202" customWidth="1"/>
    <col min="2882" max="2884" width="3.6640625" style="202" customWidth="1"/>
    <col min="2885" max="3126" width="1.6640625" style="202"/>
    <col min="3127" max="3127" width="13.5546875" style="202" customWidth="1"/>
    <col min="3128" max="3128" width="6.88671875" style="202" customWidth="1"/>
    <col min="3129" max="3136" width="5" style="202" customWidth="1"/>
    <col min="3137" max="3137" width="13.6640625" style="202" customWidth="1"/>
    <col min="3138" max="3140" width="3.6640625" style="202" customWidth="1"/>
    <col min="3141" max="3382" width="1.6640625" style="202"/>
    <col min="3383" max="3383" width="13.5546875" style="202" customWidth="1"/>
    <col min="3384" max="3384" width="6.88671875" style="202" customWidth="1"/>
    <col min="3385" max="3392" width="5" style="202" customWidth="1"/>
    <col min="3393" max="3393" width="13.6640625" style="202" customWidth="1"/>
    <col min="3394" max="3396" width="3.6640625" style="202" customWidth="1"/>
    <col min="3397" max="3638" width="1.6640625" style="202"/>
    <col min="3639" max="3639" width="13.5546875" style="202" customWidth="1"/>
    <col min="3640" max="3640" width="6.88671875" style="202" customWidth="1"/>
    <col min="3641" max="3648" width="5" style="202" customWidth="1"/>
    <col min="3649" max="3649" width="13.6640625" style="202" customWidth="1"/>
    <col min="3650" max="3652" width="3.6640625" style="202" customWidth="1"/>
    <col min="3653" max="3894" width="1.6640625" style="202"/>
    <col min="3895" max="3895" width="13.5546875" style="202" customWidth="1"/>
    <col min="3896" max="3896" width="6.88671875" style="202" customWidth="1"/>
    <col min="3897" max="3904" width="5" style="202" customWidth="1"/>
    <col min="3905" max="3905" width="13.6640625" style="202" customWidth="1"/>
    <col min="3906" max="3908" width="3.6640625" style="202" customWidth="1"/>
    <col min="3909" max="4150" width="1.6640625" style="202"/>
    <col min="4151" max="4151" width="13.5546875" style="202" customWidth="1"/>
    <col min="4152" max="4152" width="6.88671875" style="202" customWidth="1"/>
    <col min="4153" max="4160" width="5" style="202" customWidth="1"/>
    <col min="4161" max="4161" width="13.6640625" style="202" customWidth="1"/>
    <col min="4162" max="4164" width="3.6640625" style="202" customWidth="1"/>
    <col min="4165" max="4406" width="1.6640625" style="202"/>
    <col min="4407" max="4407" width="13.5546875" style="202" customWidth="1"/>
    <col min="4408" max="4408" width="6.88671875" style="202" customWidth="1"/>
    <col min="4409" max="4416" width="5" style="202" customWidth="1"/>
    <col min="4417" max="4417" width="13.6640625" style="202" customWidth="1"/>
    <col min="4418" max="4420" width="3.6640625" style="202" customWidth="1"/>
    <col min="4421" max="4662" width="1.6640625" style="202"/>
    <col min="4663" max="4663" width="13.5546875" style="202" customWidth="1"/>
    <col min="4664" max="4664" width="6.88671875" style="202" customWidth="1"/>
    <col min="4665" max="4672" width="5" style="202" customWidth="1"/>
    <col min="4673" max="4673" width="13.6640625" style="202" customWidth="1"/>
    <col min="4674" max="4676" width="3.6640625" style="202" customWidth="1"/>
    <col min="4677" max="4918" width="1.6640625" style="202"/>
    <col min="4919" max="4919" width="13.5546875" style="202" customWidth="1"/>
    <col min="4920" max="4920" width="6.88671875" style="202" customWidth="1"/>
    <col min="4921" max="4928" width="5" style="202" customWidth="1"/>
    <col min="4929" max="4929" width="13.6640625" style="202" customWidth="1"/>
    <col min="4930" max="4932" width="3.6640625" style="202" customWidth="1"/>
    <col min="4933" max="5174" width="1.6640625" style="202"/>
    <col min="5175" max="5175" width="13.5546875" style="202" customWidth="1"/>
    <col min="5176" max="5176" width="6.88671875" style="202" customWidth="1"/>
    <col min="5177" max="5184" width="5" style="202" customWidth="1"/>
    <col min="5185" max="5185" width="13.6640625" style="202" customWidth="1"/>
    <col min="5186" max="5188" width="3.6640625" style="202" customWidth="1"/>
    <col min="5189" max="5430" width="1.6640625" style="202"/>
    <col min="5431" max="5431" width="13.5546875" style="202" customWidth="1"/>
    <col min="5432" max="5432" width="6.88671875" style="202" customWidth="1"/>
    <col min="5433" max="5440" width="5" style="202" customWidth="1"/>
    <col min="5441" max="5441" width="13.6640625" style="202" customWidth="1"/>
    <col min="5442" max="5444" width="3.6640625" style="202" customWidth="1"/>
    <col min="5445" max="5686" width="1.6640625" style="202"/>
    <col min="5687" max="5687" width="13.5546875" style="202" customWidth="1"/>
    <col min="5688" max="5688" width="6.88671875" style="202" customWidth="1"/>
    <col min="5689" max="5696" width="5" style="202" customWidth="1"/>
    <col min="5697" max="5697" width="13.6640625" style="202" customWidth="1"/>
    <col min="5698" max="5700" width="3.6640625" style="202" customWidth="1"/>
    <col min="5701" max="5942" width="1.6640625" style="202"/>
    <col min="5943" max="5943" width="13.5546875" style="202" customWidth="1"/>
    <col min="5944" max="5944" width="6.88671875" style="202" customWidth="1"/>
    <col min="5945" max="5952" width="5" style="202" customWidth="1"/>
    <col min="5953" max="5953" width="13.6640625" style="202" customWidth="1"/>
    <col min="5954" max="5956" width="3.6640625" style="202" customWidth="1"/>
    <col min="5957" max="6198" width="1.6640625" style="202"/>
    <col min="6199" max="6199" width="13.5546875" style="202" customWidth="1"/>
    <col min="6200" max="6200" width="6.88671875" style="202" customWidth="1"/>
    <col min="6201" max="6208" width="5" style="202" customWidth="1"/>
    <col min="6209" max="6209" width="13.6640625" style="202" customWidth="1"/>
    <col min="6210" max="6212" width="3.6640625" style="202" customWidth="1"/>
    <col min="6213" max="6454" width="1.6640625" style="202"/>
    <col min="6455" max="6455" width="13.5546875" style="202" customWidth="1"/>
    <col min="6456" max="6456" width="6.88671875" style="202" customWidth="1"/>
    <col min="6457" max="6464" width="5" style="202" customWidth="1"/>
    <col min="6465" max="6465" width="13.6640625" style="202" customWidth="1"/>
    <col min="6466" max="6468" width="3.6640625" style="202" customWidth="1"/>
    <col min="6469" max="6710" width="1.6640625" style="202"/>
    <col min="6711" max="6711" width="13.5546875" style="202" customWidth="1"/>
    <col min="6712" max="6712" width="6.88671875" style="202" customWidth="1"/>
    <col min="6713" max="6720" width="5" style="202" customWidth="1"/>
    <col min="6721" max="6721" width="13.6640625" style="202" customWidth="1"/>
    <col min="6722" max="6724" width="3.6640625" style="202" customWidth="1"/>
    <col min="6725" max="6966" width="1.6640625" style="202"/>
    <col min="6967" max="6967" width="13.5546875" style="202" customWidth="1"/>
    <col min="6968" max="6968" width="6.88671875" style="202" customWidth="1"/>
    <col min="6969" max="6976" width="5" style="202" customWidth="1"/>
    <col min="6977" max="6977" width="13.6640625" style="202" customWidth="1"/>
    <col min="6978" max="6980" width="3.6640625" style="202" customWidth="1"/>
    <col min="6981" max="7222" width="1.6640625" style="202"/>
    <col min="7223" max="7223" width="13.5546875" style="202" customWidth="1"/>
    <col min="7224" max="7224" width="6.88671875" style="202" customWidth="1"/>
    <col min="7225" max="7232" width="5" style="202" customWidth="1"/>
    <col min="7233" max="7233" width="13.6640625" style="202" customWidth="1"/>
    <col min="7234" max="7236" width="3.6640625" style="202" customWidth="1"/>
    <col min="7237" max="7478" width="1.6640625" style="202"/>
    <col min="7479" max="7479" width="13.5546875" style="202" customWidth="1"/>
    <col min="7480" max="7480" width="6.88671875" style="202" customWidth="1"/>
    <col min="7481" max="7488" width="5" style="202" customWidth="1"/>
    <col min="7489" max="7489" width="13.6640625" style="202" customWidth="1"/>
    <col min="7490" max="7492" width="3.6640625" style="202" customWidth="1"/>
    <col min="7493" max="7734" width="1.6640625" style="202"/>
    <col min="7735" max="7735" width="13.5546875" style="202" customWidth="1"/>
    <col min="7736" max="7736" width="6.88671875" style="202" customWidth="1"/>
    <col min="7737" max="7744" width="5" style="202" customWidth="1"/>
    <col min="7745" max="7745" width="13.6640625" style="202" customWidth="1"/>
    <col min="7746" max="7748" width="3.6640625" style="202" customWidth="1"/>
    <col min="7749" max="7990" width="1.6640625" style="202"/>
    <col min="7991" max="7991" width="13.5546875" style="202" customWidth="1"/>
    <col min="7992" max="7992" width="6.88671875" style="202" customWidth="1"/>
    <col min="7993" max="8000" width="5" style="202" customWidth="1"/>
    <col min="8001" max="8001" width="13.6640625" style="202" customWidth="1"/>
    <col min="8002" max="8004" width="3.6640625" style="202" customWidth="1"/>
    <col min="8005" max="8246" width="1.6640625" style="202"/>
    <col min="8247" max="8247" width="13.5546875" style="202" customWidth="1"/>
    <col min="8248" max="8248" width="6.88671875" style="202" customWidth="1"/>
    <col min="8249" max="8256" width="5" style="202" customWidth="1"/>
    <col min="8257" max="8257" width="13.6640625" style="202" customWidth="1"/>
    <col min="8258" max="8260" width="3.6640625" style="202" customWidth="1"/>
    <col min="8261" max="8502" width="1.6640625" style="202"/>
    <col min="8503" max="8503" width="13.5546875" style="202" customWidth="1"/>
    <col min="8504" max="8504" width="6.88671875" style="202" customWidth="1"/>
    <col min="8505" max="8512" width="5" style="202" customWidth="1"/>
    <col min="8513" max="8513" width="13.6640625" style="202" customWidth="1"/>
    <col min="8514" max="8516" width="3.6640625" style="202" customWidth="1"/>
    <col min="8517" max="8758" width="1.6640625" style="202"/>
    <col min="8759" max="8759" width="13.5546875" style="202" customWidth="1"/>
    <col min="8760" max="8760" width="6.88671875" style="202" customWidth="1"/>
    <col min="8761" max="8768" width="5" style="202" customWidth="1"/>
    <col min="8769" max="8769" width="13.6640625" style="202" customWidth="1"/>
    <col min="8770" max="8772" width="3.6640625" style="202" customWidth="1"/>
    <col min="8773" max="9014" width="1.6640625" style="202"/>
    <col min="9015" max="9015" width="13.5546875" style="202" customWidth="1"/>
    <col min="9016" max="9016" width="6.88671875" style="202" customWidth="1"/>
    <col min="9017" max="9024" width="5" style="202" customWidth="1"/>
    <col min="9025" max="9025" width="13.6640625" style="202" customWidth="1"/>
    <col min="9026" max="9028" width="3.6640625" style="202" customWidth="1"/>
    <col min="9029" max="9270" width="1.6640625" style="202"/>
    <col min="9271" max="9271" width="13.5546875" style="202" customWidth="1"/>
    <col min="9272" max="9272" width="6.88671875" style="202" customWidth="1"/>
    <col min="9273" max="9280" width="5" style="202" customWidth="1"/>
    <col min="9281" max="9281" width="13.6640625" style="202" customWidth="1"/>
    <col min="9282" max="9284" width="3.6640625" style="202" customWidth="1"/>
    <col min="9285" max="9526" width="1.6640625" style="202"/>
    <col min="9527" max="9527" width="13.5546875" style="202" customWidth="1"/>
    <col min="9528" max="9528" width="6.88671875" style="202" customWidth="1"/>
    <col min="9529" max="9536" width="5" style="202" customWidth="1"/>
    <col min="9537" max="9537" width="13.6640625" style="202" customWidth="1"/>
    <col min="9538" max="9540" width="3.6640625" style="202" customWidth="1"/>
    <col min="9541" max="9782" width="1.6640625" style="202"/>
    <col min="9783" max="9783" width="13.5546875" style="202" customWidth="1"/>
    <col min="9784" max="9784" width="6.88671875" style="202" customWidth="1"/>
    <col min="9785" max="9792" width="5" style="202" customWidth="1"/>
    <col min="9793" max="9793" width="13.6640625" style="202" customWidth="1"/>
    <col min="9794" max="9796" width="3.6640625" style="202" customWidth="1"/>
    <col min="9797" max="10038" width="1.6640625" style="202"/>
    <col min="10039" max="10039" width="13.5546875" style="202" customWidth="1"/>
    <col min="10040" max="10040" width="6.88671875" style="202" customWidth="1"/>
    <col min="10041" max="10048" width="5" style="202" customWidth="1"/>
    <col min="10049" max="10049" width="13.6640625" style="202" customWidth="1"/>
    <col min="10050" max="10052" width="3.6640625" style="202" customWidth="1"/>
    <col min="10053" max="10294" width="1.6640625" style="202"/>
    <col min="10295" max="10295" width="13.5546875" style="202" customWidth="1"/>
    <col min="10296" max="10296" width="6.88671875" style="202" customWidth="1"/>
    <col min="10297" max="10304" width="5" style="202" customWidth="1"/>
    <col min="10305" max="10305" width="13.6640625" style="202" customWidth="1"/>
    <col min="10306" max="10308" width="3.6640625" style="202" customWidth="1"/>
    <col min="10309" max="10550" width="1.6640625" style="202"/>
    <col min="10551" max="10551" width="13.5546875" style="202" customWidth="1"/>
    <col min="10552" max="10552" width="6.88671875" style="202" customWidth="1"/>
    <col min="10553" max="10560" width="5" style="202" customWidth="1"/>
    <col min="10561" max="10561" width="13.6640625" style="202" customWidth="1"/>
    <col min="10562" max="10564" width="3.6640625" style="202" customWidth="1"/>
    <col min="10565" max="10806" width="1.6640625" style="202"/>
    <col min="10807" max="10807" width="13.5546875" style="202" customWidth="1"/>
    <col min="10808" max="10808" width="6.88671875" style="202" customWidth="1"/>
    <col min="10809" max="10816" width="5" style="202" customWidth="1"/>
    <col min="10817" max="10817" width="13.6640625" style="202" customWidth="1"/>
    <col min="10818" max="10820" width="3.6640625" style="202" customWidth="1"/>
    <col min="10821" max="11062" width="1.6640625" style="202"/>
    <col min="11063" max="11063" width="13.5546875" style="202" customWidth="1"/>
    <col min="11064" max="11064" width="6.88671875" style="202" customWidth="1"/>
    <col min="11065" max="11072" width="5" style="202" customWidth="1"/>
    <col min="11073" max="11073" width="13.6640625" style="202" customWidth="1"/>
    <col min="11074" max="11076" width="3.6640625" style="202" customWidth="1"/>
    <col min="11077" max="11318" width="1.6640625" style="202"/>
    <col min="11319" max="11319" width="13.5546875" style="202" customWidth="1"/>
    <col min="11320" max="11320" width="6.88671875" style="202" customWidth="1"/>
    <col min="11321" max="11328" width="5" style="202" customWidth="1"/>
    <col min="11329" max="11329" width="13.6640625" style="202" customWidth="1"/>
    <col min="11330" max="11332" width="3.6640625" style="202" customWidth="1"/>
    <col min="11333" max="11574" width="1.6640625" style="202"/>
    <col min="11575" max="11575" width="13.5546875" style="202" customWidth="1"/>
    <col min="11576" max="11576" width="6.88671875" style="202" customWidth="1"/>
    <col min="11577" max="11584" width="5" style="202" customWidth="1"/>
    <col min="11585" max="11585" width="13.6640625" style="202" customWidth="1"/>
    <col min="11586" max="11588" width="3.6640625" style="202" customWidth="1"/>
    <col min="11589" max="11830" width="1.6640625" style="202"/>
    <col min="11831" max="11831" width="13.5546875" style="202" customWidth="1"/>
    <col min="11832" max="11832" width="6.88671875" style="202" customWidth="1"/>
    <col min="11833" max="11840" width="5" style="202" customWidth="1"/>
    <col min="11841" max="11841" width="13.6640625" style="202" customWidth="1"/>
    <col min="11842" max="11844" width="3.6640625" style="202" customWidth="1"/>
    <col min="11845" max="12086" width="1.6640625" style="202"/>
    <col min="12087" max="12087" width="13.5546875" style="202" customWidth="1"/>
    <col min="12088" max="12088" width="6.88671875" style="202" customWidth="1"/>
    <col min="12089" max="12096" width="5" style="202" customWidth="1"/>
    <col min="12097" max="12097" width="13.6640625" style="202" customWidth="1"/>
    <col min="12098" max="12100" width="3.6640625" style="202" customWidth="1"/>
    <col min="12101" max="12342" width="1.6640625" style="202"/>
    <col min="12343" max="12343" width="13.5546875" style="202" customWidth="1"/>
    <col min="12344" max="12344" width="6.88671875" style="202" customWidth="1"/>
    <col min="12345" max="12352" width="5" style="202" customWidth="1"/>
    <col min="12353" max="12353" width="13.6640625" style="202" customWidth="1"/>
    <col min="12354" max="12356" width="3.6640625" style="202" customWidth="1"/>
    <col min="12357" max="12598" width="1.6640625" style="202"/>
    <col min="12599" max="12599" width="13.5546875" style="202" customWidth="1"/>
    <col min="12600" max="12600" width="6.88671875" style="202" customWidth="1"/>
    <col min="12601" max="12608" width="5" style="202" customWidth="1"/>
    <col min="12609" max="12609" width="13.6640625" style="202" customWidth="1"/>
    <col min="12610" max="12612" width="3.6640625" style="202" customWidth="1"/>
    <col min="12613" max="12854" width="1.6640625" style="202"/>
    <col min="12855" max="12855" width="13.5546875" style="202" customWidth="1"/>
    <col min="12856" max="12856" width="6.88671875" style="202" customWidth="1"/>
    <col min="12857" max="12864" width="5" style="202" customWidth="1"/>
    <col min="12865" max="12865" width="13.6640625" style="202" customWidth="1"/>
    <col min="12866" max="12868" width="3.6640625" style="202" customWidth="1"/>
    <col min="12869" max="13110" width="1.6640625" style="202"/>
    <col min="13111" max="13111" width="13.5546875" style="202" customWidth="1"/>
    <col min="13112" max="13112" width="6.88671875" style="202" customWidth="1"/>
    <col min="13113" max="13120" width="5" style="202" customWidth="1"/>
    <col min="13121" max="13121" width="13.6640625" style="202" customWidth="1"/>
    <col min="13122" max="13124" width="3.6640625" style="202" customWidth="1"/>
    <col min="13125" max="13366" width="1.6640625" style="202"/>
    <col min="13367" max="13367" width="13.5546875" style="202" customWidth="1"/>
    <col min="13368" max="13368" width="6.88671875" style="202" customWidth="1"/>
    <col min="13369" max="13376" width="5" style="202" customWidth="1"/>
    <col min="13377" max="13377" width="13.6640625" style="202" customWidth="1"/>
    <col min="13378" max="13380" width="3.6640625" style="202" customWidth="1"/>
    <col min="13381" max="13622" width="1.6640625" style="202"/>
    <col min="13623" max="13623" width="13.5546875" style="202" customWidth="1"/>
    <col min="13624" max="13624" width="6.88671875" style="202" customWidth="1"/>
    <col min="13625" max="13632" width="5" style="202" customWidth="1"/>
    <col min="13633" max="13633" width="13.6640625" style="202" customWidth="1"/>
    <col min="13634" max="13636" width="3.6640625" style="202" customWidth="1"/>
    <col min="13637" max="13878" width="1.6640625" style="202"/>
    <col min="13879" max="13879" width="13.5546875" style="202" customWidth="1"/>
    <col min="13880" max="13880" width="6.88671875" style="202" customWidth="1"/>
    <col min="13881" max="13888" width="5" style="202" customWidth="1"/>
    <col min="13889" max="13889" width="13.6640625" style="202" customWidth="1"/>
    <col min="13890" max="13892" width="3.6640625" style="202" customWidth="1"/>
    <col min="13893" max="14134" width="1.6640625" style="202"/>
    <col min="14135" max="14135" width="13.5546875" style="202" customWidth="1"/>
    <col min="14136" max="14136" width="6.88671875" style="202" customWidth="1"/>
    <col min="14137" max="14144" width="5" style="202" customWidth="1"/>
    <col min="14145" max="14145" width="13.6640625" style="202" customWidth="1"/>
    <col min="14146" max="14148" width="3.6640625" style="202" customWidth="1"/>
    <col min="14149" max="14390" width="1.6640625" style="202"/>
    <col min="14391" max="14391" width="13.5546875" style="202" customWidth="1"/>
    <col min="14392" max="14392" width="6.88671875" style="202" customWidth="1"/>
    <col min="14393" max="14400" width="5" style="202" customWidth="1"/>
    <col min="14401" max="14401" width="13.6640625" style="202" customWidth="1"/>
    <col min="14402" max="14404" width="3.6640625" style="202" customWidth="1"/>
    <col min="14405" max="14646" width="1.6640625" style="202"/>
    <col min="14647" max="14647" width="13.5546875" style="202" customWidth="1"/>
    <col min="14648" max="14648" width="6.88671875" style="202" customWidth="1"/>
    <col min="14649" max="14656" width="5" style="202" customWidth="1"/>
    <col min="14657" max="14657" width="13.6640625" style="202" customWidth="1"/>
    <col min="14658" max="14660" width="3.6640625" style="202" customWidth="1"/>
    <col min="14661" max="14902" width="1.6640625" style="202"/>
    <col min="14903" max="14903" width="13.5546875" style="202" customWidth="1"/>
    <col min="14904" max="14904" width="6.88671875" style="202" customWidth="1"/>
    <col min="14905" max="14912" width="5" style="202" customWidth="1"/>
    <col min="14913" max="14913" width="13.6640625" style="202" customWidth="1"/>
    <col min="14914" max="14916" width="3.6640625" style="202" customWidth="1"/>
    <col min="14917" max="15158" width="1.6640625" style="202"/>
    <col min="15159" max="15159" width="13.5546875" style="202" customWidth="1"/>
    <col min="15160" max="15160" width="6.88671875" style="202" customWidth="1"/>
    <col min="15161" max="15168" width="5" style="202" customWidth="1"/>
    <col min="15169" max="15169" width="13.6640625" style="202" customWidth="1"/>
    <col min="15170" max="15172" width="3.6640625" style="202" customWidth="1"/>
    <col min="15173" max="15414" width="1.6640625" style="202"/>
    <col min="15415" max="15415" width="13.5546875" style="202" customWidth="1"/>
    <col min="15416" max="15416" width="6.88671875" style="202" customWidth="1"/>
    <col min="15417" max="15424" width="5" style="202" customWidth="1"/>
    <col min="15425" max="15425" width="13.6640625" style="202" customWidth="1"/>
    <col min="15426" max="15428" width="3.6640625" style="202" customWidth="1"/>
    <col min="15429" max="15670" width="1.6640625" style="202"/>
    <col min="15671" max="15671" width="13.5546875" style="202" customWidth="1"/>
    <col min="15672" max="15672" width="6.88671875" style="202" customWidth="1"/>
    <col min="15673" max="15680" width="5" style="202" customWidth="1"/>
    <col min="15681" max="15681" width="13.6640625" style="202" customWidth="1"/>
    <col min="15682" max="15684" width="3.6640625" style="202" customWidth="1"/>
    <col min="15685" max="15926" width="1.6640625" style="202"/>
    <col min="15927" max="15927" width="13.5546875" style="202" customWidth="1"/>
    <col min="15928" max="15928" width="6.88671875" style="202" customWidth="1"/>
    <col min="15929" max="15936" width="5" style="202" customWidth="1"/>
    <col min="15937" max="15937" width="13.6640625" style="202" customWidth="1"/>
    <col min="15938" max="15940" width="3.6640625" style="202" customWidth="1"/>
    <col min="15941" max="16182" width="1.6640625" style="202"/>
    <col min="16183" max="16183" width="13.5546875" style="202" customWidth="1"/>
    <col min="16184" max="16184" width="6.88671875" style="202" customWidth="1"/>
    <col min="16185" max="16192" width="5" style="202" customWidth="1"/>
    <col min="16193" max="16193" width="13.6640625" style="202" customWidth="1"/>
    <col min="16194" max="16196" width="3.6640625" style="202" customWidth="1"/>
    <col min="16197" max="16384" width="1.6640625" style="202"/>
  </cols>
  <sheetData>
    <row r="1" spans="1:65" ht="21">
      <c r="A1" s="270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1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  <c r="AU1" s="271"/>
      <c r="AV1" s="271"/>
      <c r="AW1" s="271"/>
      <c r="AX1" s="271"/>
      <c r="AY1" s="271"/>
      <c r="AZ1" s="271"/>
      <c r="BA1" s="271"/>
      <c r="BB1" s="271"/>
      <c r="BC1" s="272"/>
    </row>
    <row r="2" spans="1:65" s="203" customFormat="1" ht="21.75" customHeight="1">
      <c r="A2" s="273" t="s">
        <v>829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5"/>
    </row>
    <row r="3" spans="1:65" s="203" customFormat="1" ht="66" customHeight="1">
      <c r="A3" s="276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7"/>
      <c r="AT3" s="277"/>
      <c r="AU3" s="277"/>
      <c r="AV3" s="277"/>
      <c r="AW3" s="277"/>
      <c r="AX3" s="277"/>
      <c r="AY3" s="277"/>
      <c r="AZ3" s="277"/>
      <c r="BA3" s="277"/>
      <c r="BB3" s="277"/>
      <c r="BC3" s="278"/>
    </row>
    <row r="4" spans="1:65" s="203" customFormat="1" ht="51.75" hidden="1" customHeight="1">
      <c r="A4" s="255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7"/>
    </row>
    <row r="5" spans="1:65" s="203" customFormat="1" ht="61.95" customHeight="1">
      <c r="A5" s="258"/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60"/>
    </row>
    <row r="6" spans="1:65" s="204" customFormat="1" ht="39.75" customHeight="1">
      <c r="A6" s="279" t="s">
        <v>830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0"/>
      <c r="AQ6" s="280"/>
      <c r="AR6" s="280"/>
      <c r="AS6" s="280"/>
      <c r="AT6" s="280"/>
      <c r="AU6" s="280"/>
      <c r="AV6" s="280"/>
      <c r="AW6" s="280"/>
      <c r="AX6" s="280"/>
      <c r="AY6" s="280"/>
      <c r="AZ6" s="280"/>
      <c r="BA6" s="280"/>
      <c r="BB6" s="280"/>
      <c r="BC6" s="281"/>
    </row>
    <row r="7" spans="1:65" s="204" customFormat="1" ht="52.95" customHeight="1">
      <c r="A7" s="264"/>
      <c r="B7" s="265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5"/>
      <c r="BA7" s="265"/>
      <c r="BB7" s="265"/>
      <c r="BC7" s="266"/>
    </row>
    <row r="8" spans="1:65" s="203" customFormat="1" ht="36" customHeight="1">
      <c r="A8" s="267" t="s">
        <v>831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9"/>
    </row>
    <row r="9" spans="1:65" s="203" customFormat="1" ht="16.2" customHeight="1">
      <c r="A9" s="264"/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6"/>
    </row>
    <row r="10" spans="1:65" s="203" customFormat="1" ht="15.75" customHeight="1">
      <c r="A10" s="264"/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5"/>
      <c r="BA10" s="265"/>
      <c r="BB10" s="265"/>
      <c r="BC10" s="266"/>
    </row>
    <row r="11" spans="1:65" s="203" customFormat="1" ht="260.25" hidden="1" customHeight="1">
      <c r="A11" s="258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60"/>
    </row>
    <row r="12" spans="1:65" s="203" customFormat="1" ht="22.95" customHeight="1">
      <c r="A12" s="258"/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9"/>
      <c r="BA12" s="259"/>
      <c r="BB12" s="259"/>
      <c r="BC12" s="260"/>
    </row>
    <row r="13" spans="1:65" s="205" customFormat="1" ht="136.80000000000001">
      <c r="A13" s="252" t="s">
        <v>5</v>
      </c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253"/>
      <c r="AO13" s="253"/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3"/>
      <c r="BB13" s="253"/>
      <c r="BC13" s="254"/>
      <c r="BD13" s="205" t="s">
        <v>832</v>
      </c>
    </row>
    <row r="14" spans="1:65" s="203" customFormat="1" ht="15">
      <c r="A14" s="255" t="s">
        <v>833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  <c r="AG14" s="256"/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  <c r="AX14" s="256"/>
      <c r="AY14" s="256"/>
      <c r="AZ14" s="256"/>
      <c r="BA14" s="256"/>
      <c r="BB14" s="256"/>
      <c r="BC14" s="257"/>
    </row>
    <row r="15" spans="1:65" s="203" customFormat="1" ht="15">
      <c r="A15" s="258"/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59"/>
      <c r="BB15" s="259"/>
      <c r="BC15" s="260"/>
    </row>
    <row r="16" spans="1:65" s="203" customFormat="1" ht="15">
      <c r="A16" s="206"/>
      <c r="BC16" s="207"/>
      <c r="BM16" s="208"/>
    </row>
    <row r="17" spans="1:55" s="203" customFormat="1" ht="53.25" customHeight="1">
      <c r="A17" s="206"/>
      <c r="BC17" s="207"/>
    </row>
    <row r="18" spans="1:55" s="203" customFormat="1" ht="53.25" customHeight="1">
      <c r="A18" s="206"/>
      <c r="BC18" s="207"/>
    </row>
    <row r="19" spans="1:55" s="203" customFormat="1" ht="53.25" customHeight="1">
      <c r="A19" s="206"/>
      <c r="BC19" s="207"/>
    </row>
    <row r="20" spans="1:55" s="203" customFormat="1" ht="53.25" customHeight="1">
      <c r="A20" s="206"/>
      <c r="BC20" s="207"/>
    </row>
    <row r="21" spans="1:55" s="204" customFormat="1" ht="53.25" customHeight="1">
      <c r="A21" s="206"/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7"/>
    </row>
    <row r="22" spans="1:55" s="204" customFormat="1" ht="36" customHeight="1">
      <c r="A22" s="209"/>
      <c r="BC22" s="210"/>
    </row>
    <row r="23" spans="1:55" s="204" customFormat="1" ht="15.75" customHeight="1">
      <c r="A23" s="211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3"/>
      <c r="AH23" s="214"/>
      <c r="AI23" s="214"/>
      <c r="AJ23" s="214"/>
      <c r="AK23" s="214"/>
      <c r="AL23" s="214"/>
      <c r="AM23" s="214"/>
      <c r="AN23" s="214"/>
      <c r="AO23" s="214"/>
      <c r="AP23" s="215"/>
      <c r="AQ23" s="215"/>
      <c r="AR23" s="215"/>
      <c r="AS23" s="215"/>
      <c r="AT23" s="215"/>
      <c r="AU23" s="215"/>
      <c r="AV23" s="215"/>
      <c r="AW23" s="215"/>
      <c r="AX23" s="216"/>
      <c r="AY23" s="216"/>
      <c r="AZ23" s="216"/>
      <c r="BA23" s="216"/>
      <c r="BB23" s="216"/>
      <c r="BC23" s="210"/>
    </row>
    <row r="24" spans="1:55" s="204" customFormat="1">
      <c r="A24" s="217"/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8"/>
      <c r="AH24" s="214"/>
      <c r="AI24" s="214"/>
      <c r="AJ24" s="214"/>
      <c r="AK24" s="214"/>
      <c r="AL24" s="214"/>
      <c r="AM24" s="214"/>
      <c r="AN24" s="214"/>
      <c r="AO24" s="214"/>
      <c r="AP24" s="219"/>
      <c r="AQ24" s="219"/>
      <c r="AR24" s="219"/>
      <c r="AS24" s="219"/>
      <c r="AT24" s="219"/>
      <c r="AU24" s="219"/>
      <c r="AV24" s="219"/>
      <c r="AW24" s="219"/>
      <c r="AX24" s="216"/>
      <c r="AY24" s="216"/>
      <c r="AZ24" s="216"/>
      <c r="BA24" s="216"/>
      <c r="BB24" s="216"/>
      <c r="BC24" s="210"/>
    </row>
    <row r="25" spans="1:55" s="204" customFormat="1">
      <c r="A25" s="211"/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3"/>
      <c r="AH25" s="214"/>
      <c r="AI25" s="214"/>
      <c r="AJ25" s="214"/>
      <c r="AK25" s="214"/>
      <c r="AL25" s="214"/>
      <c r="AM25" s="214"/>
      <c r="AN25" s="214"/>
      <c r="AO25" s="214"/>
      <c r="AP25" s="215"/>
      <c r="AQ25" s="215"/>
      <c r="AR25" s="215"/>
      <c r="AS25" s="215"/>
      <c r="AT25" s="215"/>
      <c r="AU25" s="215"/>
      <c r="AV25" s="215"/>
      <c r="AW25" s="215"/>
      <c r="AX25" s="216"/>
      <c r="AY25" s="216"/>
      <c r="AZ25" s="216"/>
      <c r="BA25" s="216"/>
      <c r="BB25" s="216"/>
      <c r="BC25" s="210"/>
    </row>
    <row r="26" spans="1:55" s="204" customFormat="1">
      <c r="A26" s="217"/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4"/>
      <c r="AI26" s="214"/>
      <c r="AJ26" s="214"/>
      <c r="AK26" s="214"/>
      <c r="AL26" s="214"/>
      <c r="AM26" s="214"/>
      <c r="AN26" s="214"/>
      <c r="AO26" s="214"/>
      <c r="AP26" s="219"/>
      <c r="AQ26" s="219"/>
      <c r="AR26" s="219"/>
      <c r="AS26" s="219"/>
      <c r="AT26" s="219"/>
      <c r="AU26" s="219"/>
      <c r="AV26" s="219"/>
      <c r="AW26" s="219"/>
      <c r="AX26" s="216"/>
      <c r="AY26" s="216"/>
      <c r="AZ26" s="216"/>
      <c r="BA26" s="216"/>
      <c r="BB26" s="216"/>
      <c r="BC26" s="210"/>
    </row>
    <row r="27" spans="1:55" s="204" customFormat="1">
      <c r="A27" s="217"/>
      <c r="B27" s="213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8"/>
      <c r="AH27" s="214"/>
      <c r="AI27" s="214"/>
      <c r="AJ27" s="214"/>
      <c r="AK27" s="214"/>
      <c r="AL27" s="214"/>
      <c r="AM27" s="214"/>
      <c r="AN27" s="214"/>
      <c r="AO27" s="214"/>
      <c r="AP27" s="215"/>
      <c r="AQ27" s="215"/>
      <c r="AR27" s="215"/>
      <c r="AS27" s="215"/>
      <c r="AT27" s="215"/>
      <c r="AU27" s="215"/>
      <c r="AV27" s="215"/>
      <c r="AW27" s="215"/>
      <c r="AX27" s="216"/>
      <c r="AY27" s="216"/>
      <c r="AZ27" s="216"/>
      <c r="BA27" s="216"/>
      <c r="BB27" s="216"/>
      <c r="BC27" s="210"/>
    </row>
    <row r="28" spans="1:55">
      <c r="A28" s="217"/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9"/>
      <c r="AQ28" s="219"/>
      <c r="AR28" s="219"/>
      <c r="AS28" s="219"/>
      <c r="AT28" s="219"/>
      <c r="AU28" s="219"/>
      <c r="AV28" s="219"/>
      <c r="AW28" s="219"/>
      <c r="AX28" s="216"/>
      <c r="AY28" s="216"/>
      <c r="AZ28" s="216"/>
      <c r="BA28" s="216"/>
      <c r="BB28" s="216"/>
      <c r="BC28" s="220"/>
    </row>
    <row r="29" spans="1:55" ht="17.399999999999999">
      <c r="A29" s="261" t="str">
        <f ca="1">"г. Москва  "&amp;TEXT(TODAY(),"ГГГГ")&amp;" г."</f>
        <v>г. Москва  2026 г.</v>
      </c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2"/>
      <c r="AM29" s="262"/>
      <c r="AN29" s="262"/>
      <c r="AO29" s="262"/>
      <c r="AP29" s="262"/>
      <c r="AQ29" s="262"/>
      <c r="AR29" s="262"/>
      <c r="AS29" s="262"/>
      <c r="AT29" s="262"/>
      <c r="AU29" s="262"/>
      <c r="AV29" s="262"/>
      <c r="AW29" s="262"/>
      <c r="AX29" s="262"/>
      <c r="AY29" s="262"/>
      <c r="AZ29" s="262"/>
      <c r="BA29" s="262"/>
      <c r="BB29" s="262"/>
      <c r="BC29" s="263"/>
    </row>
    <row r="30" spans="1:55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/>
      <c r="AT30" s="216"/>
      <c r="AU30" s="216"/>
      <c r="AV30" s="216"/>
      <c r="AW30" s="216"/>
      <c r="AX30" s="216"/>
      <c r="AY30" s="216"/>
      <c r="AZ30" s="216"/>
      <c r="BA30" s="216"/>
      <c r="BB30" s="216"/>
    </row>
  </sheetData>
  <sheetProtection selectLockedCells="1" selectUnlockedCells="1"/>
  <mergeCells count="16">
    <mergeCell ref="A6:BC6"/>
    <mergeCell ref="A1:BC1"/>
    <mergeCell ref="A2:BC2"/>
    <mergeCell ref="A3:BC3"/>
    <mergeCell ref="A4:BC4"/>
    <mergeCell ref="A5:BC5"/>
    <mergeCell ref="A13:BC13"/>
    <mergeCell ref="A14:BC14"/>
    <mergeCell ref="A15:BC15"/>
    <mergeCell ref="A29:BC29"/>
    <mergeCell ref="A7:BC7"/>
    <mergeCell ref="A8:BC8"/>
    <mergeCell ref="A9:BC9"/>
    <mergeCell ref="A10:BC10"/>
    <mergeCell ref="A11:BC11"/>
    <mergeCell ref="A12:BC12"/>
  </mergeCells>
  <pageMargins left="0.94488188976377963" right="0.19685039370078741" top="0.19685039370078741" bottom="0.19685039370078741" header="0.51181102362204722" footer="0.51181102362204722"/>
  <pageSetup paperSize="9" scale="88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DH38"/>
  <sheetViews>
    <sheetView showWhiteSpace="0" view="pageBreakPreview" zoomScaleNormal="100" zoomScaleSheetLayoutView="100" workbookViewId="0">
      <pane xSplit="56" ySplit="3" topLeftCell="BE23" activePane="bottomRight" state="frozen"/>
      <selection activeCell="AF26" sqref="AF26"/>
      <selection pane="topRight" activeCell="AF26" sqref="AF26"/>
      <selection pane="bottomLeft" activeCell="AF26" sqref="AF26"/>
      <selection pane="bottomRight" activeCell="A28" sqref="A28:AK28"/>
    </sheetView>
  </sheetViews>
  <sheetFormatPr defaultColWidth="1.6640625" defaultRowHeight="16.8"/>
  <cols>
    <col min="1" max="40" width="1.6640625" style="180"/>
    <col min="41" max="41" width="3.6640625" style="180" customWidth="1"/>
    <col min="42" max="48" width="1.6640625" style="180"/>
    <col min="49" max="49" width="1.6640625" style="180" customWidth="1"/>
    <col min="50" max="55" width="1.6640625" style="180"/>
    <col min="56" max="56" width="8.109375" style="180" hidden="1" customWidth="1"/>
    <col min="57" max="57" width="19.109375" style="180" hidden="1" customWidth="1"/>
    <col min="58" max="58" width="16.44140625" style="180" hidden="1" customWidth="1"/>
    <col min="59" max="59" width="17.88671875" style="180" hidden="1" customWidth="1"/>
    <col min="60" max="60" width="18.5546875" style="180" hidden="1" customWidth="1"/>
    <col min="61" max="61" width="17" style="180" hidden="1" customWidth="1"/>
    <col min="62" max="62" width="16" style="180" hidden="1" customWidth="1"/>
    <col min="63" max="63" width="15.77734375" style="180" hidden="1" customWidth="1"/>
    <col min="64" max="64" width="11.109375" style="180" hidden="1" customWidth="1"/>
    <col min="65" max="65" width="11.109375" style="180" customWidth="1"/>
    <col min="66" max="66" width="13.6640625" style="180" customWidth="1"/>
    <col min="67" max="69" width="3.6640625" style="180" customWidth="1"/>
    <col min="70" max="296" width="1.6640625" style="180"/>
    <col min="297" max="297" width="3.6640625" style="180" customWidth="1"/>
    <col min="298" max="311" width="1.6640625" style="180"/>
    <col min="312" max="312" width="8.109375" style="180" customWidth="1"/>
    <col min="313" max="313" width="19.109375" style="180" bestFit="1" customWidth="1"/>
    <col min="314" max="314" width="16.44140625" style="180" customWidth="1"/>
    <col min="315" max="315" width="17.88671875" style="180" customWidth="1"/>
    <col min="316" max="316" width="18.5546875" style="180" customWidth="1"/>
    <col min="317" max="317" width="17" style="180" customWidth="1"/>
    <col min="318" max="318" width="16" style="180" customWidth="1"/>
    <col min="319" max="319" width="15.77734375" style="180" bestFit="1" customWidth="1"/>
    <col min="320" max="321" width="11.109375" style="180" customWidth="1"/>
    <col min="322" max="322" width="13.6640625" style="180" customWidth="1"/>
    <col min="323" max="325" width="3.6640625" style="180" customWidth="1"/>
    <col min="326" max="552" width="1.6640625" style="180"/>
    <col min="553" max="553" width="3.6640625" style="180" customWidth="1"/>
    <col min="554" max="567" width="1.6640625" style="180"/>
    <col min="568" max="568" width="8.109375" style="180" customWidth="1"/>
    <col min="569" max="569" width="19.109375" style="180" bestFit="1" customWidth="1"/>
    <col min="570" max="570" width="16.44140625" style="180" customWidth="1"/>
    <col min="571" max="571" width="17.88671875" style="180" customWidth="1"/>
    <col min="572" max="572" width="18.5546875" style="180" customWidth="1"/>
    <col min="573" max="573" width="17" style="180" customWidth="1"/>
    <col min="574" max="574" width="16" style="180" customWidth="1"/>
    <col min="575" max="575" width="15.77734375" style="180" bestFit="1" customWidth="1"/>
    <col min="576" max="577" width="11.109375" style="180" customWidth="1"/>
    <col min="578" max="578" width="13.6640625" style="180" customWidth="1"/>
    <col min="579" max="581" width="3.6640625" style="180" customWidth="1"/>
    <col min="582" max="808" width="1.6640625" style="180"/>
    <col min="809" max="809" width="3.6640625" style="180" customWidth="1"/>
    <col min="810" max="823" width="1.6640625" style="180"/>
    <col min="824" max="824" width="8.109375" style="180" customWidth="1"/>
    <col min="825" max="825" width="19.109375" style="180" bestFit="1" customWidth="1"/>
    <col min="826" max="826" width="16.44140625" style="180" customWidth="1"/>
    <col min="827" max="827" width="17.88671875" style="180" customWidth="1"/>
    <col min="828" max="828" width="18.5546875" style="180" customWidth="1"/>
    <col min="829" max="829" width="17" style="180" customWidth="1"/>
    <col min="830" max="830" width="16" style="180" customWidth="1"/>
    <col min="831" max="831" width="15.77734375" style="180" bestFit="1" customWidth="1"/>
    <col min="832" max="833" width="11.109375" style="180" customWidth="1"/>
    <col min="834" max="834" width="13.6640625" style="180" customWidth="1"/>
    <col min="835" max="837" width="3.6640625" style="180" customWidth="1"/>
    <col min="838" max="1064" width="1.6640625" style="180"/>
    <col min="1065" max="1065" width="3.6640625" style="180" customWidth="1"/>
    <col min="1066" max="1079" width="1.6640625" style="180"/>
    <col min="1080" max="1080" width="8.109375" style="180" customWidth="1"/>
    <col min="1081" max="1081" width="19.109375" style="180" bestFit="1" customWidth="1"/>
    <col min="1082" max="1082" width="16.44140625" style="180" customWidth="1"/>
    <col min="1083" max="1083" width="17.88671875" style="180" customWidth="1"/>
    <col min="1084" max="1084" width="18.5546875" style="180" customWidth="1"/>
    <col min="1085" max="1085" width="17" style="180" customWidth="1"/>
    <col min="1086" max="1086" width="16" style="180" customWidth="1"/>
    <col min="1087" max="1087" width="15.77734375" style="180" bestFit="1" customWidth="1"/>
    <col min="1088" max="1089" width="11.109375" style="180" customWidth="1"/>
    <col min="1090" max="1090" width="13.6640625" style="180" customWidth="1"/>
    <col min="1091" max="1093" width="3.6640625" style="180" customWidth="1"/>
    <col min="1094" max="1320" width="1.6640625" style="180"/>
    <col min="1321" max="1321" width="3.6640625" style="180" customWidth="1"/>
    <col min="1322" max="1335" width="1.6640625" style="180"/>
    <col min="1336" max="1336" width="8.109375" style="180" customWidth="1"/>
    <col min="1337" max="1337" width="19.109375" style="180" bestFit="1" customWidth="1"/>
    <col min="1338" max="1338" width="16.44140625" style="180" customWidth="1"/>
    <col min="1339" max="1339" width="17.88671875" style="180" customWidth="1"/>
    <col min="1340" max="1340" width="18.5546875" style="180" customWidth="1"/>
    <col min="1341" max="1341" width="17" style="180" customWidth="1"/>
    <col min="1342" max="1342" width="16" style="180" customWidth="1"/>
    <col min="1343" max="1343" width="15.77734375" style="180" bestFit="1" customWidth="1"/>
    <col min="1344" max="1345" width="11.109375" style="180" customWidth="1"/>
    <col min="1346" max="1346" width="13.6640625" style="180" customWidth="1"/>
    <col min="1347" max="1349" width="3.6640625" style="180" customWidth="1"/>
    <col min="1350" max="1576" width="1.6640625" style="180"/>
    <col min="1577" max="1577" width="3.6640625" style="180" customWidth="1"/>
    <col min="1578" max="1591" width="1.6640625" style="180"/>
    <col min="1592" max="1592" width="8.109375" style="180" customWidth="1"/>
    <col min="1593" max="1593" width="19.109375" style="180" bestFit="1" customWidth="1"/>
    <col min="1594" max="1594" width="16.44140625" style="180" customWidth="1"/>
    <col min="1595" max="1595" width="17.88671875" style="180" customWidth="1"/>
    <col min="1596" max="1596" width="18.5546875" style="180" customWidth="1"/>
    <col min="1597" max="1597" width="17" style="180" customWidth="1"/>
    <col min="1598" max="1598" width="16" style="180" customWidth="1"/>
    <col min="1599" max="1599" width="15.77734375" style="180" bestFit="1" customWidth="1"/>
    <col min="1600" max="1601" width="11.109375" style="180" customWidth="1"/>
    <col min="1602" max="1602" width="13.6640625" style="180" customWidth="1"/>
    <col min="1603" max="1605" width="3.6640625" style="180" customWidth="1"/>
    <col min="1606" max="1832" width="1.6640625" style="180"/>
    <col min="1833" max="1833" width="3.6640625" style="180" customWidth="1"/>
    <col min="1834" max="1847" width="1.6640625" style="180"/>
    <col min="1848" max="1848" width="8.109375" style="180" customWidth="1"/>
    <col min="1849" max="1849" width="19.109375" style="180" bestFit="1" customWidth="1"/>
    <col min="1850" max="1850" width="16.44140625" style="180" customWidth="1"/>
    <col min="1851" max="1851" width="17.88671875" style="180" customWidth="1"/>
    <col min="1852" max="1852" width="18.5546875" style="180" customWidth="1"/>
    <col min="1853" max="1853" width="17" style="180" customWidth="1"/>
    <col min="1854" max="1854" width="16" style="180" customWidth="1"/>
    <col min="1855" max="1855" width="15.77734375" style="180" bestFit="1" customWidth="1"/>
    <col min="1856" max="1857" width="11.109375" style="180" customWidth="1"/>
    <col min="1858" max="1858" width="13.6640625" style="180" customWidth="1"/>
    <col min="1859" max="1861" width="3.6640625" style="180" customWidth="1"/>
    <col min="1862" max="2088" width="1.6640625" style="180"/>
    <col min="2089" max="2089" width="3.6640625" style="180" customWidth="1"/>
    <col min="2090" max="2103" width="1.6640625" style="180"/>
    <col min="2104" max="2104" width="8.109375" style="180" customWidth="1"/>
    <col min="2105" max="2105" width="19.109375" style="180" bestFit="1" customWidth="1"/>
    <col min="2106" max="2106" width="16.44140625" style="180" customWidth="1"/>
    <col min="2107" max="2107" width="17.88671875" style="180" customWidth="1"/>
    <col min="2108" max="2108" width="18.5546875" style="180" customWidth="1"/>
    <col min="2109" max="2109" width="17" style="180" customWidth="1"/>
    <col min="2110" max="2110" width="16" style="180" customWidth="1"/>
    <col min="2111" max="2111" width="15.77734375" style="180" bestFit="1" customWidth="1"/>
    <col min="2112" max="2113" width="11.109375" style="180" customWidth="1"/>
    <col min="2114" max="2114" width="13.6640625" style="180" customWidth="1"/>
    <col min="2115" max="2117" width="3.6640625" style="180" customWidth="1"/>
    <col min="2118" max="2344" width="1.6640625" style="180"/>
    <col min="2345" max="2345" width="3.6640625" style="180" customWidth="1"/>
    <col min="2346" max="2359" width="1.6640625" style="180"/>
    <col min="2360" max="2360" width="8.109375" style="180" customWidth="1"/>
    <col min="2361" max="2361" width="19.109375" style="180" bestFit="1" customWidth="1"/>
    <col min="2362" max="2362" width="16.44140625" style="180" customWidth="1"/>
    <col min="2363" max="2363" width="17.88671875" style="180" customWidth="1"/>
    <col min="2364" max="2364" width="18.5546875" style="180" customWidth="1"/>
    <col min="2365" max="2365" width="17" style="180" customWidth="1"/>
    <col min="2366" max="2366" width="16" style="180" customWidth="1"/>
    <col min="2367" max="2367" width="15.77734375" style="180" bestFit="1" customWidth="1"/>
    <col min="2368" max="2369" width="11.109375" style="180" customWidth="1"/>
    <col min="2370" max="2370" width="13.6640625" style="180" customWidth="1"/>
    <col min="2371" max="2373" width="3.6640625" style="180" customWidth="1"/>
    <col min="2374" max="2600" width="1.6640625" style="180"/>
    <col min="2601" max="2601" width="3.6640625" style="180" customWidth="1"/>
    <col min="2602" max="2615" width="1.6640625" style="180"/>
    <col min="2616" max="2616" width="8.109375" style="180" customWidth="1"/>
    <col min="2617" max="2617" width="19.109375" style="180" bestFit="1" customWidth="1"/>
    <col min="2618" max="2618" width="16.44140625" style="180" customWidth="1"/>
    <col min="2619" max="2619" width="17.88671875" style="180" customWidth="1"/>
    <col min="2620" max="2620" width="18.5546875" style="180" customWidth="1"/>
    <col min="2621" max="2621" width="17" style="180" customWidth="1"/>
    <col min="2622" max="2622" width="16" style="180" customWidth="1"/>
    <col min="2623" max="2623" width="15.77734375" style="180" bestFit="1" customWidth="1"/>
    <col min="2624" max="2625" width="11.109375" style="180" customWidth="1"/>
    <col min="2626" max="2626" width="13.6640625" style="180" customWidth="1"/>
    <col min="2627" max="2629" width="3.6640625" style="180" customWidth="1"/>
    <col min="2630" max="2856" width="1.6640625" style="180"/>
    <col min="2857" max="2857" width="3.6640625" style="180" customWidth="1"/>
    <col min="2858" max="2871" width="1.6640625" style="180"/>
    <col min="2872" max="2872" width="8.109375" style="180" customWidth="1"/>
    <col min="2873" max="2873" width="19.109375" style="180" bestFit="1" customWidth="1"/>
    <col min="2874" max="2874" width="16.44140625" style="180" customWidth="1"/>
    <col min="2875" max="2875" width="17.88671875" style="180" customWidth="1"/>
    <col min="2876" max="2876" width="18.5546875" style="180" customWidth="1"/>
    <col min="2877" max="2877" width="17" style="180" customWidth="1"/>
    <col min="2878" max="2878" width="16" style="180" customWidth="1"/>
    <col min="2879" max="2879" width="15.77734375" style="180" bestFit="1" customWidth="1"/>
    <col min="2880" max="2881" width="11.109375" style="180" customWidth="1"/>
    <col min="2882" max="2882" width="13.6640625" style="180" customWidth="1"/>
    <col min="2883" max="2885" width="3.6640625" style="180" customWidth="1"/>
    <col min="2886" max="3112" width="1.6640625" style="180"/>
    <col min="3113" max="3113" width="3.6640625" style="180" customWidth="1"/>
    <col min="3114" max="3127" width="1.6640625" style="180"/>
    <col min="3128" max="3128" width="8.109375" style="180" customWidth="1"/>
    <col min="3129" max="3129" width="19.109375" style="180" bestFit="1" customWidth="1"/>
    <col min="3130" max="3130" width="16.44140625" style="180" customWidth="1"/>
    <col min="3131" max="3131" width="17.88671875" style="180" customWidth="1"/>
    <col min="3132" max="3132" width="18.5546875" style="180" customWidth="1"/>
    <col min="3133" max="3133" width="17" style="180" customWidth="1"/>
    <col min="3134" max="3134" width="16" style="180" customWidth="1"/>
    <col min="3135" max="3135" width="15.77734375" style="180" bestFit="1" customWidth="1"/>
    <col min="3136" max="3137" width="11.109375" style="180" customWidth="1"/>
    <col min="3138" max="3138" width="13.6640625" style="180" customWidth="1"/>
    <col min="3139" max="3141" width="3.6640625" style="180" customWidth="1"/>
    <col min="3142" max="3368" width="1.6640625" style="180"/>
    <col min="3369" max="3369" width="3.6640625" style="180" customWidth="1"/>
    <col min="3370" max="3383" width="1.6640625" style="180"/>
    <col min="3384" max="3384" width="8.109375" style="180" customWidth="1"/>
    <col min="3385" max="3385" width="19.109375" style="180" bestFit="1" customWidth="1"/>
    <col min="3386" max="3386" width="16.44140625" style="180" customWidth="1"/>
    <col min="3387" max="3387" width="17.88671875" style="180" customWidth="1"/>
    <col min="3388" max="3388" width="18.5546875" style="180" customWidth="1"/>
    <col min="3389" max="3389" width="17" style="180" customWidth="1"/>
    <col min="3390" max="3390" width="16" style="180" customWidth="1"/>
    <col min="3391" max="3391" width="15.77734375" style="180" bestFit="1" customWidth="1"/>
    <col min="3392" max="3393" width="11.109375" style="180" customWidth="1"/>
    <col min="3394" max="3394" width="13.6640625" style="180" customWidth="1"/>
    <col min="3395" max="3397" width="3.6640625" style="180" customWidth="1"/>
    <col min="3398" max="3624" width="1.6640625" style="180"/>
    <col min="3625" max="3625" width="3.6640625" style="180" customWidth="1"/>
    <col min="3626" max="3639" width="1.6640625" style="180"/>
    <col min="3640" max="3640" width="8.109375" style="180" customWidth="1"/>
    <col min="3641" max="3641" width="19.109375" style="180" bestFit="1" customWidth="1"/>
    <col min="3642" max="3642" width="16.44140625" style="180" customWidth="1"/>
    <col min="3643" max="3643" width="17.88671875" style="180" customWidth="1"/>
    <col min="3644" max="3644" width="18.5546875" style="180" customWidth="1"/>
    <col min="3645" max="3645" width="17" style="180" customWidth="1"/>
    <col min="3646" max="3646" width="16" style="180" customWidth="1"/>
    <col min="3647" max="3647" width="15.77734375" style="180" bestFit="1" customWidth="1"/>
    <col min="3648" max="3649" width="11.109375" style="180" customWidth="1"/>
    <col min="3650" max="3650" width="13.6640625" style="180" customWidth="1"/>
    <col min="3651" max="3653" width="3.6640625" style="180" customWidth="1"/>
    <col min="3654" max="3880" width="1.6640625" style="180"/>
    <col min="3881" max="3881" width="3.6640625" style="180" customWidth="1"/>
    <col min="3882" max="3895" width="1.6640625" style="180"/>
    <col min="3896" max="3896" width="8.109375" style="180" customWidth="1"/>
    <col min="3897" max="3897" width="19.109375" style="180" bestFit="1" customWidth="1"/>
    <col min="3898" max="3898" width="16.44140625" style="180" customWidth="1"/>
    <col min="3899" max="3899" width="17.88671875" style="180" customWidth="1"/>
    <col min="3900" max="3900" width="18.5546875" style="180" customWidth="1"/>
    <col min="3901" max="3901" width="17" style="180" customWidth="1"/>
    <col min="3902" max="3902" width="16" style="180" customWidth="1"/>
    <col min="3903" max="3903" width="15.77734375" style="180" bestFit="1" customWidth="1"/>
    <col min="3904" max="3905" width="11.109375" style="180" customWidth="1"/>
    <col min="3906" max="3906" width="13.6640625" style="180" customWidth="1"/>
    <col min="3907" max="3909" width="3.6640625" style="180" customWidth="1"/>
    <col min="3910" max="4136" width="1.6640625" style="180"/>
    <col min="4137" max="4137" width="3.6640625" style="180" customWidth="1"/>
    <col min="4138" max="4151" width="1.6640625" style="180"/>
    <col min="4152" max="4152" width="8.109375" style="180" customWidth="1"/>
    <col min="4153" max="4153" width="19.109375" style="180" bestFit="1" customWidth="1"/>
    <col min="4154" max="4154" width="16.44140625" style="180" customWidth="1"/>
    <col min="4155" max="4155" width="17.88671875" style="180" customWidth="1"/>
    <col min="4156" max="4156" width="18.5546875" style="180" customWidth="1"/>
    <col min="4157" max="4157" width="17" style="180" customWidth="1"/>
    <col min="4158" max="4158" width="16" style="180" customWidth="1"/>
    <col min="4159" max="4159" width="15.77734375" style="180" bestFit="1" customWidth="1"/>
    <col min="4160" max="4161" width="11.109375" style="180" customWidth="1"/>
    <col min="4162" max="4162" width="13.6640625" style="180" customWidth="1"/>
    <col min="4163" max="4165" width="3.6640625" style="180" customWidth="1"/>
    <col min="4166" max="4392" width="1.6640625" style="180"/>
    <col min="4393" max="4393" width="3.6640625" style="180" customWidth="1"/>
    <col min="4394" max="4407" width="1.6640625" style="180"/>
    <col min="4408" max="4408" width="8.109375" style="180" customWidth="1"/>
    <col min="4409" max="4409" width="19.109375" style="180" bestFit="1" customWidth="1"/>
    <col min="4410" max="4410" width="16.44140625" style="180" customWidth="1"/>
    <col min="4411" max="4411" width="17.88671875" style="180" customWidth="1"/>
    <col min="4412" max="4412" width="18.5546875" style="180" customWidth="1"/>
    <col min="4413" max="4413" width="17" style="180" customWidth="1"/>
    <col min="4414" max="4414" width="16" style="180" customWidth="1"/>
    <col min="4415" max="4415" width="15.77734375" style="180" bestFit="1" customWidth="1"/>
    <col min="4416" max="4417" width="11.109375" style="180" customWidth="1"/>
    <col min="4418" max="4418" width="13.6640625" style="180" customWidth="1"/>
    <col min="4419" max="4421" width="3.6640625" style="180" customWidth="1"/>
    <col min="4422" max="4648" width="1.6640625" style="180"/>
    <col min="4649" max="4649" width="3.6640625" style="180" customWidth="1"/>
    <col min="4650" max="4663" width="1.6640625" style="180"/>
    <col min="4664" max="4664" width="8.109375" style="180" customWidth="1"/>
    <col min="4665" max="4665" width="19.109375" style="180" bestFit="1" customWidth="1"/>
    <col min="4666" max="4666" width="16.44140625" style="180" customWidth="1"/>
    <col min="4667" max="4667" width="17.88671875" style="180" customWidth="1"/>
    <col min="4668" max="4668" width="18.5546875" style="180" customWidth="1"/>
    <col min="4669" max="4669" width="17" style="180" customWidth="1"/>
    <col min="4670" max="4670" width="16" style="180" customWidth="1"/>
    <col min="4671" max="4671" width="15.77734375" style="180" bestFit="1" customWidth="1"/>
    <col min="4672" max="4673" width="11.109375" style="180" customWidth="1"/>
    <col min="4674" max="4674" width="13.6640625" style="180" customWidth="1"/>
    <col min="4675" max="4677" width="3.6640625" style="180" customWidth="1"/>
    <col min="4678" max="4904" width="1.6640625" style="180"/>
    <col min="4905" max="4905" width="3.6640625" style="180" customWidth="1"/>
    <col min="4906" max="4919" width="1.6640625" style="180"/>
    <col min="4920" max="4920" width="8.109375" style="180" customWidth="1"/>
    <col min="4921" max="4921" width="19.109375" style="180" bestFit="1" customWidth="1"/>
    <col min="4922" max="4922" width="16.44140625" style="180" customWidth="1"/>
    <col min="4923" max="4923" width="17.88671875" style="180" customWidth="1"/>
    <col min="4924" max="4924" width="18.5546875" style="180" customWidth="1"/>
    <col min="4925" max="4925" width="17" style="180" customWidth="1"/>
    <col min="4926" max="4926" width="16" style="180" customWidth="1"/>
    <col min="4927" max="4927" width="15.77734375" style="180" bestFit="1" customWidth="1"/>
    <col min="4928" max="4929" width="11.109375" style="180" customWidth="1"/>
    <col min="4930" max="4930" width="13.6640625" style="180" customWidth="1"/>
    <col min="4931" max="4933" width="3.6640625" style="180" customWidth="1"/>
    <col min="4934" max="5160" width="1.6640625" style="180"/>
    <col min="5161" max="5161" width="3.6640625" style="180" customWidth="1"/>
    <col min="5162" max="5175" width="1.6640625" style="180"/>
    <col min="5176" max="5176" width="8.109375" style="180" customWidth="1"/>
    <col min="5177" max="5177" width="19.109375" style="180" bestFit="1" customWidth="1"/>
    <col min="5178" max="5178" width="16.44140625" style="180" customWidth="1"/>
    <col min="5179" max="5179" width="17.88671875" style="180" customWidth="1"/>
    <col min="5180" max="5180" width="18.5546875" style="180" customWidth="1"/>
    <col min="5181" max="5181" width="17" style="180" customWidth="1"/>
    <col min="5182" max="5182" width="16" style="180" customWidth="1"/>
    <col min="5183" max="5183" width="15.77734375" style="180" bestFit="1" customWidth="1"/>
    <col min="5184" max="5185" width="11.109375" style="180" customWidth="1"/>
    <col min="5186" max="5186" width="13.6640625" style="180" customWidth="1"/>
    <col min="5187" max="5189" width="3.6640625" style="180" customWidth="1"/>
    <col min="5190" max="5416" width="1.6640625" style="180"/>
    <col min="5417" max="5417" width="3.6640625" style="180" customWidth="1"/>
    <col min="5418" max="5431" width="1.6640625" style="180"/>
    <col min="5432" max="5432" width="8.109375" style="180" customWidth="1"/>
    <col min="5433" max="5433" width="19.109375" style="180" bestFit="1" customWidth="1"/>
    <col min="5434" max="5434" width="16.44140625" style="180" customWidth="1"/>
    <col min="5435" max="5435" width="17.88671875" style="180" customWidth="1"/>
    <col min="5436" max="5436" width="18.5546875" style="180" customWidth="1"/>
    <col min="5437" max="5437" width="17" style="180" customWidth="1"/>
    <col min="5438" max="5438" width="16" style="180" customWidth="1"/>
    <col min="5439" max="5439" width="15.77734375" style="180" bestFit="1" customWidth="1"/>
    <col min="5440" max="5441" width="11.109375" style="180" customWidth="1"/>
    <col min="5442" max="5442" width="13.6640625" style="180" customWidth="1"/>
    <col min="5443" max="5445" width="3.6640625" style="180" customWidth="1"/>
    <col min="5446" max="5672" width="1.6640625" style="180"/>
    <col min="5673" max="5673" width="3.6640625" style="180" customWidth="1"/>
    <col min="5674" max="5687" width="1.6640625" style="180"/>
    <col min="5688" max="5688" width="8.109375" style="180" customWidth="1"/>
    <col min="5689" max="5689" width="19.109375" style="180" bestFit="1" customWidth="1"/>
    <col min="5690" max="5690" width="16.44140625" style="180" customWidth="1"/>
    <col min="5691" max="5691" width="17.88671875" style="180" customWidth="1"/>
    <col min="5692" max="5692" width="18.5546875" style="180" customWidth="1"/>
    <col min="5693" max="5693" width="17" style="180" customWidth="1"/>
    <col min="5694" max="5694" width="16" style="180" customWidth="1"/>
    <col min="5695" max="5695" width="15.77734375" style="180" bestFit="1" customWidth="1"/>
    <col min="5696" max="5697" width="11.109375" style="180" customWidth="1"/>
    <col min="5698" max="5698" width="13.6640625" style="180" customWidth="1"/>
    <col min="5699" max="5701" width="3.6640625" style="180" customWidth="1"/>
    <col min="5702" max="5928" width="1.6640625" style="180"/>
    <col min="5929" max="5929" width="3.6640625" style="180" customWidth="1"/>
    <col min="5930" max="5943" width="1.6640625" style="180"/>
    <col min="5944" max="5944" width="8.109375" style="180" customWidth="1"/>
    <col min="5945" max="5945" width="19.109375" style="180" bestFit="1" customWidth="1"/>
    <col min="5946" max="5946" width="16.44140625" style="180" customWidth="1"/>
    <col min="5947" max="5947" width="17.88671875" style="180" customWidth="1"/>
    <col min="5948" max="5948" width="18.5546875" style="180" customWidth="1"/>
    <col min="5949" max="5949" width="17" style="180" customWidth="1"/>
    <col min="5950" max="5950" width="16" style="180" customWidth="1"/>
    <col min="5951" max="5951" width="15.77734375" style="180" bestFit="1" customWidth="1"/>
    <col min="5952" max="5953" width="11.109375" style="180" customWidth="1"/>
    <col min="5954" max="5954" width="13.6640625" style="180" customWidth="1"/>
    <col min="5955" max="5957" width="3.6640625" style="180" customWidth="1"/>
    <col min="5958" max="6184" width="1.6640625" style="180"/>
    <col min="6185" max="6185" width="3.6640625" style="180" customWidth="1"/>
    <col min="6186" max="6199" width="1.6640625" style="180"/>
    <col min="6200" max="6200" width="8.109375" style="180" customWidth="1"/>
    <col min="6201" max="6201" width="19.109375" style="180" bestFit="1" customWidth="1"/>
    <col min="6202" max="6202" width="16.44140625" style="180" customWidth="1"/>
    <col min="6203" max="6203" width="17.88671875" style="180" customWidth="1"/>
    <col min="6204" max="6204" width="18.5546875" style="180" customWidth="1"/>
    <col min="6205" max="6205" width="17" style="180" customWidth="1"/>
    <col min="6206" max="6206" width="16" style="180" customWidth="1"/>
    <col min="6207" max="6207" width="15.77734375" style="180" bestFit="1" customWidth="1"/>
    <col min="6208" max="6209" width="11.109375" style="180" customWidth="1"/>
    <col min="6210" max="6210" width="13.6640625" style="180" customWidth="1"/>
    <col min="6211" max="6213" width="3.6640625" style="180" customWidth="1"/>
    <col min="6214" max="6440" width="1.6640625" style="180"/>
    <col min="6441" max="6441" width="3.6640625" style="180" customWidth="1"/>
    <col min="6442" max="6455" width="1.6640625" style="180"/>
    <col min="6456" max="6456" width="8.109375" style="180" customWidth="1"/>
    <col min="6457" max="6457" width="19.109375" style="180" bestFit="1" customWidth="1"/>
    <col min="6458" max="6458" width="16.44140625" style="180" customWidth="1"/>
    <col min="6459" max="6459" width="17.88671875" style="180" customWidth="1"/>
    <col min="6460" max="6460" width="18.5546875" style="180" customWidth="1"/>
    <col min="6461" max="6461" width="17" style="180" customWidth="1"/>
    <col min="6462" max="6462" width="16" style="180" customWidth="1"/>
    <col min="6463" max="6463" width="15.77734375" style="180" bestFit="1" customWidth="1"/>
    <col min="6464" max="6465" width="11.109375" style="180" customWidth="1"/>
    <col min="6466" max="6466" width="13.6640625" style="180" customWidth="1"/>
    <col min="6467" max="6469" width="3.6640625" style="180" customWidth="1"/>
    <col min="6470" max="6696" width="1.6640625" style="180"/>
    <col min="6697" max="6697" width="3.6640625" style="180" customWidth="1"/>
    <col min="6698" max="6711" width="1.6640625" style="180"/>
    <col min="6712" max="6712" width="8.109375" style="180" customWidth="1"/>
    <col min="6713" max="6713" width="19.109375" style="180" bestFit="1" customWidth="1"/>
    <col min="6714" max="6714" width="16.44140625" style="180" customWidth="1"/>
    <col min="6715" max="6715" width="17.88671875" style="180" customWidth="1"/>
    <col min="6716" max="6716" width="18.5546875" style="180" customWidth="1"/>
    <col min="6717" max="6717" width="17" style="180" customWidth="1"/>
    <col min="6718" max="6718" width="16" style="180" customWidth="1"/>
    <col min="6719" max="6719" width="15.77734375" style="180" bestFit="1" customWidth="1"/>
    <col min="6720" max="6721" width="11.109375" style="180" customWidth="1"/>
    <col min="6722" max="6722" width="13.6640625" style="180" customWidth="1"/>
    <col min="6723" max="6725" width="3.6640625" style="180" customWidth="1"/>
    <col min="6726" max="6952" width="1.6640625" style="180"/>
    <col min="6953" max="6953" width="3.6640625" style="180" customWidth="1"/>
    <col min="6954" max="6967" width="1.6640625" style="180"/>
    <col min="6968" max="6968" width="8.109375" style="180" customWidth="1"/>
    <col min="6969" max="6969" width="19.109375" style="180" bestFit="1" customWidth="1"/>
    <col min="6970" max="6970" width="16.44140625" style="180" customWidth="1"/>
    <col min="6971" max="6971" width="17.88671875" style="180" customWidth="1"/>
    <col min="6972" max="6972" width="18.5546875" style="180" customWidth="1"/>
    <col min="6973" max="6973" width="17" style="180" customWidth="1"/>
    <col min="6974" max="6974" width="16" style="180" customWidth="1"/>
    <col min="6975" max="6975" width="15.77734375" style="180" bestFit="1" customWidth="1"/>
    <col min="6976" max="6977" width="11.109375" style="180" customWidth="1"/>
    <col min="6978" max="6978" width="13.6640625" style="180" customWidth="1"/>
    <col min="6979" max="6981" width="3.6640625" style="180" customWidth="1"/>
    <col min="6982" max="7208" width="1.6640625" style="180"/>
    <col min="7209" max="7209" width="3.6640625" style="180" customWidth="1"/>
    <col min="7210" max="7223" width="1.6640625" style="180"/>
    <col min="7224" max="7224" width="8.109375" style="180" customWidth="1"/>
    <col min="7225" max="7225" width="19.109375" style="180" bestFit="1" customWidth="1"/>
    <col min="7226" max="7226" width="16.44140625" style="180" customWidth="1"/>
    <col min="7227" max="7227" width="17.88671875" style="180" customWidth="1"/>
    <col min="7228" max="7228" width="18.5546875" style="180" customWidth="1"/>
    <col min="7229" max="7229" width="17" style="180" customWidth="1"/>
    <col min="7230" max="7230" width="16" style="180" customWidth="1"/>
    <col min="7231" max="7231" width="15.77734375" style="180" bestFit="1" customWidth="1"/>
    <col min="7232" max="7233" width="11.109375" style="180" customWidth="1"/>
    <col min="7234" max="7234" width="13.6640625" style="180" customWidth="1"/>
    <col min="7235" max="7237" width="3.6640625" style="180" customWidth="1"/>
    <col min="7238" max="7464" width="1.6640625" style="180"/>
    <col min="7465" max="7465" width="3.6640625" style="180" customWidth="1"/>
    <col min="7466" max="7479" width="1.6640625" style="180"/>
    <col min="7480" max="7480" width="8.109375" style="180" customWidth="1"/>
    <col min="7481" max="7481" width="19.109375" style="180" bestFit="1" customWidth="1"/>
    <col min="7482" max="7482" width="16.44140625" style="180" customWidth="1"/>
    <col min="7483" max="7483" width="17.88671875" style="180" customWidth="1"/>
    <col min="7484" max="7484" width="18.5546875" style="180" customWidth="1"/>
    <col min="7485" max="7485" width="17" style="180" customWidth="1"/>
    <col min="7486" max="7486" width="16" style="180" customWidth="1"/>
    <col min="7487" max="7487" width="15.77734375" style="180" bestFit="1" customWidth="1"/>
    <col min="7488" max="7489" width="11.109375" style="180" customWidth="1"/>
    <col min="7490" max="7490" width="13.6640625" style="180" customWidth="1"/>
    <col min="7491" max="7493" width="3.6640625" style="180" customWidth="1"/>
    <col min="7494" max="7720" width="1.6640625" style="180"/>
    <col min="7721" max="7721" width="3.6640625" style="180" customWidth="1"/>
    <col min="7722" max="7735" width="1.6640625" style="180"/>
    <col min="7736" max="7736" width="8.109375" style="180" customWidth="1"/>
    <col min="7737" max="7737" width="19.109375" style="180" bestFit="1" customWidth="1"/>
    <col min="7738" max="7738" width="16.44140625" style="180" customWidth="1"/>
    <col min="7739" max="7739" width="17.88671875" style="180" customWidth="1"/>
    <col min="7740" max="7740" width="18.5546875" style="180" customWidth="1"/>
    <col min="7741" max="7741" width="17" style="180" customWidth="1"/>
    <col min="7742" max="7742" width="16" style="180" customWidth="1"/>
    <col min="7743" max="7743" width="15.77734375" style="180" bestFit="1" customWidth="1"/>
    <col min="7744" max="7745" width="11.109375" style="180" customWidth="1"/>
    <col min="7746" max="7746" width="13.6640625" style="180" customWidth="1"/>
    <col min="7747" max="7749" width="3.6640625" style="180" customWidth="1"/>
    <col min="7750" max="7976" width="1.6640625" style="180"/>
    <col min="7977" max="7977" width="3.6640625" style="180" customWidth="1"/>
    <col min="7978" max="7991" width="1.6640625" style="180"/>
    <col min="7992" max="7992" width="8.109375" style="180" customWidth="1"/>
    <col min="7993" max="7993" width="19.109375" style="180" bestFit="1" customWidth="1"/>
    <col min="7994" max="7994" width="16.44140625" style="180" customWidth="1"/>
    <col min="7995" max="7995" width="17.88671875" style="180" customWidth="1"/>
    <col min="7996" max="7996" width="18.5546875" style="180" customWidth="1"/>
    <col min="7997" max="7997" width="17" style="180" customWidth="1"/>
    <col min="7998" max="7998" width="16" style="180" customWidth="1"/>
    <col min="7999" max="7999" width="15.77734375" style="180" bestFit="1" customWidth="1"/>
    <col min="8000" max="8001" width="11.109375" style="180" customWidth="1"/>
    <col min="8002" max="8002" width="13.6640625" style="180" customWidth="1"/>
    <col min="8003" max="8005" width="3.6640625" style="180" customWidth="1"/>
    <col min="8006" max="8232" width="1.6640625" style="180"/>
    <col min="8233" max="8233" width="3.6640625" style="180" customWidth="1"/>
    <col min="8234" max="8247" width="1.6640625" style="180"/>
    <col min="8248" max="8248" width="8.109375" style="180" customWidth="1"/>
    <col min="8249" max="8249" width="19.109375" style="180" bestFit="1" customWidth="1"/>
    <col min="8250" max="8250" width="16.44140625" style="180" customWidth="1"/>
    <col min="8251" max="8251" width="17.88671875" style="180" customWidth="1"/>
    <col min="8252" max="8252" width="18.5546875" style="180" customWidth="1"/>
    <col min="8253" max="8253" width="17" style="180" customWidth="1"/>
    <col min="8254" max="8254" width="16" style="180" customWidth="1"/>
    <col min="8255" max="8255" width="15.77734375" style="180" bestFit="1" customWidth="1"/>
    <col min="8256" max="8257" width="11.109375" style="180" customWidth="1"/>
    <col min="8258" max="8258" width="13.6640625" style="180" customWidth="1"/>
    <col min="8259" max="8261" width="3.6640625" style="180" customWidth="1"/>
    <col min="8262" max="8488" width="1.6640625" style="180"/>
    <col min="8489" max="8489" width="3.6640625" style="180" customWidth="1"/>
    <col min="8490" max="8503" width="1.6640625" style="180"/>
    <col min="8504" max="8504" width="8.109375" style="180" customWidth="1"/>
    <col min="8505" max="8505" width="19.109375" style="180" bestFit="1" customWidth="1"/>
    <col min="8506" max="8506" width="16.44140625" style="180" customWidth="1"/>
    <col min="8507" max="8507" width="17.88671875" style="180" customWidth="1"/>
    <col min="8508" max="8508" width="18.5546875" style="180" customWidth="1"/>
    <col min="8509" max="8509" width="17" style="180" customWidth="1"/>
    <col min="8510" max="8510" width="16" style="180" customWidth="1"/>
    <col min="8511" max="8511" width="15.77734375" style="180" bestFit="1" customWidth="1"/>
    <col min="8512" max="8513" width="11.109375" style="180" customWidth="1"/>
    <col min="8514" max="8514" width="13.6640625" style="180" customWidth="1"/>
    <col min="8515" max="8517" width="3.6640625" style="180" customWidth="1"/>
    <col min="8518" max="8744" width="1.6640625" style="180"/>
    <col min="8745" max="8745" width="3.6640625" style="180" customWidth="1"/>
    <col min="8746" max="8759" width="1.6640625" style="180"/>
    <col min="8760" max="8760" width="8.109375" style="180" customWidth="1"/>
    <col min="8761" max="8761" width="19.109375" style="180" bestFit="1" customWidth="1"/>
    <col min="8762" max="8762" width="16.44140625" style="180" customWidth="1"/>
    <col min="8763" max="8763" width="17.88671875" style="180" customWidth="1"/>
    <col min="8764" max="8764" width="18.5546875" style="180" customWidth="1"/>
    <col min="8765" max="8765" width="17" style="180" customWidth="1"/>
    <col min="8766" max="8766" width="16" style="180" customWidth="1"/>
    <col min="8767" max="8767" width="15.77734375" style="180" bestFit="1" customWidth="1"/>
    <col min="8768" max="8769" width="11.109375" style="180" customWidth="1"/>
    <col min="8770" max="8770" width="13.6640625" style="180" customWidth="1"/>
    <col min="8771" max="8773" width="3.6640625" style="180" customWidth="1"/>
    <col min="8774" max="9000" width="1.6640625" style="180"/>
    <col min="9001" max="9001" width="3.6640625" style="180" customWidth="1"/>
    <col min="9002" max="9015" width="1.6640625" style="180"/>
    <col min="9016" max="9016" width="8.109375" style="180" customWidth="1"/>
    <col min="9017" max="9017" width="19.109375" style="180" bestFit="1" customWidth="1"/>
    <col min="9018" max="9018" width="16.44140625" style="180" customWidth="1"/>
    <col min="9019" max="9019" width="17.88671875" style="180" customWidth="1"/>
    <col min="9020" max="9020" width="18.5546875" style="180" customWidth="1"/>
    <col min="9021" max="9021" width="17" style="180" customWidth="1"/>
    <col min="9022" max="9022" width="16" style="180" customWidth="1"/>
    <col min="9023" max="9023" width="15.77734375" style="180" bestFit="1" customWidth="1"/>
    <col min="9024" max="9025" width="11.109375" style="180" customWidth="1"/>
    <col min="9026" max="9026" width="13.6640625" style="180" customWidth="1"/>
    <col min="9027" max="9029" width="3.6640625" style="180" customWidth="1"/>
    <col min="9030" max="9256" width="1.6640625" style="180"/>
    <col min="9257" max="9257" width="3.6640625" style="180" customWidth="1"/>
    <col min="9258" max="9271" width="1.6640625" style="180"/>
    <col min="9272" max="9272" width="8.109375" style="180" customWidth="1"/>
    <col min="9273" max="9273" width="19.109375" style="180" bestFit="1" customWidth="1"/>
    <col min="9274" max="9274" width="16.44140625" style="180" customWidth="1"/>
    <col min="9275" max="9275" width="17.88671875" style="180" customWidth="1"/>
    <col min="9276" max="9276" width="18.5546875" style="180" customWidth="1"/>
    <col min="9277" max="9277" width="17" style="180" customWidth="1"/>
    <col min="9278" max="9278" width="16" style="180" customWidth="1"/>
    <col min="9279" max="9279" width="15.77734375" style="180" bestFit="1" customWidth="1"/>
    <col min="9280" max="9281" width="11.109375" style="180" customWidth="1"/>
    <col min="9282" max="9282" width="13.6640625" style="180" customWidth="1"/>
    <col min="9283" max="9285" width="3.6640625" style="180" customWidth="1"/>
    <col min="9286" max="9512" width="1.6640625" style="180"/>
    <col min="9513" max="9513" width="3.6640625" style="180" customWidth="1"/>
    <col min="9514" max="9527" width="1.6640625" style="180"/>
    <col min="9528" max="9528" width="8.109375" style="180" customWidth="1"/>
    <col min="9529" max="9529" width="19.109375" style="180" bestFit="1" customWidth="1"/>
    <col min="9530" max="9530" width="16.44140625" style="180" customWidth="1"/>
    <col min="9531" max="9531" width="17.88671875" style="180" customWidth="1"/>
    <col min="9532" max="9532" width="18.5546875" style="180" customWidth="1"/>
    <col min="9533" max="9533" width="17" style="180" customWidth="1"/>
    <col min="9534" max="9534" width="16" style="180" customWidth="1"/>
    <col min="9535" max="9535" width="15.77734375" style="180" bestFit="1" customWidth="1"/>
    <col min="9536" max="9537" width="11.109375" style="180" customWidth="1"/>
    <col min="9538" max="9538" width="13.6640625" style="180" customWidth="1"/>
    <col min="9539" max="9541" width="3.6640625" style="180" customWidth="1"/>
    <col min="9542" max="9768" width="1.6640625" style="180"/>
    <col min="9769" max="9769" width="3.6640625" style="180" customWidth="1"/>
    <col min="9770" max="9783" width="1.6640625" style="180"/>
    <col min="9784" max="9784" width="8.109375" style="180" customWidth="1"/>
    <col min="9785" max="9785" width="19.109375" style="180" bestFit="1" customWidth="1"/>
    <col min="9786" max="9786" width="16.44140625" style="180" customWidth="1"/>
    <col min="9787" max="9787" width="17.88671875" style="180" customWidth="1"/>
    <col min="9788" max="9788" width="18.5546875" style="180" customWidth="1"/>
    <col min="9789" max="9789" width="17" style="180" customWidth="1"/>
    <col min="9790" max="9790" width="16" style="180" customWidth="1"/>
    <col min="9791" max="9791" width="15.77734375" style="180" bestFit="1" customWidth="1"/>
    <col min="9792" max="9793" width="11.109375" style="180" customWidth="1"/>
    <col min="9794" max="9794" width="13.6640625" style="180" customWidth="1"/>
    <col min="9795" max="9797" width="3.6640625" style="180" customWidth="1"/>
    <col min="9798" max="10024" width="1.6640625" style="180"/>
    <col min="10025" max="10025" width="3.6640625" style="180" customWidth="1"/>
    <col min="10026" max="10039" width="1.6640625" style="180"/>
    <col min="10040" max="10040" width="8.109375" style="180" customWidth="1"/>
    <col min="10041" max="10041" width="19.109375" style="180" bestFit="1" customWidth="1"/>
    <col min="10042" max="10042" width="16.44140625" style="180" customWidth="1"/>
    <col min="10043" max="10043" width="17.88671875" style="180" customWidth="1"/>
    <col min="10044" max="10044" width="18.5546875" style="180" customWidth="1"/>
    <col min="10045" max="10045" width="17" style="180" customWidth="1"/>
    <col min="10046" max="10046" width="16" style="180" customWidth="1"/>
    <col min="10047" max="10047" width="15.77734375" style="180" bestFit="1" customWidth="1"/>
    <col min="10048" max="10049" width="11.109375" style="180" customWidth="1"/>
    <col min="10050" max="10050" width="13.6640625" style="180" customWidth="1"/>
    <col min="10051" max="10053" width="3.6640625" style="180" customWidth="1"/>
    <col min="10054" max="10280" width="1.6640625" style="180"/>
    <col min="10281" max="10281" width="3.6640625" style="180" customWidth="1"/>
    <col min="10282" max="10295" width="1.6640625" style="180"/>
    <col min="10296" max="10296" width="8.109375" style="180" customWidth="1"/>
    <col min="10297" max="10297" width="19.109375" style="180" bestFit="1" customWidth="1"/>
    <col min="10298" max="10298" width="16.44140625" style="180" customWidth="1"/>
    <col min="10299" max="10299" width="17.88671875" style="180" customWidth="1"/>
    <col min="10300" max="10300" width="18.5546875" style="180" customWidth="1"/>
    <col min="10301" max="10301" width="17" style="180" customWidth="1"/>
    <col min="10302" max="10302" width="16" style="180" customWidth="1"/>
    <col min="10303" max="10303" width="15.77734375" style="180" bestFit="1" customWidth="1"/>
    <col min="10304" max="10305" width="11.109375" style="180" customWidth="1"/>
    <col min="10306" max="10306" width="13.6640625" style="180" customWidth="1"/>
    <col min="10307" max="10309" width="3.6640625" style="180" customWidth="1"/>
    <col min="10310" max="10536" width="1.6640625" style="180"/>
    <col min="10537" max="10537" width="3.6640625" style="180" customWidth="1"/>
    <col min="10538" max="10551" width="1.6640625" style="180"/>
    <col min="10552" max="10552" width="8.109375" style="180" customWidth="1"/>
    <col min="10553" max="10553" width="19.109375" style="180" bestFit="1" customWidth="1"/>
    <col min="10554" max="10554" width="16.44140625" style="180" customWidth="1"/>
    <col min="10555" max="10555" width="17.88671875" style="180" customWidth="1"/>
    <col min="10556" max="10556" width="18.5546875" style="180" customWidth="1"/>
    <col min="10557" max="10557" width="17" style="180" customWidth="1"/>
    <col min="10558" max="10558" width="16" style="180" customWidth="1"/>
    <col min="10559" max="10559" width="15.77734375" style="180" bestFit="1" customWidth="1"/>
    <col min="10560" max="10561" width="11.109375" style="180" customWidth="1"/>
    <col min="10562" max="10562" width="13.6640625" style="180" customWidth="1"/>
    <col min="10563" max="10565" width="3.6640625" style="180" customWidth="1"/>
    <col min="10566" max="10792" width="1.6640625" style="180"/>
    <col min="10793" max="10793" width="3.6640625" style="180" customWidth="1"/>
    <col min="10794" max="10807" width="1.6640625" style="180"/>
    <col min="10808" max="10808" width="8.109375" style="180" customWidth="1"/>
    <col min="10809" max="10809" width="19.109375" style="180" bestFit="1" customWidth="1"/>
    <col min="10810" max="10810" width="16.44140625" style="180" customWidth="1"/>
    <col min="10811" max="10811" width="17.88671875" style="180" customWidth="1"/>
    <col min="10812" max="10812" width="18.5546875" style="180" customWidth="1"/>
    <col min="10813" max="10813" width="17" style="180" customWidth="1"/>
    <col min="10814" max="10814" width="16" style="180" customWidth="1"/>
    <col min="10815" max="10815" width="15.77734375" style="180" bestFit="1" customWidth="1"/>
    <col min="10816" max="10817" width="11.109375" style="180" customWidth="1"/>
    <col min="10818" max="10818" width="13.6640625" style="180" customWidth="1"/>
    <col min="10819" max="10821" width="3.6640625" style="180" customWidth="1"/>
    <col min="10822" max="11048" width="1.6640625" style="180"/>
    <col min="11049" max="11049" width="3.6640625" style="180" customWidth="1"/>
    <col min="11050" max="11063" width="1.6640625" style="180"/>
    <col min="11064" max="11064" width="8.109375" style="180" customWidth="1"/>
    <col min="11065" max="11065" width="19.109375" style="180" bestFit="1" customWidth="1"/>
    <col min="11066" max="11066" width="16.44140625" style="180" customWidth="1"/>
    <col min="11067" max="11067" width="17.88671875" style="180" customWidth="1"/>
    <col min="11068" max="11068" width="18.5546875" style="180" customWidth="1"/>
    <col min="11069" max="11069" width="17" style="180" customWidth="1"/>
    <col min="11070" max="11070" width="16" style="180" customWidth="1"/>
    <col min="11071" max="11071" width="15.77734375" style="180" bestFit="1" customWidth="1"/>
    <col min="11072" max="11073" width="11.109375" style="180" customWidth="1"/>
    <col min="11074" max="11074" width="13.6640625" style="180" customWidth="1"/>
    <col min="11075" max="11077" width="3.6640625" style="180" customWidth="1"/>
    <col min="11078" max="11304" width="1.6640625" style="180"/>
    <col min="11305" max="11305" width="3.6640625" style="180" customWidth="1"/>
    <col min="11306" max="11319" width="1.6640625" style="180"/>
    <col min="11320" max="11320" width="8.109375" style="180" customWidth="1"/>
    <col min="11321" max="11321" width="19.109375" style="180" bestFit="1" customWidth="1"/>
    <col min="11322" max="11322" width="16.44140625" style="180" customWidth="1"/>
    <col min="11323" max="11323" width="17.88671875" style="180" customWidth="1"/>
    <col min="11324" max="11324" width="18.5546875" style="180" customWidth="1"/>
    <col min="11325" max="11325" width="17" style="180" customWidth="1"/>
    <col min="11326" max="11326" width="16" style="180" customWidth="1"/>
    <col min="11327" max="11327" width="15.77734375" style="180" bestFit="1" customWidth="1"/>
    <col min="11328" max="11329" width="11.109375" style="180" customWidth="1"/>
    <col min="11330" max="11330" width="13.6640625" style="180" customWidth="1"/>
    <col min="11331" max="11333" width="3.6640625" style="180" customWidth="1"/>
    <col min="11334" max="11560" width="1.6640625" style="180"/>
    <col min="11561" max="11561" width="3.6640625" style="180" customWidth="1"/>
    <col min="11562" max="11575" width="1.6640625" style="180"/>
    <col min="11576" max="11576" width="8.109375" style="180" customWidth="1"/>
    <col min="11577" max="11577" width="19.109375" style="180" bestFit="1" customWidth="1"/>
    <col min="11578" max="11578" width="16.44140625" style="180" customWidth="1"/>
    <col min="11579" max="11579" width="17.88671875" style="180" customWidth="1"/>
    <col min="11580" max="11580" width="18.5546875" style="180" customWidth="1"/>
    <col min="11581" max="11581" width="17" style="180" customWidth="1"/>
    <col min="11582" max="11582" width="16" style="180" customWidth="1"/>
    <col min="11583" max="11583" width="15.77734375" style="180" bestFit="1" customWidth="1"/>
    <col min="11584" max="11585" width="11.109375" style="180" customWidth="1"/>
    <col min="11586" max="11586" width="13.6640625" style="180" customWidth="1"/>
    <col min="11587" max="11589" width="3.6640625" style="180" customWidth="1"/>
    <col min="11590" max="11816" width="1.6640625" style="180"/>
    <col min="11817" max="11817" width="3.6640625" style="180" customWidth="1"/>
    <col min="11818" max="11831" width="1.6640625" style="180"/>
    <col min="11832" max="11832" width="8.109375" style="180" customWidth="1"/>
    <col min="11833" max="11833" width="19.109375" style="180" bestFit="1" customWidth="1"/>
    <col min="11834" max="11834" width="16.44140625" style="180" customWidth="1"/>
    <col min="11835" max="11835" width="17.88671875" style="180" customWidth="1"/>
    <col min="11836" max="11836" width="18.5546875" style="180" customWidth="1"/>
    <col min="11837" max="11837" width="17" style="180" customWidth="1"/>
    <col min="11838" max="11838" width="16" style="180" customWidth="1"/>
    <col min="11839" max="11839" width="15.77734375" style="180" bestFit="1" customWidth="1"/>
    <col min="11840" max="11841" width="11.109375" style="180" customWidth="1"/>
    <col min="11842" max="11842" width="13.6640625" style="180" customWidth="1"/>
    <col min="11843" max="11845" width="3.6640625" style="180" customWidth="1"/>
    <col min="11846" max="12072" width="1.6640625" style="180"/>
    <col min="12073" max="12073" width="3.6640625" style="180" customWidth="1"/>
    <col min="12074" max="12087" width="1.6640625" style="180"/>
    <col min="12088" max="12088" width="8.109375" style="180" customWidth="1"/>
    <col min="12089" max="12089" width="19.109375" style="180" bestFit="1" customWidth="1"/>
    <col min="12090" max="12090" width="16.44140625" style="180" customWidth="1"/>
    <col min="12091" max="12091" width="17.88671875" style="180" customWidth="1"/>
    <col min="12092" max="12092" width="18.5546875" style="180" customWidth="1"/>
    <col min="12093" max="12093" width="17" style="180" customWidth="1"/>
    <col min="12094" max="12094" width="16" style="180" customWidth="1"/>
    <col min="12095" max="12095" width="15.77734375" style="180" bestFit="1" customWidth="1"/>
    <col min="12096" max="12097" width="11.109375" style="180" customWidth="1"/>
    <col min="12098" max="12098" width="13.6640625" style="180" customWidth="1"/>
    <col min="12099" max="12101" width="3.6640625" style="180" customWidth="1"/>
    <col min="12102" max="12328" width="1.6640625" style="180"/>
    <col min="12329" max="12329" width="3.6640625" style="180" customWidth="1"/>
    <col min="12330" max="12343" width="1.6640625" style="180"/>
    <col min="12344" max="12344" width="8.109375" style="180" customWidth="1"/>
    <col min="12345" max="12345" width="19.109375" style="180" bestFit="1" customWidth="1"/>
    <col min="12346" max="12346" width="16.44140625" style="180" customWidth="1"/>
    <col min="12347" max="12347" width="17.88671875" style="180" customWidth="1"/>
    <col min="12348" max="12348" width="18.5546875" style="180" customWidth="1"/>
    <col min="12349" max="12349" width="17" style="180" customWidth="1"/>
    <col min="12350" max="12350" width="16" style="180" customWidth="1"/>
    <col min="12351" max="12351" width="15.77734375" style="180" bestFit="1" customWidth="1"/>
    <col min="12352" max="12353" width="11.109375" style="180" customWidth="1"/>
    <col min="12354" max="12354" width="13.6640625" style="180" customWidth="1"/>
    <col min="12355" max="12357" width="3.6640625" style="180" customWidth="1"/>
    <col min="12358" max="12584" width="1.6640625" style="180"/>
    <col min="12585" max="12585" width="3.6640625" style="180" customWidth="1"/>
    <col min="12586" max="12599" width="1.6640625" style="180"/>
    <col min="12600" max="12600" width="8.109375" style="180" customWidth="1"/>
    <col min="12601" max="12601" width="19.109375" style="180" bestFit="1" customWidth="1"/>
    <col min="12602" max="12602" width="16.44140625" style="180" customWidth="1"/>
    <col min="12603" max="12603" width="17.88671875" style="180" customWidth="1"/>
    <col min="12604" max="12604" width="18.5546875" style="180" customWidth="1"/>
    <col min="12605" max="12605" width="17" style="180" customWidth="1"/>
    <col min="12606" max="12606" width="16" style="180" customWidth="1"/>
    <col min="12607" max="12607" width="15.77734375" style="180" bestFit="1" customWidth="1"/>
    <col min="12608" max="12609" width="11.109375" style="180" customWidth="1"/>
    <col min="12610" max="12610" width="13.6640625" style="180" customWidth="1"/>
    <col min="12611" max="12613" width="3.6640625" style="180" customWidth="1"/>
    <col min="12614" max="12840" width="1.6640625" style="180"/>
    <col min="12841" max="12841" width="3.6640625" style="180" customWidth="1"/>
    <col min="12842" max="12855" width="1.6640625" style="180"/>
    <col min="12856" max="12856" width="8.109375" style="180" customWidth="1"/>
    <col min="12857" max="12857" width="19.109375" style="180" bestFit="1" customWidth="1"/>
    <col min="12858" max="12858" width="16.44140625" style="180" customWidth="1"/>
    <col min="12859" max="12859" width="17.88671875" style="180" customWidth="1"/>
    <col min="12860" max="12860" width="18.5546875" style="180" customWidth="1"/>
    <col min="12861" max="12861" width="17" style="180" customWidth="1"/>
    <col min="12862" max="12862" width="16" style="180" customWidth="1"/>
    <col min="12863" max="12863" width="15.77734375" style="180" bestFit="1" customWidth="1"/>
    <col min="12864" max="12865" width="11.109375" style="180" customWidth="1"/>
    <col min="12866" max="12866" width="13.6640625" style="180" customWidth="1"/>
    <col min="12867" max="12869" width="3.6640625" style="180" customWidth="1"/>
    <col min="12870" max="13096" width="1.6640625" style="180"/>
    <col min="13097" max="13097" width="3.6640625" style="180" customWidth="1"/>
    <col min="13098" max="13111" width="1.6640625" style="180"/>
    <col min="13112" max="13112" width="8.109375" style="180" customWidth="1"/>
    <col min="13113" max="13113" width="19.109375" style="180" bestFit="1" customWidth="1"/>
    <col min="13114" max="13114" width="16.44140625" style="180" customWidth="1"/>
    <col min="13115" max="13115" width="17.88671875" style="180" customWidth="1"/>
    <col min="13116" max="13116" width="18.5546875" style="180" customWidth="1"/>
    <col min="13117" max="13117" width="17" style="180" customWidth="1"/>
    <col min="13118" max="13118" width="16" style="180" customWidth="1"/>
    <col min="13119" max="13119" width="15.77734375" style="180" bestFit="1" customWidth="1"/>
    <col min="13120" max="13121" width="11.109375" style="180" customWidth="1"/>
    <col min="13122" max="13122" width="13.6640625" style="180" customWidth="1"/>
    <col min="13123" max="13125" width="3.6640625" style="180" customWidth="1"/>
    <col min="13126" max="13352" width="1.6640625" style="180"/>
    <col min="13353" max="13353" width="3.6640625" style="180" customWidth="1"/>
    <col min="13354" max="13367" width="1.6640625" style="180"/>
    <col min="13368" max="13368" width="8.109375" style="180" customWidth="1"/>
    <col min="13369" max="13369" width="19.109375" style="180" bestFit="1" customWidth="1"/>
    <col min="13370" max="13370" width="16.44140625" style="180" customWidth="1"/>
    <col min="13371" max="13371" width="17.88671875" style="180" customWidth="1"/>
    <col min="13372" max="13372" width="18.5546875" style="180" customWidth="1"/>
    <col min="13373" max="13373" width="17" style="180" customWidth="1"/>
    <col min="13374" max="13374" width="16" style="180" customWidth="1"/>
    <col min="13375" max="13375" width="15.77734375" style="180" bestFit="1" customWidth="1"/>
    <col min="13376" max="13377" width="11.109375" style="180" customWidth="1"/>
    <col min="13378" max="13378" width="13.6640625" style="180" customWidth="1"/>
    <col min="13379" max="13381" width="3.6640625" style="180" customWidth="1"/>
    <col min="13382" max="13608" width="1.6640625" style="180"/>
    <col min="13609" max="13609" width="3.6640625" style="180" customWidth="1"/>
    <col min="13610" max="13623" width="1.6640625" style="180"/>
    <col min="13624" max="13624" width="8.109375" style="180" customWidth="1"/>
    <col min="13625" max="13625" width="19.109375" style="180" bestFit="1" customWidth="1"/>
    <col min="13626" max="13626" width="16.44140625" style="180" customWidth="1"/>
    <col min="13627" max="13627" width="17.88671875" style="180" customWidth="1"/>
    <col min="13628" max="13628" width="18.5546875" style="180" customWidth="1"/>
    <col min="13629" max="13629" width="17" style="180" customWidth="1"/>
    <col min="13630" max="13630" width="16" style="180" customWidth="1"/>
    <col min="13631" max="13631" width="15.77734375" style="180" bestFit="1" customWidth="1"/>
    <col min="13632" max="13633" width="11.109375" style="180" customWidth="1"/>
    <col min="13634" max="13634" width="13.6640625" style="180" customWidth="1"/>
    <col min="13635" max="13637" width="3.6640625" style="180" customWidth="1"/>
    <col min="13638" max="13864" width="1.6640625" style="180"/>
    <col min="13865" max="13865" width="3.6640625" style="180" customWidth="1"/>
    <col min="13866" max="13879" width="1.6640625" style="180"/>
    <col min="13880" max="13880" width="8.109375" style="180" customWidth="1"/>
    <col min="13881" max="13881" width="19.109375" style="180" bestFit="1" customWidth="1"/>
    <col min="13882" max="13882" width="16.44140625" style="180" customWidth="1"/>
    <col min="13883" max="13883" width="17.88671875" style="180" customWidth="1"/>
    <col min="13884" max="13884" width="18.5546875" style="180" customWidth="1"/>
    <col min="13885" max="13885" width="17" style="180" customWidth="1"/>
    <col min="13886" max="13886" width="16" style="180" customWidth="1"/>
    <col min="13887" max="13887" width="15.77734375" style="180" bestFit="1" customWidth="1"/>
    <col min="13888" max="13889" width="11.109375" style="180" customWidth="1"/>
    <col min="13890" max="13890" width="13.6640625" style="180" customWidth="1"/>
    <col min="13891" max="13893" width="3.6640625" style="180" customWidth="1"/>
    <col min="13894" max="14120" width="1.6640625" style="180"/>
    <col min="14121" max="14121" width="3.6640625" style="180" customWidth="1"/>
    <col min="14122" max="14135" width="1.6640625" style="180"/>
    <col min="14136" max="14136" width="8.109375" style="180" customWidth="1"/>
    <col min="14137" max="14137" width="19.109375" style="180" bestFit="1" customWidth="1"/>
    <col min="14138" max="14138" width="16.44140625" style="180" customWidth="1"/>
    <col min="14139" max="14139" width="17.88671875" style="180" customWidth="1"/>
    <col min="14140" max="14140" width="18.5546875" style="180" customWidth="1"/>
    <col min="14141" max="14141" width="17" style="180" customWidth="1"/>
    <col min="14142" max="14142" width="16" style="180" customWidth="1"/>
    <col min="14143" max="14143" width="15.77734375" style="180" bestFit="1" customWidth="1"/>
    <col min="14144" max="14145" width="11.109375" style="180" customWidth="1"/>
    <col min="14146" max="14146" width="13.6640625" style="180" customWidth="1"/>
    <col min="14147" max="14149" width="3.6640625" style="180" customWidth="1"/>
    <col min="14150" max="14376" width="1.6640625" style="180"/>
    <col min="14377" max="14377" width="3.6640625" style="180" customWidth="1"/>
    <col min="14378" max="14391" width="1.6640625" style="180"/>
    <col min="14392" max="14392" width="8.109375" style="180" customWidth="1"/>
    <col min="14393" max="14393" width="19.109375" style="180" bestFit="1" customWidth="1"/>
    <col min="14394" max="14394" width="16.44140625" style="180" customWidth="1"/>
    <col min="14395" max="14395" width="17.88671875" style="180" customWidth="1"/>
    <col min="14396" max="14396" width="18.5546875" style="180" customWidth="1"/>
    <col min="14397" max="14397" width="17" style="180" customWidth="1"/>
    <col min="14398" max="14398" width="16" style="180" customWidth="1"/>
    <col min="14399" max="14399" width="15.77734375" style="180" bestFit="1" customWidth="1"/>
    <col min="14400" max="14401" width="11.109375" style="180" customWidth="1"/>
    <col min="14402" max="14402" width="13.6640625" style="180" customWidth="1"/>
    <col min="14403" max="14405" width="3.6640625" style="180" customWidth="1"/>
    <col min="14406" max="14632" width="1.6640625" style="180"/>
    <col min="14633" max="14633" width="3.6640625" style="180" customWidth="1"/>
    <col min="14634" max="14647" width="1.6640625" style="180"/>
    <col min="14648" max="14648" width="8.109375" style="180" customWidth="1"/>
    <col min="14649" max="14649" width="19.109375" style="180" bestFit="1" customWidth="1"/>
    <col min="14650" max="14650" width="16.44140625" style="180" customWidth="1"/>
    <col min="14651" max="14651" width="17.88671875" style="180" customWidth="1"/>
    <col min="14652" max="14652" width="18.5546875" style="180" customWidth="1"/>
    <col min="14653" max="14653" width="17" style="180" customWidth="1"/>
    <col min="14654" max="14654" width="16" style="180" customWidth="1"/>
    <col min="14655" max="14655" width="15.77734375" style="180" bestFit="1" customWidth="1"/>
    <col min="14656" max="14657" width="11.109375" style="180" customWidth="1"/>
    <col min="14658" max="14658" width="13.6640625" style="180" customWidth="1"/>
    <col min="14659" max="14661" width="3.6640625" style="180" customWidth="1"/>
    <col min="14662" max="14888" width="1.6640625" style="180"/>
    <col min="14889" max="14889" width="3.6640625" style="180" customWidth="1"/>
    <col min="14890" max="14903" width="1.6640625" style="180"/>
    <col min="14904" max="14904" width="8.109375" style="180" customWidth="1"/>
    <col min="14905" max="14905" width="19.109375" style="180" bestFit="1" customWidth="1"/>
    <col min="14906" max="14906" width="16.44140625" style="180" customWidth="1"/>
    <col min="14907" max="14907" width="17.88671875" style="180" customWidth="1"/>
    <col min="14908" max="14908" width="18.5546875" style="180" customWidth="1"/>
    <col min="14909" max="14909" width="17" style="180" customWidth="1"/>
    <col min="14910" max="14910" width="16" style="180" customWidth="1"/>
    <col min="14911" max="14911" width="15.77734375" style="180" bestFit="1" customWidth="1"/>
    <col min="14912" max="14913" width="11.109375" style="180" customWidth="1"/>
    <col min="14914" max="14914" width="13.6640625" style="180" customWidth="1"/>
    <col min="14915" max="14917" width="3.6640625" style="180" customWidth="1"/>
    <col min="14918" max="15144" width="1.6640625" style="180"/>
    <col min="15145" max="15145" width="3.6640625" style="180" customWidth="1"/>
    <col min="15146" max="15159" width="1.6640625" style="180"/>
    <col min="15160" max="15160" width="8.109375" style="180" customWidth="1"/>
    <col min="15161" max="15161" width="19.109375" style="180" bestFit="1" customWidth="1"/>
    <col min="15162" max="15162" width="16.44140625" style="180" customWidth="1"/>
    <col min="15163" max="15163" width="17.88671875" style="180" customWidth="1"/>
    <col min="15164" max="15164" width="18.5546875" style="180" customWidth="1"/>
    <col min="15165" max="15165" width="17" style="180" customWidth="1"/>
    <col min="15166" max="15166" width="16" style="180" customWidth="1"/>
    <col min="15167" max="15167" width="15.77734375" style="180" bestFit="1" customWidth="1"/>
    <col min="15168" max="15169" width="11.109375" style="180" customWidth="1"/>
    <col min="15170" max="15170" width="13.6640625" style="180" customWidth="1"/>
    <col min="15171" max="15173" width="3.6640625" style="180" customWidth="1"/>
    <col min="15174" max="15400" width="1.6640625" style="180"/>
    <col min="15401" max="15401" width="3.6640625" style="180" customWidth="1"/>
    <col min="15402" max="15415" width="1.6640625" style="180"/>
    <col min="15416" max="15416" width="8.109375" style="180" customWidth="1"/>
    <col min="15417" max="15417" width="19.109375" style="180" bestFit="1" customWidth="1"/>
    <col min="15418" max="15418" width="16.44140625" style="180" customWidth="1"/>
    <col min="15419" max="15419" width="17.88671875" style="180" customWidth="1"/>
    <col min="15420" max="15420" width="18.5546875" style="180" customWidth="1"/>
    <col min="15421" max="15421" width="17" style="180" customWidth="1"/>
    <col min="15422" max="15422" width="16" style="180" customWidth="1"/>
    <col min="15423" max="15423" width="15.77734375" style="180" bestFit="1" customWidth="1"/>
    <col min="15424" max="15425" width="11.109375" style="180" customWidth="1"/>
    <col min="15426" max="15426" width="13.6640625" style="180" customWidth="1"/>
    <col min="15427" max="15429" width="3.6640625" style="180" customWidth="1"/>
    <col min="15430" max="15656" width="1.6640625" style="180"/>
    <col min="15657" max="15657" width="3.6640625" style="180" customWidth="1"/>
    <col min="15658" max="15671" width="1.6640625" style="180"/>
    <col min="15672" max="15672" width="8.109375" style="180" customWidth="1"/>
    <col min="15673" max="15673" width="19.109375" style="180" bestFit="1" customWidth="1"/>
    <col min="15674" max="15674" width="16.44140625" style="180" customWidth="1"/>
    <col min="15675" max="15675" width="17.88671875" style="180" customWidth="1"/>
    <col min="15676" max="15676" width="18.5546875" style="180" customWidth="1"/>
    <col min="15677" max="15677" width="17" style="180" customWidth="1"/>
    <col min="15678" max="15678" width="16" style="180" customWidth="1"/>
    <col min="15679" max="15679" width="15.77734375" style="180" bestFit="1" customWidth="1"/>
    <col min="15680" max="15681" width="11.109375" style="180" customWidth="1"/>
    <col min="15682" max="15682" width="13.6640625" style="180" customWidth="1"/>
    <col min="15683" max="15685" width="3.6640625" style="180" customWidth="1"/>
    <col min="15686" max="15912" width="1.6640625" style="180"/>
    <col min="15913" max="15913" width="3.6640625" style="180" customWidth="1"/>
    <col min="15914" max="15927" width="1.6640625" style="180"/>
    <col min="15928" max="15928" width="8.109375" style="180" customWidth="1"/>
    <col min="15929" max="15929" width="19.109375" style="180" bestFit="1" customWidth="1"/>
    <col min="15930" max="15930" width="16.44140625" style="180" customWidth="1"/>
    <col min="15931" max="15931" width="17.88671875" style="180" customWidth="1"/>
    <col min="15932" max="15932" width="18.5546875" style="180" customWidth="1"/>
    <col min="15933" max="15933" width="17" style="180" customWidth="1"/>
    <col min="15934" max="15934" width="16" style="180" customWidth="1"/>
    <col min="15935" max="15935" width="15.77734375" style="180" bestFit="1" customWidth="1"/>
    <col min="15936" max="15937" width="11.109375" style="180" customWidth="1"/>
    <col min="15938" max="15938" width="13.6640625" style="180" customWidth="1"/>
    <col min="15939" max="15941" width="3.6640625" style="180" customWidth="1"/>
    <col min="15942" max="16168" width="1.6640625" style="180"/>
    <col min="16169" max="16169" width="3.6640625" style="180" customWidth="1"/>
    <col min="16170" max="16183" width="1.6640625" style="180"/>
    <col min="16184" max="16184" width="8.109375" style="180" customWidth="1"/>
    <col min="16185" max="16185" width="19.109375" style="180" bestFit="1" customWidth="1"/>
    <col min="16186" max="16186" width="16.44140625" style="180" customWidth="1"/>
    <col min="16187" max="16187" width="17.88671875" style="180" customWidth="1"/>
    <col min="16188" max="16188" width="18.5546875" style="180" customWidth="1"/>
    <col min="16189" max="16189" width="17" style="180" customWidth="1"/>
    <col min="16190" max="16190" width="16" style="180" customWidth="1"/>
    <col min="16191" max="16191" width="15.77734375" style="180" bestFit="1" customWidth="1"/>
    <col min="16192" max="16193" width="11.109375" style="180" customWidth="1"/>
    <col min="16194" max="16194" width="13.6640625" style="180" customWidth="1"/>
    <col min="16195" max="16197" width="3.6640625" style="180" customWidth="1"/>
    <col min="16198" max="16384" width="1.6640625" style="180"/>
  </cols>
  <sheetData>
    <row r="1" spans="1:112" ht="21">
      <c r="A1" s="292" t="s">
        <v>770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  <c r="AM1" s="292"/>
      <c r="AN1" s="292"/>
      <c r="AO1" s="292"/>
      <c r="AP1" s="292"/>
      <c r="AQ1" s="292"/>
      <c r="AR1" s="292"/>
      <c r="AS1" s="292"/>
      <c r="AT1" s="292"/>
      <c r="AU1" s="292"/>
      <c r="AV1" s="292"/>
      <c r="AW1" s="292"/>
      <c r="AX1" s="292"/>
      <c r="AY1" s="292"/>
      <c r="AZ1" s="292"/>
      <c r="BA1" s="292"/>
      <c r="BB1" s="292"/>
      <c r="BC1" s="292"/>
      <c r="BI1" s="181"/>
      <c r="BJ1" s="181"/>
    </row>
    <row r="2" spans="1:112" s="182" customFormat="1" ht="21.75" customHeight="1">
      <c r="A2" s="293" t="s">
        <v>771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E2" s="181" t="s">
        <v>772</v>
      </c>
      <c r="BF2" s="181" t="s">
        <v>773</v>
      </c>
      <c r="BG2" s="181" t="s">
        <v>774</v>
      </c>
      <c r="BH2" s="181" t="s">
        <v>775</v>
      </c>
      <c r="BI2" s="181" t="s">
        <v>776</v>
      </c>
      <c r="BJ2" s="181" t="s">
        <v>777</v>
      </c>
      <c r="BK2" s="181" t="s">
        <v>778</v>
      </c>
    </row>
    <row r="3" spans="1:112" s="182" customFormat="1" ht="69.599999999999994">
      <c r="A3" s="294" t="s">
        <v>5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94"/>
      <c r="AG3" s="294"/>
      <c r="AH3" s="294"/>
      <c r="AI3" s="294"/>
      <c r="AJ3" s="294"/>
      <c r="AK3" s="294"/>
      <c r="AL3" s="294"/>
      <c r="AM3" s="294"/>
      <c r="AN3" s="294"/>
      <c r="AO3" s="294"/>
      <c r="AP3" s="294"/>
      <c r="AQ3" s="294"/>
      <c r="AR3" s="294"/>
      <c r="AS3" s="294"/>
      <c r="AT3" s="294"/>
      <c r="AU3" s="294"/>
      <c r="AV3" s="294"/>
      <c r="AW3" s="294"/>
      <c r="AX3" s="294"/>
      <c r="AY3" s="294"/>
      <c r="AZ3" s="294"/>
      <c r="BA3" s="294"/>
      <c r="BB3" s="294"/>
      <c r="BC3" s="294"/>
      <c r="BD3" s="183" t="s">
        <v>779</v>
      </c>
      <c r="BE3" s="184" t="b">
        <v>1</v>
      </c>
      <c r="BF3" s="184" t="b">
        <v>0</v>
      </c>
      <c r="BG3" s="184" t="b">
        <v>0</v>
      </c>
      <c r="BH3" s="184" t="b">
        <v>0</v>
      </c>
      <c r="BI3" s="184" t="b">
        <v>0</v>
      </c>
      <c r="BJ3" s="184" t="b">
        <v>0</v>
      </c>
      <c r="BK3" s="184" t="b">
        <v>0</v>
      </c>
    </row>
    <row r="4" spans="1:112" s="182" customFormat="1" ht="12" customHeight="1">
      <c r="A4" s="295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</row>
    <row r="5" spans="1:112" s="185" customFormat="1" ht="119.4" customHeight="1">
      <c r="A5" s="296" t="s">
        <v>780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6"/>
      <c r="BB5" s="296"/>
      <c r="BC5" s="296"/>
      <c r="BD5" s="185" t="s">
        <v>781</v>
      </c>
    </row>
    <row r="6" spans="1:112" s="185" customFormat="1" ht="41.4">
      <c r="A6" s="297" t="s">
        <v>782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7"/>
      <c r="BB6" s="297"/>
      <c r="BC6" s="297"/>
      <c r="BD6" s="186" t="s">
        <v>783</v>
      </c>
    </row>
    <row r="7" spans="1:112" s="185" customFormat="1" ht="55.2">
      <c r="A7" s="288" t="s">
        <v>784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  <c r="AW7" s="288"/>
      <c r="AX7" s="288"/>
      <c r="AY7" s="288"/>
      <c r="AZ7" s="288"/>
      <c r="BA7" s="288"/>
      <c r="BB7" s="288"/>
      <c r="BC7" s="288"/>
      <c r="BD7" s="186" t="s">
        <v>779</v>
      </c>
    </row>
    <row r="8" spans="1:112" s="185" customFormat="1" ht="41.4" hidden="1">
      <c r="A8" s="289" t="s">
        <v>785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  <c r="AW8" s="289"/>
      <c r="AX8" s="289"/>
      <c r="AY8" s="289"/>
      <c r="AZ8" s="289"/>
      <c r="BA8" s="289"/>
      <c r="BB8" s="289"/>
      <c r="BC8" s="289"/>
      <c r="BD8" s="185" t="s">
        <v>783</v>
      </c>
      <c r="BE8" s="185" t="b">
        <f>OR(BE9:BE14)</f>
        <v>0</v>
      </c>
    </row>
    <row r="9" spans="1:112" s="185" customFormat="1" ht="69" hidden="1">
      <c r="A9" s="289" t="s">
        <v>786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89"/>
      <c r="AI9" s="289"/>
      <c r="AJ9" s="289"/>
      <c r="AK9" s="289"/>
      <c r="AL9" s="289"/>
      <c r="AM9" s="289"/>
      <c r="AN9" s="289"/>
      <c r="AO9" s="289"/>
      <c r="AP9" s="289"/>
      <c r="AQ9" s="289"/>
      <c r="AR9" s="289"/>
      <c r="AS9" s="289"/>
      <c r="AT9" s="289"/>
      <c r="AU9" s="289"/>
      <c r="AV9" s="289"/>
      <c r="AW9" s="289"/>
      <c r="AX9" s="289"/>
      <c r="AY9" s="289"/>
      <c r="AZ9" s="289"/>
      <c r="BA9" s="289"/>
      <c r="BB9" s="289"/>
      <c r="BC9" s="289"/>
      <c r="BD9" s="185" t="s">
        <v>787</v>
      </c>
      <c r="BE9" s="185" t="b">
        <f>BF3</f>
        <v>0</v>
      </c>
      <c r="BG9" s="185" t="s">
        <v>788</v>
      </c>
    </row>
    <row r="10" spans="1:112" s="185" customFormat="1" ht="69" hidden="1">
      <c r="A10" s="289" t="s">
        <v>789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89"/>
      <c r="AI10" s="289"/>
      <c r="AJ10" s="289"/>
      <c r="AK10" s="289"/>
      <c r="AL10" s="289"/>
      <c r="AM10" s="289"/>
      <c r="AN10" s="289"/>
      <c r="AO10" s="289"/>
      <c r="AP10" s="289"/>
      <c r="AQ10" s="289"/>
      <c r="AR10" s="289"/>
      <c r="AS10" s="289"/>
      <c r="AT10" s="289"/>
      <c r="AU10" s="289"/>
      <c r="AV10" s="289"/>
      <c r="AW10" s="289"/>
      <c r="AX10" s="289"/>
      <c r="AY10" s="289"/>
      <c r="AZ10" s="289"/>
      <c r="BA10" s="289"/>
      <c r="BB10" s="289"/>
      <c r="BC10" s="289"/>
      <c r="BD10" s="185" t="s">
        <v>787</v>
      </c>
      <c r="BE10" s="185" t="b">
        <f>BG3</f>
        <v>0</v>
      </c>
    </row>
    <row r="11" spans="1:112" s="185" customFormat="1" ht="41.4" hidden="1">
      <c r="A11" s="289" t="s">
        <v>790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  <c r="AW11" s="289"/>
      <c r="AX11" s="289"/>
      <c r="AY11" s="289"/>
      <c r="AZ11" s="289"/>
      <c r="BA11" s="289"/>
      <c r="BB11" s="289"/>
      <c r="BC11" s="289"/>
      <c r="BD11" s="185" t="s">
        <v>791</v>
      </c>
      <c r="BE11" s="185" t="b">
        <f>BH3</f>
        <v>0</v>
      </c>
      <c r="BG11" s="185" t="s">
        <v>792</v>
      </c>
    </row>
    <row r="12" spans="1:112" s="185" customFormat="1" ht="55.2" hidden="1">
      <c r="A12" s="289" t="s">
        <v>793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  <c r="AH12" s="289"/>
      <c r="AI12" s="289"/>
      <c r="AJ12" s="289"/>
      <c r="AK12" s="289"/>
      <c r="AL12" s="289"/>
      <c r="AM12" s="289"/>
      <c r="AN12" s="289"/>
      <c r="AO12" s="289"/>
      <c r="AP12" s="289"/>
      <c r="AQ12" s="289"/>
      <c r="AR12" s="289"/>
      <c r="AS12" s="289"/>
      <c r="AT12" s="289"/>
      <c r="AU12" s="289"/>
      <c r="AV12" s="289"/>
      <c r="AW12" s="289"/>
      <c r="AX12" s="289"/>
      <c r="AY12" s="289"/>
      <c r="AZ12" s="289"/>
      <c r="BA12" s="289"/>
      <c r="BB12" s="289"/>
      <c r="BC12" s="289"/>
      <c r="BD12" s="185" t="s">
        <v>779</v>
      </c>
      <c r="BE12" s="185" t="b">
        <f>BI3</f>
        <v>0</v>
      </c>
      <c r="BG12" s="185" t="s">
        <v>794</v>
      </c>
    </row>
    <row r="13" spans="1:112" s="185" customFormat="1" ht="69" hidden="1">
      <c r="A13" s="289" t="s">
        <v>795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  <c r="AW13" s="289"/>
      <c r="AX13" s="289"/>
      <c r="AY13" s="289"/>
      <c r="AZ13" s="289"/>
      <c r="BA13" s="289"/>
      <c r="BB13" s="289"/>
      <c r="BC13" s="289"/>
      <c r="BD13" s="185" t="s">
        <v>787</v>
      </c>
      <c r="BE13" s="185" t="b">
        <f>BJ3</f>
        <v>0</v>
      </c>
      <c r="BG13" s="185" t="s">
        <v>796</v>
      </c>
    </row>
    <row r="14" spans="1:112" s="185" customFormat="1" ht="82.8" hidden="1">
      <c r="A14" s="289" t="s">
        <v>797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  <c r="AW14" s="289"/>
      <c r="AX14" s="289"/>
      <c r="AY14" s="289"/>
      <c r="AZ14" s="289"/>
      <c r="BA14" s="289"/>
      <c r="BB14" s="289"/>
      <c r="BC14" s="289"/>
      <c r="BD14" s="185" t="s">
        <v>798</v>
      </c>
      <c r="BE14" s="185" t="b">
        <f>BK3</f>
        <v>0</v>
      </c>
    </row>
    <row r="15" spans="1:112" s="188" customFormat="1" ht="97.2">
      <c r="A15" s="290" t="s">
        <v>799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0"/>
      <c r="AM15" s="290"/>
      <c r="AN15" s="290"/>
      <c r="AO15" s="290"/>
      <c r="AP15" s="290"/>
      <c r="AQ15" s="290"/>
      <c r="AR15" s="290"/>
      <c r="AS15" s="290"/>
      <c r="AT15" s="290"/>
      <c r="AU15" s="290"/>
      <c r="AV15" s="290"/>
      <c r="AW15" s="290"/>
      <c r="AX15" s="290"/>
      <c r="AY15" s="290"/>
      <c r="AZ15" s="290"/>
      <c r="BA15" s="290"/>
      <c r="BB15" s="290"/>
      <c r="BC15" s="290"/>
      <c r="BD15" s="186" t="s">
        <v>800</v>
      </c>
      <c r="BE15" s="185" t="b">
        <v>1</v>
      </c>
      <c r="BF15" s="187" t="s">
        <v>801</v>
      </c>
      <c r="BG15" s="187" t="s">
        <v>802</v>
      </c>
      <c r="BH15" s="187" t="s">
        <v>803</v>
      </c>
      <c r="BI15" s="187" t="s">
        <v>804</v>
      </c>
      <c r="BJ15" s="187" t="s">
        <v>805</v>
      </c>
      <c r="BK15" s="187" t="s">
        <v>806</v>
      </c>
    </row>
    <row r="16" spans="1:112" s="185" customFormat="1" ht="41.4" customHeight="1">
      <c r="A16" s="291" t="str">
        <f>"   Стоимость материалов, изделий и оборудования в локальные сметы включена по ТКП с пересчетом в текущий уровень цен по письму Минстроя России: "&amp;BH16&amp;""</f>
        <v xml:space="preserve">   Стоимость материалов, изделий и оборудования в локальные сметы включена по ТКП с пересчетом в текущий уровень цен по письму Минстроя России: №52528-ИФ/09 от 10.09.2024.                 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291"/>
      <c r="AL16" s="291"/>
      <c r="AM16" s="291"/>
      <c r="AN16" s="291"/>
      <c r="AO16" s="291"/>
      <c r="AP16" s="291"/>
      <c r="AQ16" s="291"/>
      <c r="AR16" s="291"/>
      <c r="AS16" s="291"/>
      <c r="AT16" s="291"/>
      <c r="AU16" s="291"/>
      <c r="AV16" s="291"/>
      <c r="AW16" s="291"/>
      <c r="AX16" s="291"/>
      <c r="AY16" s="291"/>
      <c r="AZ16" s="291"/>
      <c r="BA16" s="291"/>
      <c r="BB16" s="291"/>
      <c r="BC16" s="291"/>
      <c r="BD16" s="186" t="s">
        <v>783</v>
      </c>
      <c r="BE16" s="185" t="b">
        <v>1</v>
      </c>
      <c r="BF16" s="189" t="s">
        <v>807</v>
      </c>
      <c r="BG16" s="189" t="s">
        <v>808</v>
      </c>
      <c r="BH16" s="189" t="s">
        <v>809</v>
      </c>
      <c r="BI16" s="189" t="s">
        <v>810</v>
      </c>
      <c r="BJ16" s="189" t="s">
        <v>811</v>
      </c>
      <c r="BK16" s="189" t="s">
        <v>812</v>
      </c>
      <c r="BL16" s="190"/>
      <c r="BM16" s="190"/>
      <c r="BN16" s="190"/>
      <c r="BO16" s="190"/>
      <c r="BP16" s="190"/>
      <c r="BQ16" s="190"/>
      <c r="BR16" s="190"/>
      <c r="BS16" s="190"/>
      <c r="BT16" s="190"/>
      <c r="BU16" s="190"/>
      <c r="BV16" s="190"/>
      <c r="BW16" s="190"/>
      <c r="BX16" s="190"/>
      <c r="BY16" s="190"/>
      <c r="BZ16" s="190"/>
      <c r="CA16" s="190"/>
      <c r="CB16" s="190"/>
      <c r="CC16" s="190"/>
      <c r="CD16" s="190"/>
      <c r="CE16" s="190"/>
      <c r="CF16" s="190"/>
      <c r="CG16" s="190"/>
      <c r="CH16" s="190"/>
      <c r="CI16" s="190"/>
      <c r="CJ16" s="190"/>
      <c r="CK16" s="190"/>
      <c r="CL16" s="190"/>
      <c r="CM16" s="190"/>
      <c r="CN16" s="190"/>
      <c r="CO16" s="190"/>
      <c r="CP16" s="190"/>
      <c r="CQ16" s="190"/>
      <c r="CR16" s="190"/>
      <c r="CS16" s="190"/>
      <c r="CT16" s="190"/>
      <c r="CU16" s="190"/>
      <c r="CV16" s="190"/>
      <c r="CW16" s="190"/>
      <c r="CX16" s="190"/>
      <c r="CY16" s="190"/>
      <c r="CZ16" s="190"/>
      <c r="DA16" s="190"/>
      <c r="DB16" s="190"/>
      <c r="DC16" s="190"/>
      <c r="DD16" s="190"/>
      <c r="DE16" s="190"/>
      <c r="DF16" s="190"/>
      <c r="DG16" s="190"/>
      <c r="DH16" s="190"/>
    </row>
    <row r="17" spans="1:112" s="185" customFormat="1" ht="27.6" customHeight="1">
      <c r="A17" s="291" t="str">
        <f>"    "&amp;BH17&amp;" - приложение №1. Прочие объекты/материалы."</f>
        <v xml:space="preserve">    К = 9,42 - приложение №1. Прочие объекты/материалы.</v>
      </c>
      <c r="B17" s="291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291"/>
      <c r="AL17" s="291"/>
      <c r="AM17" s="291"/>
      <c r="AN17" s="291"/>
      <c r="AO17" s="291"/>
      <c r="AP17" s="291"/>
      <c r="AQ17" s="291"/>
      <c r="AR17" s="291"/>
      <c r="AS17" s="291"/>
      <c r="AT17" s="291"/>
      <c r="AU17" s="291"/>
      <c r="AV17" s="291"/>
      <c r="AW17" s="291"/>
      <c r="AX17" s="291"/>
      <c r="AY17" s="291"/>
      <c r="AZ17" s="291"/>
      <c r="BA17" s="291"/>
      <c r="BB17" s="291"/>
      <c r="BC17" s="291"/>
      <c r="BD17" s="186" t="s">
        <v>791</v>
      </c>
      <c r="BF17" s="191" t="s">
        <v>813</v>
      </c>
      <c r="BG17" s="191" t="s">
        <v>814</v>
      </c>
      <c r="BH17" s="191" t="s">
        <v>815</v>
      </c>
      <c r="BI17" s="191" t="s">
        <v>816</v>
      </c>
      <c r="BJ17" s="191" t="s">
        <v>817</v>
      </c>
      <c r="BK17" s="191" t="s">
        <v>818</v>
      </c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</row>
    <row r="18" spans="1:112" s="185" customFormat="1" ht="60" hidden="1" customHeight="1">
      <c r="A18" s="287" t="e">
        <f>"    Изыскательские работы расчитаны по справочнику базовых цен на инженерные изыскания для строительства СБЦП 81-2001-07 в базовых ценах 2001 г и пересчитаны в текущие цены на "&amp;КварталПересчетаПИР&amp; " с коэффициентом Кгео = " &amp; КГЕО&amp;", "&amp; ПисьмоМинстроя&amp;"."</f>
        <v>#NAME?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  <c r="AS18" s="287"/>
      <c r="AT18" s="287"/>
      <c r="AU18" s="287"/>
      <c r="AV18" s="287"/>
      <c r="AW18" s="287"/>
      <c r="AX18" s="287"/>
      <c r="AY18" s="287"/>
      <c r="AZ18" s="287"/>
      <c r="BA18" s="287"/>
      <c r="BB18" s="287"/>
      <c r="BC18" s="287"/>
      <c r="BD18" s="186" t="s">
        <v>779</v>
      </c>
      <c r="BE18" s="185" t="e">
        <f>ГЕОНадо</f>
        <v>#REF!</v>
      </c>
    </row>
    <row r="19" spans="1:112" s="185" customFormat="1" ht="90.6" customHeight="1">
      <c r="A19" s="287" t="s">
        <v>819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  <c r="AB19" s="287"/>
      <c r="AC19" s="287"/>
      <c r="AD19" s="287"/>
      <c r="AE19" s="287"/>
      <c r="AF19" s="287"/>
      <c r="AG19" s="287"/>
      <c r="AH19" s="287"/>
      <c r="AI19" s="287"/>
      <c r="AJ19" s="287"/>
      <c r="AK19" s="287"/>
      <c r="AL19" s="287"/>
      <c r="AM19" s="287"/>
      <c r="AN19" s="287"/>
      <c r="AO19" s="287"/>
      <c r="AP19" s="287"/>
      <c r="AQ19" s="287"/>
      <c r="AR19" s="287"/>
      <c r="AS19" s="287"/>
      <c r="AT19" s="287"/>
      <c r="AU19" s="287"/>
      <c r="AV19" s="287"/>
      <c r="AW19" s="287"/>
      <c r="AX19" s="287"/>
      <c r="AY19" s="287"/>
      <c r="AZ19" s="287"/>
      <c r="BA19" s="287"/>
      <c r="BB19" s="287"/>
      <c r="BC19" s="287"/>
      <c r="BD19" s="186" t="s">
        <v>798</v>
      </c>
      <c r="BF19" s="190"/>
      <c r="BG19" s="190"/>
      <c r="BH19" s="190"/>
      <c r="BI19" s="190"/>
      <c r="BJ19" s="190"/>
      <c r="BK19" s="190"/>
      <c r="BL19" s="190"/>
      <c r="BM19" s="190"/>
      <c r="BN19" s="190"/>
      <c r="BO19" s="190"/>
      <c r="BP19" s="190"/>
      <c r="BQ19" s="190"/>
      <c r="BR19" s="190"/>
      <c r="BS19" s="190"/>
      <c r="BT19" s="190"/>
      <c r="BU19" s="190"/>
      <c r="BV19" s="190"/>
      <c r="BW19" s="190"/>
      <c r="BX19" s="190"/>
      <c r="BY19" s="190"/>
      <c r="BZ19" s="190"/>
      <c r="CA19" s="190"/>
      <c r="CB19" s="190"/>
      <c r="CC19" s="190"/>
      <c r="CD19" s="190"/>
      <c r="CE19" s="190"/>
      <c r="CF19" s="190"/>
      <c r="CG19" s="190"/>
      <c r="CH19" s="190"/>
      <c r="CI19" s="190"/>
      <c r="CJ19" s="190"/>
      <c r="CK19" s="190"/>
      <c r="CL19" s="190"/>
      <c r="CM19" s="190"/>
      <c r="CN19" s="190"/>
      <c r="CO19" s="190"/>
      <c r="CP19" s="190"/>
      <c r="CQ19" s="190"/>
      <c r="CR19" s="190"/>
      <c r="CS19" s="190"/>
      <c r="CT19" s="190"/>
      <c r="CU19" s="190"/>
      <c r="CV19" s="190"/>
      <c r="CW19" s="190"/>
      <c r="CX19" s="190"/>
      <c r="CY19" s="190"/>
      <c r="CZ19" s="190"/>
      <c r="DA19" s="190"/>
      <c r="DB19" s="190"/>
      <c r="DC19" s="190"/>
      <c r="DD19" s="190"/>
      <c r="DE19" s="190"/>
      <c r="DF19" s="190"/>
      <c r="DG19" s="190"/>
      <c r="DH19" s="190"/>
    </row>
    <row r="20" spans="1:112" s="185" customFormat="1" ht="27.6">
      <c r="A20" s="288" t="s">
        <v>820</v>
      </c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  <c r="U20" s="288"/>
      <c r="V20" s="288"/>
      <c r="W20" s="288"/>
      <c r="X20" s="288"/>
      <c r="Y20" s="288"/>
      <c r="Z20" s="288"/>
      <c r="AA20" s="288"/>
      <c r="AB20" s="288"/>
      <c r="AC20" s="288"/>
      <c r="AD20" s="288"/>
      <c r="AE20" s="288"/>
      <c r="AF20" s="288"/>
      <c r="AG20" s="288"/>
      <c r="AH20" s="288"/>
      <c r="AI20" s="288"/>
      <c r="AJ20" s="288"/>
      <c r="AK20" s="288"/>
      <c r="AL20" s="288"/>
      <c r="AM20" s="288"/>
      <c r="AN20" s="288"/>
      <c r="AO20" s="288"/>
      <c r="AP20" s="288"/>
      <c r="AQ20" s="288"/>
      <c r="AR20" s="288"/>
      <c r="AS20" s="288"/>
      <c r="AT20" s="288"/>
      <c r="AU20" s="288"/>
      <c r="AV20" s="288"/>
      <c r="AW20" s="288"/>
      <c r="AX20" s="288"/>
      <c r="AY20" s="288"/>
      <c r="AZ20" s="288"/>
      <c r="BA20" s="288"/>
      <c r="BB20" s="288"/>
      <c r="BC20" s="288"/>
      <c r="BD20" s="186" t="s">
        <v>791</v>
      </c>
      <c r="BE20" s="186"/>
      <c r="BF20" s="288"/>
      <c r="BG20" s="288"/>
      <c r="BH20" s="288"/>
      <c r="BI20" s="288"/>
      <c r="BJ20" s="288"/>
      <c r="BK20" s="288"/>
      <c r="BL20" s="288"/>
      <c r="BM20" s="288"/>
      <c r="BN20" s="288"/>
      <c r="BO20" s="288"/>
      <c r="BP20" s="288"/>
      <c r="BQ20" s="288"/>
      <c r="BR20" s="288"/>
      <c r="BS20" s="288"/>
      <c r="BT20" s="288"/>
      <c r="BU20" s="288"/>
      <c r="BV20" s="288"/>
      <c r="BW20" s="288"/>
      <c r="BX20" s="288"/>
      <c r="BY20" s="288"/>
      <c r="BZ20" s="288"/>
      <c r="CA20" s="288"/>
      <c r="CB20" s="288"/>
      <c r="CC20" s="288"/>
      <c r="CD20" s="288"/>
      <c r="CE20" s="288"/>
      <c r="CF20" s="288"/>
      <c r="CG20" s="288"/>
      <c r="CH20" s="288"/>
      <c r="CI20" s="288"/>
      <c r="CJ20" s="288"/>
      <c r="CK20" s="288"/>
      <c r="CL20" s="288"/>
      <c r="CM20" s="288"/>
      <c r="CN20" s="288"/>
      <c r="CO20" s="288"/>
      <c r="CP20" s="288"/>
      <c r="CQ20" s="288"/>
      <c r="CR20" s="288"/>
      <c r="CS20" s="288"/>
      <c r="CT20" s="288"/>
      <c r="CU20" s="288"/>
      <c r="CV20" s="288"/>
      <c r="CW20" s="288"/>
      <c r="CX20" s="288"/>
      <c r="CY20" s="288"/>
      <c r="CZ20" s="288"/>
      <c r="DA20" s="288"/>
      <c r="DB20" s="288"/>
      <c r="DC20" s="288"/>
      <c r="DD20" s="288"/>
      <c r="DE20" s="288"/>
      <c r="DF20" s="288"/>
      <c r="DG20" s="288"/>
      <c r="DH20" s="288"/>
    </row>
    <row r="21" spans="1:112" s="185" customFormat="1" ht="41.4">
      <c r="A21" s="288" t="s">
        <v>821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  <c r="AM21" s="288"/>
      <c r="AN21" s="288"/>
      <c r="AO21" s="288"/>
      <c r="AP21" s="288"/>
      <c r="AQ21" s="288"/>
      <c r="AR21" s="288"/>
      <c r="AS21" s="288"/>
      <c r="AT21" s="288"/>
      <c r="AU21" s="288"/>
      <c r="AV21" s="288"/>
      <c r="AW21" s="288"/>
      <c r="AX21" s="288"/>
      <c r="AY21" s="288"/>
      <c r="AZ21" s="288"/>
      <c r="BA21" s="288"/>
      <c r="BB21" s="288"/>
      <c r="BC21" s="288"/>
      <c r="BD21" s="186" t="s">
        <v>783</v>
      </c>
      <c r="BE21" s="186"/>
      <c r="BO21" s="192"/>
    </row>
    <row r="22" spans="1:112" s="188" customFormat="1" ht="33" customHeight="1">
      <c r="A22" s="287" t="s">
        <v>822</v>
      </c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  <c r="AS22" s="287"/>
      <c r="AT22" s="287"/>
      <c r="AU22" s="287"/>
      <c r="AV22" s="287"/>
      <c r="AW22" s="287"/>
      <c r="AX22" s="287"/>
      <c r="AY22" s="287"/>
      <c r="AZ22" s="287"/>
      <c r="BA22" s="287"/>
      <c r="BB22" s="287"/>
      <c r="BC22" s="287"/>
      <c r="BD22" s="186" t="s">
        <v>791</v>
      </c>
    </row>
    <row r="23" spans="1:112" s="194" customFormat="1" ht="15.75" customHeight="1">
      <c r="A23" s="193"/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193"/>
      <c r="BC23" s="193"/>
    </row>
    <row r="24" spans="1:112" s="194" customFormat="1" ht="15.75" hidden="1" customHeight="1">
      <c r="A24" s="283" t="s">
        <v>823</v>
      </c>
      <c r="B24" s="283"/>
      <c r="C24" s="283"/>
      <c r="D24" s="283"/>
      <c r="E24" s="283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  <c r="U24" s="283"/>
      <c r="V24" s="283"/>
      <c r="W24" s="283"/>
      <c r="X24" s="283"/>
      <c r="Y24" s="283"/>
      <c r="Z24" s="283"/>
      <c r="AA24" s="283"/>
      <c r="AB24" s="283"/>
      <c r="AC24" s="283"/>
      <c r="AD24" s="283"/>
      <c r="AE24" s="283"/>
      <c r="AF24" s="283"/>
      <c r="AG24" s="283"/>
      <c r="AH24" s="283"/>
      <c r="AI24" s="283"/>
      <c r="AJ24" s="283"/>
      <c r="AK24" s="283"/>
      <c r="AL24" s="195"/>
      <c r="AM24" s="284">
        <v>36.80113295558958</v>
      </c>
      <c r="AN24" s="284"/>
      <c r="AO24" s="284"/>
      <c r="AP24" s="284"/>
      <c r="AQ24" s="284"/>
      <c r="AR24" s="284"/>
      <c r="AS24" s="284"/>
      <c r="AT24" s="284"/>
      <c r="AU24" s="284"/>
      <c r="AV24" s="196"/>
      <c r="AW24" s="196" t="s">
        <v>824</v>
      </c>
      <c r="AX24" s="197"/>
      <c r="AY24" s="197"/>
      <c r="AZ24" s="197"/>
      <c r="BA24" s="197"/>
      <c r="BB24" s="197"/>
      <c r="BC24" s="193"/>
    </row>
    <row r="25" spans="1:112" s="194" customFormat="1" ht="15" hidden="1">
      <c r="A25" s="197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8"/>
      <c r="AH25" s="195"/>
      <c r="AI25" s="195"/>
      <c r="AJ25" s="195"/>
      <c r="AK25" s="195"/>
      <c r="AL25" s="195"/>
      <c r="AM25" s="195"/>
      <c r="AN25" s="195"/>
      <c r="AO25" s="195"/>
      <c r="AP25" s="195"/>
      <c r="AQ25" s="195"/>
      <c r="AR25" s="195"/>
      <c r="AS25" s="195"/>
      <c r="AT25" s="193"/>
      <c r="AU25" s="199"/>
      <c r="AV25" s="199"/>
      <c r="AW25" s="199"/>
      <c r="AX25" s="197"/>
      <c r="AY25" s="197"/>
      <c r="AZ25" s="197"/>
      <c r="BA25" s="197"/>
      <c r="BB25" s="197"/>
      <c r="BC25" s="193"/>
    </row>
    <row r="26" spans="1:112" s="194" customFormat="1" ht="16.5" customHeight="1">
      <c r="A26" s="283" t="s">
        <v>825</v>
      </c>
      <c r="B26" s="283"/>
      <c r="C26" s="283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3"/>
      <c r="AA26" s="283"/>
      <c r="AB26" s="283"/>
      <c r="AC26" s="283"/>
      <c r="AD26" s="283"/>
      <c r="AE26" s="283"/>
      <c r="AF26" s="283"/>
      <c r="AG26" s="283"/>
      <c r="AH26" s="283"/>
      <c r="AI26" s="283"/>
      <c r="AJ26" s="283"/>
      <c r="AK26" s="283"/>
      <c r="AL26" s="195"/>
      <c r="AM26" s="284">
        <f>'ССР ТЦ'!H98</f>
        <v>150.6199337596928</v>
      </c>
      <c r="AN26" s="284"/>
      <c r="AO26" s="284"/>
      <c r="AP26" s="284"/>
      <c r="AQ26" s="284"/>
      <c r="AR26" s="284"/>
      <c r="AS26" s="284"/>
      <c r="AT26" s="284"/>
      <c r="AU26" s="284"/>
      <c r="AV26" s="196"/>
      <c r="AW26" s="196" t="s">
        <v>824</v>
      </c>
      <c r="AX26" s="197"/>
      <c r="AY26" s="197"/>
      <c r="AZ26" s="197"/>
      <c r="BA26" s="197"/>
      <c r="BB26" s="197"/>
      <c r="BC26" s="193"/>
    </row>
    <row r="27" spans="1:112" s="194" customFormat="1" ht="15">
      <c r="A27" s="285"/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5"/>
      <c r="AA27" s="285"/>
      <c r="AB27" s="285"/>
      <c r="AC27" s="285"/>
      <c r="AD27" s="285"/>
      <c r="AE27" s="285"/>
      <c r="AF27" s="285"/>
      <c r="AG27" s="197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3"/>
      <c r="AU27" s="199"/>
      <c r="AV27" s="199"/>
      <c r="AW27" s="199"/>
      <c r="AX27" s="197"/>
      <c r="AY27" s="197"/>
      <c r="AZ27" s="197"/>
      <c r="BA27" s="197"/>
      <c r="BB27" s="197"/>
      <c r="BC27" s="193"/>
    </row>
    <row r="28" spans="1:112" s="194" customFormat="1" ht="15">
      <c r="A28" s="286" t="s">
        <v>826</v>
      </c>
      <c r="B28" s="286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H28" s="286"/>
      <c r="AI28" s="286"/>
      <c r="AJ28" s="286"/>
      <c r="AK28" s="286"/>
      <c r="AL28" s="195"/>
      <c r="AM28" s="284">
        <f>'ССР ТЦ'!H100</f>
        <v>33.136385427132417</v>
      </c>
      <c r="AN28" s="284"/>
      <c r="AO28" s="284"/>
      <c r="AP28" s="284"/>
      <c r="AQ28" s="284"/>
      <c r="AR28" s="284"/>
      <c r="AS28" s="284"/>
      <c r="AT28" s="284"/>
      <c r="AU28" s="284"/>
      <c r="AV28" s="196"/>
      <c r="AW28" s="196" t="s">
        <v>824</v>
      </c>
      <c r="AX28" s="197"/>
      <c r="AY28" s="197"/>
      <c r="AZ28" s="197"/>
      <c r="BA28" s="197"/>
      <c r="BB28" s="197"/>
      <c r="BC28" s="193"/>
    </row>
    <row r="29" spans="1:112" s="194" customFormat="1" ht="15">
      <c r="A29" s="197"/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3"/>
      <c r="AU29" s="199"/>
      <c r="AV29" s="199"/>
      <c r="AW29" s="199"/>
      <c r="AX29" s="197"/>
      <c r="AY29" s="197"/>
      <c r="AZ29" s="197"/>
      <c r="BA29" s="197"/>
      <c r="BB29" s="197"/>
      <c r="BC29" s="193"/>
    </row>
    <row r="30" spans="1:112" s="194" customFormat="1" ht="16.5" customHeight="1">
      <c r="A30" s="283" t="s">
        <v>827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3"/>
      <c r="O30" s="283"/>
      <c r="P30" s="283"/>
      <c r="Q30" s="283"/>
      <c r="R30" s="283"/>
      <c r="S30" s="283"/>
      <c r="T30" s="283"/>
      <c r="U30" s="283"/>
      <c r="V30" s="283"/>
      <c r="W30" s="283"/>
      <c r="X30" s="283"/>
      <c r="Y30" s="283"/>
      <c r="Z30" s="283"/>
      <c r="AA30" s="283"/>
      <c r="AB30" s="283"/>
      <c r="AC30" s="283"/>
      <c r="AD30" s="283"/>
      <c r="AE30" s="283"/>
      <c r="AF30" s="283"/>
      <c r="AG30" s="283"/>
      <c r="AH30" s="283"/>
      <c r="AI30" s="283"/>
      <c r="AJ30" s="283"/>
      <c r="AK30" s="283"/>
      <c r="AL30" s="195"/>
      <c r="AM30" s="284">
        <f>'ССР ТЦ'!H103</f>
        <v>183.75632918682521</v>
      </c>
      <c r="AN30" s="284"/>
      <c r="AO30" s="284"/>
      <c r="AP30" s="284"/>
      <c r="AQ30" s="284"/>
      <c r="AR30" s="284"/>
      <c r="AS30" s="284"/>
      <c r="AT30" s="284"/>
      <c r="AU30" s="284"/>
      <c r="AV30" s="196"/>
      <c r="AW30" s="196" t="s">
        <v>824</v>
      </c>
      <c r="AX30" s="197"/>
      <c r="AY30" s="197"/>
      <c r="AZ30" s="197"/>
      <c r="BA30" s="197"/>
      <c r="BB30" s="197"/>
      <c r="BC30" s="193"/>
    </row>
    <row r="31" spans="1:112">
      <c r="A31" s="200"/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200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</row>
    <row r="33" spans="1:111">
      <c r="A33" s="282" t="s">
        <v>828</v>
      </c>
      <c r="B33" s="282"/>
      <c r="C33" s="282"/>
      <c r="D33" s="282"/>
      <c r="E33" s="282"/>
      <c r="F33" s="282"/>
      <c r="G33" s="282"/>
      <c r="H33" s="282"/>
      <c r="I33" s="282"/>
      <c r="J33" s="282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180" t="s">
        <v>769</v>
      </c>
    </row>
    <row r="38" spans="1:111">
      <c r="BI38" s="190"/>
      <c r="BJ38" s="190"/>
      <c r="BK38" s="190"/>
      <c r="BL38" s="190"/>
      <c r="BM38" s="190"/>
      <c r="BN38" s="190"/>
      <c r="BO38" s="190"/>
      <c r="BP38" s="190"/>
      <c r="BQ38" s="190"/>
      <c r="BR38" s="190"/>
      <c r="BS38" s="190"/>
      <c r="BT38" s="190"/>
      <c r="BU38" s="190"/>
      <c r="BV38" s="190"/>
      <c r="BW38" s="190"/>
      <c r="BX38" s="190"/>
      <c r="BY38" s="190"/>
      <c r="BZ38" s="190"/>
      <c r="CA38" s="190"/>
      <c r="CB38" s="190"/>
      <c r="CC38" s="190"/>
      <c r="CD38" s="190"/>
      <c r="CE38" s="190"/>
      <c r="CF38" s="190"/>
      <c r="CG38" s="190"/>
      <c r="CH38" s="190"/>
      <c r="CI38" s="190"/>
      <c r="CJ38" s="190"/>
      <c r="CK38" s="190"/>
      <c r="CL38" s="190"/>
      <c r="CM38" s="190"/>
      <c r="CN38" s="190"/>
      <c r="CO38" s="190"/>
      <c r="CP38" s="190"/>
      <c r="CQ38" s="190"/>
      <c r="CR38" s="190"/>
      <c r="CS38" s="190"/>
      <c r="CT38" s="190"/>
      <c r="CU38" s="190"/>
      <c r="CV38" s="190"/>
      <c r="CW38" s="190"/>
      <c r="CX38" s="190"/>
      <c r="CY38" s="190"/>
      <c r="CZ38" s="190"/>
      <c r="DA38" s="190"/>
      <c r="DB38" s="190"/>
      <c r="DC38" s="190"/>
      <c r="DD38" s="190"/>
      <c r="DE38" s="190"/>
      <c r="DF38" s="190"/>
      <c r="DG38" s="190"/>
    </row>
  </sheetData>
  <sheetProtection formatCells="0" formatColumns="0" formatRows="0" autoFilter="0"/>
  <autoFilter ref="A5:BE2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6">
      <filters blank="1">
        <filter val="ИСТИНА"/>
      </filters>
    </filterColumn>
  </autoFilter>
  <mergeCells count="33">
    <mergeCell ref="A12:BC12"/>
    <mergeCell ref="A1:BC1"/>
    <mergeCell ref="A2:BC2"/>
    <mergeCell ref="A3:BC3"/>
    <mergeCell ref="A4:BC4"/>
    <mergeCell ref="A5:BC5"/>
    <mergeCell ref="A6:BC6"/>
    <mergeCell ref="A7:BC7"/>
    <mergeCell ref="A8:BC8"/>
    <mergeCell ref="A9:BC9"/>
    <mergeCell ref="A10:BC10"/>
    <mergeCell ref="A11:BC11"/>
    <mergeCell ref="A24:AK24"/>
    <mergeCell ref="AM24:AU24"/>
    <mergeCell ref="A13:BC13"/>
    <mergeCell ref="A14:BC14"/>
    <mergeCell ref="A15:BC15"/>
    <mergeCell ref="A16:BC16"/>
    <mergeCell ref="A17:BC17"/>
    <mergeCell ref="A18:BC18"/>
    <mergeCell ref="A19:BC19"/>
    <mergeCell ref="A20:BC20"/>
    <mergeCell ref="BF20:DH20"/>
    <mergeCell ref="A21:BC21"/>
    <mergeCell ref="A22:BC22"/>
    <mergeCell ref="A33:J33"/>
    <mergeCell ref="A26:AK26"/>
    <mergeCell ref="AM26:AU26"/>
    <mergeCell ref="A27:AF27"/>
    <mergeCell ref="A28:AK28"/>
    <mergeCell ref="AM28:AU28"/>
    <mergeCell ref="A30:AK30"/>
    <mergeCell ref="AM30:AU30"/>
  </mergeCells>
  <dataValidations count="1">
    <dataValidation type="list" allowBlank="1" showInputMessage="1" showErrorMessage="1" sqref="BE3:BK3 LA3:LG3 UW3:VC3 AES3:AEY3 AOO3:AOU3 AYK3:AYQ3 BIG3:BIM3 BSC3:BSI3 CBY3:CCE3 CLU3:CMA3 CVQ3:CVW3 DFM3:DFS3 DPI3:DPO3 DZE3:DZK3 EJA3:EJG3 ESW3:ETC3 FCS3:FCY3 FMO3:FMU3 FWK3:FWQ3 GGG3:GGM3 GQC3:GQI3 GZY3:HAE3 HJU3:HKA3 HTQ3:HTW3 IDM3:IDS3 INI3:INO3 IXE3:IXK3 JHA3:JHG3 JQW3:JRC3 KAS3:KAY3 KKO3:KKU3 KUK3:KUQ3 LEG3:LEM3 LOC3:LOI3 LXY3:LYE3 MHU3:MIA3 MRQ3:MRW3 NBM3:NBS3 NLI3:NLO3 NVE3:NVK3 OFA3:OFG3 OOW3:OPC3 OYS3:OYY3 PIO3:PIU3 PSK3:PSQ3 QCG3:QCM3 QMC3:QMI3 QVY3:QWE3 RFU3:RGA3 RPQ3:RPW3 RZM3:RZS3 SJI3:SJO3 STE3:STK3 TDA3:TDG3 TMW3:TNC3 TWS3:TWY3 UGO3:UGU3 UQK3:UQQ3 VAG3:VAM3 VKC3:VKI3 VTY3:VUE3 WDU3:WEA3 WNQ3:WNW3 WXM3:WXS3 BE65539:BK65539 LA65539:LG65539 UW65539:VC65539 AES65539:AEY65539 AOO65539:AOU65539 AYK65539:AYQ65539 BIG65539:BIM65539 BSC65539:BSI65539 CBY65539:CCE65539 CLU65539:CMA65539 CVQ65539:CVW65539 DFM65539:DFS65539 DPI65539:DPO65539 DZE65539:DZK65539 EJA65539:EJG65539 ESW65539:ETC65539 FCS65539:FCY65539 FMO65539:FMU65539 FWK65539:FWQ65539 GGG65539:GGM65539 GQC65539:GQI65539 GZY65539:HAE65539 HJU65539:HKA65539 HTQ65539:HTW65539 IDM65539:IDS65539 INI65539:INO65539 IXE65539:IXK65539 JHA65539:JHG65539 JQW65539:JRC65539 KAS65539:KAY65539 KKO65539:KKU65539 KUK65539:KUQ65539 LEG65539:LEM65539 LOC65539:LOI65539 LXY65539:LYE65539 MHU65539:MIA65539 MRQ65539:MRW65539 NBM65539:NBS65539 NLI65539:NLO65539 NVE65539:NVK65539 OFA65539:OFG65539 OOW65539:OPC65539 OYS65539:OYY65539 PIO65539:PIU65539 PSK65539:PSQ65539 QCG65539:QCM65539 QMC65539:QMI65539 QVY65539:QWE65539 RFU65539:RGA65539 RPQ65539:RPW65539 RZM65539:RZS65539 SJI65539:SJO65539 STE65539:STK65539 TDA65539:TDG65539 TMW65539:TNC65539 TWS65539:TWY65539 UGO65539:UGU65539 UQK65539:UQQ65539 VAG65539:VAM65539 VKC65539:VKI65539 VTY65539:VUE65539 WDU65539:WEA65539 WNQ65539:WNW65539 WXM65539:WXS65539 BE131075:BK131075 LA131075:LG131075 UW131075:VC131075 AES131075:AEY131075 AOO131075:AOU131075 AYK131075:AYQ131075 BIG131075:BIM131075 BSC131075:BSI131075 CBY131075:CCE131075 CLU131075:CMA131075 CVQ131075:CVW131075 DFM131075:DFS131075 DPI131075:DPO131075 DZE131075:DZK131075 EJA131075:EJG131075 ESW131075:ETC131075 FCS131075:FCY131075 FMO131075:FMU131075 FWK131075:FWQ131075 GGG131075:GGM131075 GQC131075:GQI131075 GZY131075:HAE131075 HJU131075:HKA131075 HTQ131075:HTW131075 IDM131075:IDS131075 INI131075:INO131075 IXE131075:IXK131075 JHA131075:JHG131075 JQW131075:JRC131075 KAS131075:KAY131075 KKO131075:KKU131075 KUK131075:KUQ131075 LEG131075:LEM131075 LOC131075:LOI131075 LXY131075:LYE131075 MHU131075:MIA131075 MRQ131075:MRW131075 NBM131075:NBS131075 NLI131075:NLO131075 NVE131075:NVK131075 OFA131075:OFG131075 OOW131075:OPC131075 OYS131075:OYY131075 PIO131075:PIU131075 PSK131075:PSQ131075 QCG131075:QCM131075 QMC131075:QMI131075 QVY131075:QWE131075 RFU131075:RGA131075 RPQ131075:RPW131075 RZM131075:RZS131075 SJI131075:SJO131075 STE131075:STK131075 TDA131075:TDG131075 TMW131075:TNC131075 TWS131075:TWY131075 UGO131075:UGU131075 UQK131075:UQQ131075 VAG131075:VAM131075 VKC131075:VKI131075 VTY131075:VUE131075 WDU131075:WEA131075 WNQ131075:WNW131075 WXM131075:WXS131075 BE196611:BK196611 LA196611:LG196611 UW196611:VC196611 AES196611:AEY196611 AOO196611:AOU196611 AYK196611:AYQ196611 BIG196611:BIM196611 BSC196611:BSI196611 CBY196611:CCE196611 CLU196611:CMA196611 CVQ196611:CVW196611 DFM196611:DFS196611 DPI196611:DPO196611 DZE196611:DZK196611 EJA196611:EJG196611 ESW196611:ETC196611 FCS196611:FCY196611 FMO196611:FMU196611 FWK196611:FWQ196611 GGG196611:GGM196611 GQC196611:GQI196611 GZY196611:HAE196611 HJU196611:HKA196611 HTQ196611:HTW196611 IDM196611:IDS196611 INI196611:INO196611 IXE196611:IXK196611 JHA196611:JHG196611 JQW196611:JRC196611 KAS196611:KAY196611 KKO196611:KKU196611 KUK196611:KUQ196611 LEG196611:LEM196611 LOC196611:LOI196611 LXY196611:LYE196611 MHU196611:MIA196611 MRQ196611:MRW196611 NBM196611:NBS196611 NLI196611:NLO196611 NVE196611:NVK196611 OFA196611:OFG196611 OOW196611:OPC196611 OYS196611:OYY196611 PIO196611:PIU196611 PSK196611:PSQ196611 QCG196611:QCM196611 QMC196611:QMI196611 QVY196611:QWE196611 RFU196611:RGA196611 RPQ196611:RPW196611 RZM196611:RZS196611 SJI196611:SJO196611 STE196611:STK196611 TDA196611:TDG196611 TMW196611:TNC196611 TWS196611:TWY196611 UGO196611:UGU196611 UQK196611:UQQ196611 VAG196611:VAM196611 VKC196611:VKI196611 VTY196611:VUE196611 WDU196611:WEA196611 WNQ196611:WNW196611 WXM196611:WXS196611 BE262147:BK262147 LA262147:LG262147 UW262147:VC262147 AES262147:AEY262147 AOO262147:AOU262147 AYK262147:AYQ262147 BIG262147:BIM262147 BSC262147:BSI262147 CBY262147:CCE262147 CLU262147:CMA262147 CVQ262147:CVW262147 DFM262147:DFS262147 DPI262147:DPO262147 DZE262147:DZK262147 EJA262147:EJG262147 ESW262147:ETC262147 FCS262147:FCY262147 FMO262147:FMU262147 FWK262147:FWQ262147 GGG262147:GGM262147 GQC262147:GQI262147 GZY262147:HAE262147 HJU262147:HKA262147 HTQ262147:HTW262147 IDM262147:IDS262147 INI262147:INO262147 IXE262147:IXK262147 JHA262147:JHG262147 JQW262147:JRC262147 KAS262147:KAY262147 KKO262147:KKU262147 KUK262147:KUQ262147 LEG262147:LEM262147 LOC262147:LOI262147 LXY262147:LYE262147 MHU262147:MIA262147 MRQ262147:MRW262147 NBM262147:NBS262147 NLI262147:NLO262147 NVE262147:NVK262147 OFA262147:OFG262147 OOW262147:OPC262147 OYS262147:OYY262147 PIO262147:PIU262147 PSK262147:PSQ262147 QCG262147:QCM262147 QMC262147:QMI262147 QVY262147:QWE262147 RFU262147:RGA262147 RPQ262147:RPW262147 RZM262147:RZS262147 SJI262147:SJO262147 STE262147:STK262147 TDA262147:TDG262147 TMW262147:TNC262147 TWS262147:TWY262147 UGO262147:UGU262147 UQK262147:UQQ262147 VAG262147:VAM262147 VKC262147:VKI262147 VTY262147:VUE262147 WDU262147:WEA262147 WNQ262147:WNW262147 WXM262147:WXS262147 BE327683:BK327683 LA327683:LG327683 UW327683:VC327683 AES327683:AEY327683 AOO327683:AOU327683 AYK327683:AYQ327683 BIG327683:BIM327683 BSC327683:BSI327683 CBY327683:CCE327683 CLU327683:CMA327683 CVQ327683:CVW327683 DFM327683:DFS327683 DPI327683:DPO327683 DZE327683:DZK327683 EJA327683:EJG327683 ESW327683:ETC327683 FCS327683:FCY327683 FMO327683:FMU327683 FWK327683:FWQ327683 GGG327683:GGM327683 GQC327683:GQI327683 GZY327683:HAE327683 HJU327683:HKA327683 HTQ327683:HTW327683 IDM327683:IDS327683 INI327683:INO327683 IXE327683:IXK327683 JHA327683:JHG327683 JQW327683:JRC327683 KAS327683:KAY327683 KKO327683:KKU327683 KUK327683:KUQ327683 LEG327683:LEM327683 LOC327683:LOI327683 LXY327683:LYE327683 MHU327683:MIA327683 MRQ327683:MRW327683 NBM327683:NBS327683 NLI327683:NLO327683 NVE327683:NVK327683 OFA327683:OFG327683 OOW327683:OPC327683 OYS327683:OYY327683 PIO327683:PIU327683 PSK327683:PSQ327683 QCG327683:QCM327683 QMC327683:QMI327683 QVY327683:QWE327683 RFU327683:RGA327683 RPQ327683:RPW327683 RZM327683:RZS327683 SJI327683:SJO327683 STE327683:STK327683 TDA327683:TDG327683 TMW327683:TNC327683 TWS327683:TWY327683 UGO327683:UGU327683 UQK327683:UQQ327683 VAG327683:VAM327683 VKC327683:VKI327683 VTY327683:VUE327683 WDU327683:WEA327683 WNQ327683:WNW327683 WXM327683:WXS327683 BE393219:BK393219 LA393219:LG393219 UW393219:VC393219 AES393219:AEY393219 AOO393219:AOU393219 AYK393219:AYQ393219 BIG393219:BIM393219 BSC393219:BSI393219 CBY393219:CCE393219 CLU393219:CMA393219 CVQ393219:CVW393219 DFM393219:DFS393219 DPI393219:DPO393219 DZE393219:DZK393219 EJA393219:EJG393219 ESW393219:ETC393219 FCS393219:FCY393219 FMO393219:FMU393219 FWK393219:FWQ393219 GGG393219:GGM393219 GQC393219:GQI393219 GZY393219:HAE393219 HJU393219:HKA393219 HTQ393219:HTW393219 IDM393219:IDS393219 INI393219:INO393219 IXE393219:IXK393219 JHA393219:JHG393219 JQW393219:JRC393219 KAS393219:KAY393219 KKO393219:KKU393219 KUK393219:KUQ393219 LEG393219:LEM393219 LOC393219:LOI393219 LXY393219:LYE393219 MHU393219:MIA393219 MRQ393219:MRW393219 NBM393219:NBS393219 NLI393219:NLO393219 NVE393219:NVK393219 OFA393219:OFG393219 OOW393219:OPC393219 OYS393219:OYY393219 PIO393219:PIU393219 PSK393219:PSQ393219 QCG393219:QCM393219 QMC393219:QMI393219 QVY393219:QWE393219 RFU393219:RGA393219 RPQ393219:RPW393219 RZM393219:RZS393219 SJI393219:SJO393219 STE393219:STK393219 TDA393219:TDG393219 TMW393219:TNC393219 TWS393219:TWY393219 UGO393219:UGU393219 UQK393219:UQQ393219 VAG393219:VAM393219 VKC393219:VKI393219 VTY393219:VUE393219 WDU393219:WEA393219 WNQ393219:WNW393219 WXM393219:WXS393219 BE458755:BK458755 LA458755:LG458755 UW458755:VC458755 AES458755:AEY458755 AOO458755:AOU458755 AYK458755:AYQ458755 BIG458755:BIM458755 BSC458755:BSI458755 CBY458755:CCE458755 CLU458755:CMA458755 CVQ458755:CVW458755 DFM458755:DFS458755 DPI458755:DPO458755 DZE458755:DZK458755 EJA458755:EJG458755 ESW458755:ETC458755 FCS458755:FCY458755 FMO458755:FMU458755 FWK458755:FWQ458755 GGG458755:GGM458755 GQC458755:GQI458755 GZY458755:HAE458755 HJU458755:HKA458755 HTQ458755:HTW458755 IDM458755:IDS458755 INI458755:INO458755 IXE458755:IXK458755 JHA458755:JHG458755 JQW458755:JRC458755 KAS458755:KAY458755 KKO458755:KKU458755 KUK458755:KUQ458755 LEG458755:LEM458755 LOC458755:LOI458755 LXY458755:LYE458755 MHU458755:MIA458755 MRQ458755:MRW458755 NBM458755:NBS458755 NLI458755:NLO458755 NVE458755:NVK458755 OFA458755:OFG458755 OOW458755:OPC458755 OYS458755:OYY458755 PIO458755:PIU458755 PSK458755:PSQ458755 QCG458755:QCM458755 QMC458755:QMI458755 QVY458755:QWE458755 RFU458755:RGA458755 RPQ458755:RPW458755 RZM458755:RZS458755 SJI458755:SJO458755 STE458755:STK458755 TDA458755:TDG458755 TMW458755:TNC458755 TWS458755:TWY458755 UGO458755:UGU458755 UQK458755:UQQ458755 VAG458755:VAM458755 VKC458755:VKI458755 VTY458755:VUE458755 WDU458755:WEA458755 WNQ458755:WNW458755 WXM458755:WXS458755 BE524291:BK524291 LA524291:LG524291 UW524291:VC524291 AES524291:AEY524291 AOO524291:AOU524291 AYK524291:AYQ524291 BIG524291:BIM524291 BSC524291:BSI524291 CBY524291:CCE524291 CLU524291:CMA524291 CVQ524291:CVW524291 DFM524291:DFS524291 DPI524291:DPO524291 DZE524291:DZK524291 EJA524291:EJG524291 ESW524291:ETC524291 FCS524291:FCY524291 FMO524291:FMU524291 FWK524291:FWQ524291 GGG524291:GGM524291 GQC524291:GQI524291 GZY524291:HAE524291 HJU524291:HKA524291 HTQ524291:HTW524291 IDM524291:IDS524291 INI524291:INO524291 IXE524291:IXK524291 JHA524291:JHG524291 JQW524291:JRC524291 KAS524291:KAY524291 KKO524291:KKU524291 KUK524291:KUQ524291 LEG524291:LEM524291 LOC524291:LOI524291 LXY524291:LYE524291 MHU524291:MIA524291 MRQ524291:MRW524291 NBM524291:NBS524291 NLI524291:NLO524291 NVE524291:NVK524291 OFA524291:OFG524291 OOW524291:OPC524291 OYS524291:OYY524291 PIO524291:PIU524291 PSK524291:PSQ524291 QCG524291:QCM524291 QMC524291:QMI524291 QVY524291:QWE524291 RFU524291:RGA524291 RPQ524291:RPW524291 RZM524291:RZS524291 SJI524291:SJO524291 STE524291:STK524291 TDA524291:TDG524291 TMW524291:TNC524291 TWS524291:TWY524291 UGO524291:UGU524291 UQK524291:UQQ524291 VAG524291:VAM524291 VKC524291:VKI524291 VTY524291:VUE524291 WDU524291:WEA524291 WNQ524291:WNW524291 WXM524291:WXS524291 BE589827:BK589827 LA589827:LG589827 UW589827:VC589827 AES589827:AEY589827 AOO589827:AOU589827 AYK589827:AYQ589827 BIG589827:BIM589827 BSC589827:BSI589827 CBY589827:CCE589827 CLU589827:CMA589827 CVQ589827:CVW589827 DFM589827:DFS589827 DPI589827:DPO589827 DZE589827:DZK589827 EJA589827:EJG589827 ESW589827:ETC589827 FCS589827:FCY589827 FMO589827:FMU589827 FWK589827:FWQ589827 GGG589827:GGM589827 GQC589827:GQI589827 GZY589827:HAE589827 HJU589827:HKA589827 HTQ589827:HTW589827 IDM589827:IDS589827 INI589827:INO589827 IXE589827:IXK589827 JHA589827:JHG589827 JQW589827:JRC589827 KAS589827:KAY589827 KKO589827:KKU589827 KUK589827:KUQ589827 LEG589827:LEM589827 LOC589827:LOI589827 LXY589827:LYE589827 MHU589827:MIA589827 MRQ589827:MRW589827 NBM589827:NBS589827 NLI589827:NLO589827 NVE589827:NVK589827 OFA589827:OFG589827 OOW589827:OPC589827 OYS589827:OYY589827 PIO589827:PIU589827 PSK589827:PSQ589827 QCG589827:QCM589827 QMC589827:QMI589827 QVY589827:QWE589827 RFU589827:RGA589827 RPQ589827:RPW589827 RZM589827:RZS589827 SJI589827:SJO589827 STE589827:STK589827 TDA589827:TDG589827 TMW589827:TNC589827 TWS589827:TWY589827 UGO589827:UGU589827 UQK589827:UQQ589827 VAG589827:VAM589827 VKC589827:VKI589827 VTY589827:VUE589827 WDU589827:WEA589827 WNQ589827:WNW589827 WXM589827:WXS589827 BE655363:BK655363 LA655363:LG655363 UW655363:VC655363 AES655363:AEY655363 AOO655363:AOU655363 AYK655363:AYQ655363 BIG655363:BIM655363 BSC655363:BSI655363 CBY655363:CCE655363 CLU655363:CMA655363 CVQ655363:CVW655363 DFM655363:DFS655363 DPI655363:DPO655363 DZE655363:DZK655363 EJA655363:EJG655363 ESW655363:ETC655363 FCS655363:FCY655363 FMO655363:FMU655363 FWK655363:FWQ655363 GGG655363:GGM655363 GQC655363:GQI655363 GZY655363:HAE655363 HJU655363:HKA655363 HTQ655363:HTW655363 IDM655363:IDS655363 INI655363:INO655363 IXE655363:IXK655363 JHA655363:JHG655363 JQW655363:JRC655363 KAS655363:KAY655363 KKO655363:KKU655363 KUK655363:KUQ655363 LEG655363:LEM655363 LOC655363:LOI655363 LXY655363:LYE655363 MHU655363:MIA655363 MRQ655363:MRW655363 NBM655363:NBS655363 NLI655363:NLO655363 NVE655363:NVK655363 OFA655363:OFG655363 OOW655363:OPC655363 OYS655363:OYY655363 PIO655363:PIU655363 PSK655363:PSQ655363 QCG655363:QCM655363 QMC655363:QMI655363 QVY655363:QWE655363 RFU655363:RGA655363 RPQ655363:RPW655363 RZM655363:RZS655363 SJI655363:SJO655363 STE655363:STK655363 TDA655363:TDG655363 TMW655363:TNC655363 TWS655363:TWY655363 UGO655363:UGU655363 UQK655363:UQQ655363 VAG655363:VAM655363 VKC655363:VKI655363 VTY655363:VUE655363 WDU655363:WEA655363 WNQ655363:WNW655363 WXM655363:WXS655363 BE720899:BK720899 LA720899:LG720899 UW720899:VC720899 AES720899:AEY720899 AOO720899:AOU720899 AYK720899:AYQ720899 BIG720899:BIM720899 BSC720899:BSI720899 CBY720899:CCE720899 CLU720899:CMA720899 CVQ720899:CVW720899 DFM720899:DFS720899 DPI720899:DPO720899 DZE720899:DZK720899 EJA720899:EJG720899 ESW720899:ETC720899 FCS720899:FCY720899 FMO720899:FMU720899 FWK720899:FWQ720899 GGG720899:GGM720899 GQC720899:GQI720899 GZY720899:HAE720899 HJU720899:HKA720899 HTQ720899:HTW720899 IDM720899:IDS720899 INI720899:INO720899 IXE720899:IXK720899 JHA720899:JHG720899 JQW720899:JRC720899 KAS720899:KAY720899 KKO720899:KKU720899 KUK720899:KUQ720899 LEG720899:LEM720899 LOC720899:LOI720899 LXY720899:LYE720899 MHU720899:MIA720899 MRQ720899:MRW720899 NBM720899:NBS720899 NLI720899:NLO720899 NVE720899:NVK720899 OFA720899:OFG720899 OOW720899:OPC720899 OYS720899:OYY720899 PIO720899:PIU720899 PSK720899:PSQ720899 QCG720899:QCM720899 QMC720899:QMI720899 QVY720899:QWE720899 RFU720899:RGA720899 RPQ720899:RPW720899 RZM720899:RZS720899 SJI720899:SJO720899 STE720899:STK720899 TDA720899:TDG720899 TMW720899:TNC720899 TWS720899:TWY720899 UGO720899:UGU720899 UQK720899:UQQ720899 VAG720899:VAM720899 VKC720899:VKI720899 VTY720899:VUE720899 WDU720899:WEA720899 WNQ720899:WNW720899 WXM720899:WXS720899 BE786435:BK786435 LA786435:LG786435 UW786435:VC786435 AES786435:AEY786435 AOO786435:AOU786435 AYK786435:AYQ786435 BIG786435:BIM786435 BSC786435:BSI786435 CBY786435:CCE786435 CLU786435:CMA786435 CVQ786435:CVW786435 DFM786435:DFS786435 DPI786435:DPO786435 DZE786435:DZK786435 EJA786435:EJG786435 ESW786435:ETC786435 FCS786435:FCY786435 FMO786435:FMU786435 FWK786435:FWQ786435 GGG786435:GGM786435 GQC786435:GQI786435 GZY786435:HAE786435 HJU786435:HKA786435 HTQ786435:HTW786435 IDM786435:IDS786435 INI786435:INO786435 IXE786435:IXK786435 JHA786435:JHG786435 JQW786435:JRC786435 KAS786435:KAY786435 KKO786435:KKU786435 KUK786435:KUQ786435 LEG786435:LEM786435 LOC786435:LOI786435 LXY786435:LYE786435 MHU786435:MIA786435 MRQ786435:MRW786435 NBM786435:NBS786435 NLI786435:NLO786435 NVE786435:NVK786435 OFA786435:OFG786435 OOW786435:OPC786435 OYS786435:OYY786435 PIO786435:PIU786435 PSK786435:PSQ786435 QCG786435:QCM786435 QMC786435:QMI786435 QVY786435:QWE786435 RFU786435:RGA786435 RPQ786435:RPW786435 RZM786435:RZS786435 SJI786435:SJO786435 STE786435:STK786435 TDA786435:TDG786435 TMW786435:TNC786435 TWS786435:TWY786435 UGO786435:UGU786435 UQK786435:UQQ786435 VAG786435:VAM786435 VKC786435:VKI786435 VTY786435:VUE786435 WDU786435:WEA786435 WNQ786435:WNW786435 WXM786435:WXS786435 BE851971:BK851971 LA851971:LG851971 UW851971:VC851971 AES851971:AEY851971 AOO851971:AOU851971 AYK851971:AYQ851971 BIG851971:BIM851971 BSC851971:BSI851971 CBY851971:CCE851971 CLU851971:CMA851971 CVQ851971:CVW851971 DFM851971:DFS851971 DPI851971:DPO851971 DZE851971:DZK851971 EJA851971:EJG851971 ESW851971:ETC851971 FCS851971:FCY851971 FMO851971:FMU851971 FWK851971:FWQ851971 GGG851971:GGM851971 GQC851971:GQI851971 GZY851971:HAE851971 HJU851971:HKA851971 HTQ851971:HTW851971 IDM851971:IDS851971 INI851971:INO851971 IXE851971:IXK851971 JHA851971:JHG851971 JQW851971:JRC851971 KAS851971:KAY851971 KKO851971:KKU851971 KUK851971:KUQ851971 LEG851971:LEM851971 LOC851971:LOI851971 LXY851971:LYE851971 MHU851971:MIA851971 MRQ851971:MRW851971 NBM851971:NBS851971 NLI851971:NLO851971 NVE851971:NVK851971 OFA851971:OFG851971 OOW851971:OPC851971 OYS851971:OYY851971 PIO851971:PIU851971 PSK851971:PSQ851971 QCG851971:QCM851971 QMC851971:QMI851971 QVY851971:QWE851971 RFU851971:RGA851971 RPQ851971:RPW851971 RZM851971:RZS851971 SJI851971:SJO851971 STE851971:STK851971 TDA851971:TDG851971 TMW851971:TNC851971 TWS851971:TWY851971 UGO851971:UGU851971 UQK851971:UQQ851971 VAG851971:VAM851971 VKC851971:VKI851971 VTY851971:VUE851971 WDU851971:WEA851971 WNQ851971:WNW851971 WXM851971:WXS851971 BE917507:BK917507 LA917507:LG917507 UW917507:VC917507 AES917507:AEY917507 AOO917507:AOU917507 AYK917507:AYQ917507 BIG917507:BIM917507 BSC917507:BSI917507 CBY917507:CCE917507 CLU917507:CMA917507 CVQ917507:CVW917507 DFM917507:DFS917507 DPI917507:DPO917507 DZE917507:DZK917507 EJA917507:EJG917507 ESW917507:ETC917507 FCS917507:FCY917507 FMO917507:FMU917507 FWK917507:FWQ917507 GGG917507:GGM917507 GQC917507:GQI917507 GZY917507:HAE917507 HJU917507:HKA917507 HTQ917507:HTW917507 IDM917507:IDS917507 INI917507:INO917507 IXE917507:IXK917507 JHA917507:JHG917507 JQW917507:JRC917507 KAS917507:KAY917507 KKO917507:KKU917507 KUK917507:KUQ917507 LEG917507:LEM917507 LOC917507:LOI917507 LXY917507:LYE917507 MHU917507:MIA917507 MRQ917507:MRW917507 NBM917507:NBS917507 NLI917507:NLO917507 NVE917507:NVK917507 OFA917507:OFG917507 OOW917507:OPC917507 OYS917507:OYY917507 PIO917507:PIU917507 PSK917507:PSQ917507 QCG917507:QCM917507 QMC917507:QMI917507 QVY917507:QWE917507 RFU917507:RGA917507 RPQ917507:RPW917507 RZM917507:RZS917507 SJI917507:SJO917507 STE917507:STK917507 TDA917507:TDG917507 TMW917507:TNC917507 TWS917507:TWY917507 UGO917507:UGU917507 UQK917507:UQQ917507 VAG917507:VAM917507 VKC917507:VKI917507 VTY917507:VUE917507 WDU917507:WEA917507 WNQ917507:WNW917507 WXM917507:WXS917507 BE983043:BK983043 LA983043:LG983043 UW983043:VC983043 AES983043:AEY983043 AOO983043:AOU983043 AYK983043:AYQ983043 BIG983043:BIM983043 BSC983043:BSI983043 CBY983043:CCE983043 CLU983043:CMA983043 CVQ983043:CVW983043 DFM983043:DFS983043 DPI983043:DPO983043 DZE983043:DZK983043 EJA983043:EJG983043 ESW983043:ETC983043 FCS983043:FCY983043 FMO983043:FMU983043 FWK983043:FWQ983043 GGG983043:GGM983043 GQC983043:GQI983043 GZY983043:HAE983043 HJU983043:HKA983043 HTQ983043:HTW983043 IDM983043:IDS983043 INI983043:INO983043 IXE983043:IXK983043 JHA983043:JHG983043 JQW983043:JRC983043 KAS983043:KAY983043 KKO983043:KKU983043 KUK983043:KUQ983043 LEG983043:LEM983043 LOC983043:LOI983043 LXY983043:LYE983043 MHU983043:MIA983043 MRQ983043:MRW983043 NBM983043:NBS983043 NLI983043:NLO983043 NVE983043:NVK983043 OFA983043:OFG983043 OOW983043:OPC983043 OYS983043:OYY983043 PIO983043:PIU983043 PSK983043:PSQ983043 QCG983043:QCM983043 QMC983043:QMI983043 QVY983043:QWE983043 RFU983043:RGA983043 RPQ983043:RPW983043 RZM983043:RZS983043 SJI983043:SJO983043 STE983043:STK983043 TDA983043:TDG983043 TMW983043:TNC983043 TWS983043:TWY983043 UGO983043:UGU983043 UQK983043:UQQ983043 VAG983043:VAM983043 VKC983043:VKI983043 VTY983043:VUE983043 WDU983043:WEA983043 WNQ983043:WNW983043 WXM983043:WXS983043">
      <formula1>данет</formula1>
    </dataValidation>
  </dataValidations>
  <pageMargins left="0.78740157480314965" right="0.39370078740157483" top="0.59055118110236227" bottom="0.39370078740157483" header="0.51181102362204722" footer="0.51181102362204722"/>
  <pageSetup paperSize="9" scale="95" firstPageNumber="0" orientation="portrait" copies="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10"/>
  <sheetViews>
    <sheetView tabSelected="1" view="pageBreakPreview" topLeftCell="A85" zoomScale="90" zoomScaleNormal="80" zoomScaleSheetLayoutView="90" workbookViewId="0">
      <selection activeCell="E29" sqref="E29"/>
    </sheetView>
  </sheetViews>
  <sheetFormatPr defaultColWidth="8.77734375" defaultRowHeight="14.4"/>
  <cols>
    <col min="1" max="1" width="5.21875" style="179" customWidth="1"/>
    <col min="2" max="2" width="29.109375" style="179" customWidth="1"/>
    <col min="3" max="3" width="41.6640625" style="179" customWidth="1"/>
    <col min="4" max="4" width="16" style="179" customWidth="1"/>
    <col min="5" max="5" width="13.88671875" style="179" customWidth="1"/>
    <col min="6" max="6" width="14.5546875" style="179" customWidth="1"/>
    <col min="7" max="7" width="13.5546875" style="179" customWidth="1"/>
    <col min="8" max="8" width="16.5546875" style="179" customWidth="1"/>
    <col min="9" max="9" width="15.44140625" style="179" customWidth="1"/>
    <col min="10" max="10" width="19.5546875" style="179" customWidth="1"/>
    <col min="11" max="11" width="23.21875" style="125" customWidth="1"/>
    <col min="12" max="16384" width="8.77734375" style="179"/>
  </cols>
  <sheetData>
    <row r="1" spans="1:11" s="106" customFormat="1" ht="15.6">
      <c r="B1" s="315" t="s">
        <v>679</v>
      </c>
      <c r="C1" s="315"/>
      <c r="D1" s="315"/>
      <c r="E1" s="315"/>
      <c r="F1" s="107"/>
      <c r="G1" s="315"/>
      <c r="H1" s="315"/>
      <c r="K1" s="108"/>
    </row>
    <row r="2" spans="1:11" s="106" customFormat="1" ht="15.6">
      <c r="B2" s="311"/>
      <c r="C2" s="311"/>
      <c r="D2" s="311"/>
      <c r="E2" s="311"/>
      <c r="F2" s="109"/>
      <c r="G2" s="311"/>
      <c r="H2" s="311"/>
      <c r="K2" s="108"/>
    </row>
    <row r="3" spans="1:11" s="106" customFormat="1" ht="15" customHeight="1">
      <c r="B3" s="316" t="s">
        <v>680</v>
      </c>
      <c r="C3" s="316"/>
      <c r="D3" s="316"/>
      <c r="E3" s="316"/>
      <c r="F3" s="110"/>
      <c r="G3" s="317"/>
      <c r="H3" s="317"/>
      <c r="K3" s="108"/>
    </row>
    <row r="4" spans="1:11" s="106" customFormat="1" ht="31.05" customHeight="1">
      <c r="B4" s="316"/>
      <c r="C4" s="316"/>
      <c r="D4" s="316"/>
      <c r="E4" s="316"/>
      <c r="F4" s="109"/>
      <c r="G4" s="311"/>
      <c r="H4" s="311"/>
      <c r="K4" s="108"/>
    </row>
    <row r="5" spans="1:11" s="106" customFormat="1" ht="25.5" customHeight="1">
      <c r="B5" s="311" t="s">
        <v>681</v>
      </c>
      <c r="C5" s="311"/>
      <c r="D5" s="311"/>
      <c r="E5" s="311"/>
      <c r="F5" s="109"/>
      <c r="G5" s="311"/>
      <c r="H5" s="311"/>
      <c r="K5" s="108"/>
    </row>
    <row r="6" spans="1:11" s="106" customFormat="1" ht="25.5" customHeight="1">
      <c r="B6" s="312" t="s">
        <v>682</v>
      </c>
      <c r="C6" s="312"/>
      <c r="D6" s="312"/>
      <c r="E6" s="312"/>
      <c r="F6" s="111"/>
      <c r="G6" s="312"/>
      <c r="H6" s="312"/>
      <c r="K6" s="108"/>
    </row>
    <row r="7" spans="1:11" s="106" customFormat="1" ht="15.6">
      <c r="B7" s="112" t="s">
        <v>683</v>
      </c>
      <c r="F7" s="112"/>
      <c r="K7" s="108"/>
    </row>
    <row r="8" spans="1:11" s="106" customFormat="1" ht="0.9" customHeight="1">
      <c r="B8" s="112"/>
      <c r="F8" s="112"/>
      <c r="K8" s="108"/>
    </row>
    <row r="9" spans="1:11" s="106" customFormat="1" ht="21">
      <c r="B9" s="313" t="s">
        <v>684</v>
      </c>
      <c r="C9" s="313"/>
      <c r="D9" s="313"/>
      <c r="E9" s="313"/>
      <c r="F9" s="313"/>
      <c r="G9" s="313"/>
      <c r="H9" s="313"/>
      <c r="K9" s="108"/>
    </row>
    <row r="10" spans="1:11" s="106" customFormat="1" ht="4.6500000000000004" customHeight="1">
      <c r="B10" s="112"/>
      <c r="F10" s="112"/>
      <c r="K10" s="108"/>
    </row>
    <row r="11" spans="1:11" s="106" customFormat="1" ht="39.450000000000003" customHeight="1">
      <c r="A11" s="111"/>
      <c r="B11" s="314" t="s">
        <v>5</v>
      </c>
      <c r="C11" s="314"/>
      <c r="D11" s="314"/>
      <c r="E11" s="314"/>
      <c r="F11" s="314"/>
      <c r="G11" s="314"/>
      <c r="H11" s="314"/>
      <c r="K11" s="108"/>
    </row>
    <row r="12" spans="1:11" s="106" customFormat="1" ht="15" customHeight="1">
      <c r="A12" s="110"/>
      <c r="B12" s="308" t="s">
        <v>685</v>
      </c>
      <c r="C12" s="308"/>
      <c r="D12" s="308"/>
      <c r="E12" s="308"/>
      <c r="F12" s="308"/>
      <c r="G12" s="308"/>
      <c r="H12" s="308"/>
      <c r="K12" s="108"/>
    </row>
    <row r="13" spans="1:11" s="106" customFormat="1" ht="6.45" customHeight="1">
      <c r="D13" s="309"/>
      <c r="E13" s="309"/>
      <c r="F13" s="309"/>
      <c r="K13" s="108"/>
    </row>
    <row r="14" spans="1:11" s="106" customFormat="1" ht="4.05" customHeight="1">
      <c r="A14" s="113"/>
      <c r="B14" s="114"/>
      <c r="C14" s="114"/>
      <c r="D14" s="114"/>
      <c r="E14" s="114"/>
      <c r="F14" s="114"/>
      <c r="G14" s="114"/>
      <c r="H14" s="114"/>
      <c r="K14" s="108"/>
    </row>
    <row r="15" spans="1:11" s="106" customFormat="1" ht="16.05" customHeight="1">
      <c r="A15" s="113" t="s">
        <v>686</v>
      </c>
      <c r="C15" s="115"/>
      <c r="D15" s="116" t="s">
        <v>687</v>
      </c>
      <c r="E15" s="114"/>
      <c r="F15" s="114"/>
      <c r="G15" s="114"/>
      <c r="H15" s="114"/>
      <c r="K15" s="108"/>
    </row>
    <row r="16" spans="1:11" s="119" customFormat="1" ht="18" customHeight="1">
      <c r="A16" s="310" t="s">
        <v>532</v>
      </c>
      <c r="B16" s="310" t="s">
        <v>688</v>
      </c>
      <c r="C16" s="310" t="s">
        <v>689</v>
      </c>
      <c r="D16" s="310" t="s">
        <v>690</v>
      </c>
      <c r="E16" s="310"/>
      <c r="F16" s="310"/>
      <c r="G16" s="310"/>
      <c r="H16" s="310" t="s">
        <v>691</v>
      </c>
      <c r="I16" s="117"/>
      <c r="J16" s="117"/>
      <c r="K16" s="118"/>
    </row>
    <row r="17" spans="1:11" s="119" customFormat="1" ht="25.05" customHeight="1">
      <c r="A17" s="310"/>
      <c r="B17" s="310"/>
      <c r="C17" s="310"/>
      <c r="D17" s="120" t="s">
        <v>692</v>
      </c>
      <c r="E17" s="120" t="s">
        <v>693</v>
      </c>
      <c r="F17" s="120" t="s">
        <v>694</v>
      </c>
      <c r="G17" s="120" t="s">
        <v>695</v>
      </c>
      <c r="H17" s="310"/>
      <c r="K17" s="118"/>
    </row>
    <row r="18" spans="1:11" s="118" customFormat="1" ht="11.25" customHeight="1">
      <c r="A18" s="121">
        <v>1</v>
      </c>
      <c r="B18" s="121">
        <v>2</v>
      </c>
      <c r="C18" s="121">
        <v>3</v>
      </c>
      <c r="D18" s="122">
        <v>4</v>
      </c>
      <c r="E18" s="122">
        <v>5</v>
      </c>
      <c r="F18" s="122">
        <v>6</v>
      </c>
      <c r="G18" s="122">
        <v>7</v>
      </c>
      <c r="H18" s="122">
        <v>8</v>
      </c>
    </row>
    <row r="19" spans="1:11" s="125" customFormat="1" ht="15.45" customHeight="1">
      <c r="A19" s="123"/>
      <c r="B19" s="307" t="s">
        <v>696</v>
      </c>
      <c r="C19" s="307"/>
      <c r="D19" s="307"/>
      <c r="E19" s="307"/>
      <c r="F19" s="307"/>
      <c r="G19" s="307"/>
      <c r="H19" s="124"/>
    </row>
    <row r="20" spans="1:11" s="125" customFormat="1" ht="15" customHeight="1">
      <c r="A20" s="126">
        <v>1</v>
      </c>
      <c r="B20" s="127" t="s">
        <v>697</v>
      </c>
      <c r="C20" s="128" t="s">
        <v>698</v>
      </c>
      <c r="D20" s="129"/>
      <c r="E20" s="129">
        <v>0</v>
      </c>
      <c r="F20" s="129"/>
      <c r="G20" s="129"/>
      <c r="H20" s="129">
        <f>D20+E20+F20+G20</f>
        <v>0</v>
      </c>
    </row>
    <row r="21" spans="1:11" s="125" customFormat="1" ht="15" hidden="1" customHeight="1">
      <c r="A21" s="126">
        <v>2</v>
      </c>
      <c r="B21" s="127" t="s">
        <v>699</v>
      </c>
      <c r="C21" s="130" t="s">
        <v>700</v>
      </c>
      <c r="D21" s="129">
        <v>0</v>
      </c>
      <c r="E21" s="129">
        <v>0</v>
      </c>
      <c r="F21" s="129"/>
      <c r="G21" s="129"/>
      <c r="H21" s="129">
        <f>D21+E21+F21+G21</f>
        <v>0</v>
      </c>
    </row>
    <row r="22" spans="1:11" s="132" customFormat="1">
      <c r="A22" s="300" t="s">
        <v>701</v>
      </c>
      <c r="B22" s="301"/>
      <c r="C22" s="302"/>
      <c r="D22" s="131">
        <f>D20+D21</f>
        <v>0</v>
      </c>
      <c r="E22" s="131">
        <f>E20+E21</f>
        <v>0</v>
      </c>
      <c r="F22" s="131">
        <f>F20+F21</f>
        <v>0</v>
      </c>
      <c r="G22" s="131">
        <f>G20+G21</f>
        <v>0</v>
      </c>
      <c r="H22" s="131">
        <f>H20+H21</f>
        <v>0</v>
      </c>
    </row>
    <row r="23" spans="1:11" s="125" customFormat="1" ht="13.95" customHeight="1">
      <c r="A23" s="123"/>
      <c r="B23" s="307" t="s">
        <v>702</v>
      </c>
      <c r="C23" s="307"/>
      <c r="D23" s="307"/>
      <c r="E23" s="307"/>
      <c r="F23" s="307"/>
      <c r="G23" s="307"/>
      <c r="H23" s="124"/>
    </row>
    <row r="24" spans="1:11" s="125" customFormat="1" hidden="1">
      <c r="A24" s="126">
        <v>2</v>
      </c>
      <c r="B24" s="127" t="s">
        <v>15</v>
      </c>
      <c r="C24" s="130" t="s">
        <v>703</v>
      </c>
      <c r="D24" s="129">
        <v>0</v>
      </c>
      <c r="E24" s="129">
        <v>0</v>
      </c>
      <c r="F24" s="129">
        <v>0</v>
      </c>
      <c r="G24" s="129"/>
      <c r="H24" s="129">
        <f>D24+E24+F24+G24</f>
        <v>0</v>
      </c>
    </row>
    <row r="25" spans="1:11" s="125" customFormat="1" hidden="1">
      <c r="A25" s="126">
        <v>3</v>
      </c>
      <c r="B25" s="127" t="s">
        <v>75</v>
      </c>
      <c r="C25" s="130" t="s">
        <v>704</v>
      </c>
      <c r="D25" s="129">
        <v>0</v>
      </c>
      <c r="E25" s="129">
        <v>0</v>
      </c>
      <c r="F25" s="129">
        <v>0</v>
      </c>
      <c r="G25" s="129"/>
      <c r="H25" s="129">
        <f>D25+E25+F25+G25</f>
        <v>0</v>
      </c>
    </row>
    <row r="26" spans="1:11" s="125" customFormat="1" hidden="1">
      <c r="A26" s="126">
        <v>4</v>
      </c>
      <c r="B26" s="127" t="s">
        <v>705</v>
      </c>
      <c r="C26" s="130" t="s">
        <v>706</v>
      </c>
      <c r="D26" s="129">
        <v>0</v>
      </c>
      <c r="E26" s="129">
        <v>0</v>
      </c>
      <c r="F26" s="129">
        <v>0</v>
      </c>
      <c r="G26" s="129"/>
      <c r="H26" s="129">
        <f>D26+E26+F26+G26</f>
        <v>0</v>
      </c>
    </row>
    <row r="27" spans="1:11" s="125" customFormat="1" hidden="1">
      <c r="A27" s="126">
        <v>2</v>
      </c>
      <c r="B27" s="133" t="s">
        <v>15</v>
      </c>
      <c r="C27" s="130" t="s">
        <v>707</v>
      </c>
      <c r="D27" s="129"/>
      <c r="E27" s="129"/>
      <c r="F27" s="129"/>
      <c r="G27" s="129"/>
      <c r="H27" s="129">
        <f>D27+E27+F27</f>
        <v>0</v>
      </c>
    </row>
    <row r="28" spans="1:11" s="125" customFormat="1" ht="16.2" customHeight="1">
      <c r="A28" s="126">
        <v>3</v>
      </c>
      <c r="B28" s="134" t="s">
        <v>15</v>
      </c>
      <c r="C28" s="135" t="s">
        <v>708</v>
      </c>
      <c r="D28" s="129"/>
      <c r="E28" s="129"/>
      <c r="F28" s="136"/>
      <c r="G28" s="129"/>
      <c r="H28" s="129">
        <f>D28+E28+F28</f>
        <v>0</v>
      </c>
      <c r="I28" s="137"/>
      <c r="J28" s="137"/>
    </row>
    <row r="29" spans="1:11" s="125" customFormat="1" ht="17.399999999999999" customHeight="1">
      <c r="A29" s="126">
        <v>4</v>
      </c>
      <c r="B29" s="134" t="s">
        <v>75</v>
      </c>
      <c r="C29" s="135" t="s">
        <v>709</v>
      </c>
      <c r="D29" s="129">
        <v>83.312640000000002</v>
      </c>
      <c r="E29" s="129">
        <v>25.734559999999998</v>
      </c>
      <c r="F29" s="129"/>
      <c r="G29" s="129"/>
      <c r="H29" s="129">
        <f>D29+E29+F29</f>
        <v>109.0472</v>
      </c>
      <c r="I29" s="137"/>
      <c r="J29" s="137"/>
    </row>
    <row r="30" spans="1:11" s="125" customFormat="1" ht="0.6" customHeight="1">
      <c r="A30" s="126">
        <v>5</v>
      </c>
      <c r="B30" s="127" t="s">
        <v>710</v>
      </c>
      <c r="C30" s="130" t="s">
        <v>706</v>
      </c>
      <c r="D30" s="129"/>
      <c r="E30" s="129"/>
      <c r="F30" s="129"/>
      <c r="G30" s="129"/>
      <c r="H30" s="129">
        <f>D30+E30+F30</f>
        <v>0</v>
      </c>
    </row>
    <row r="31" spans="1:11" s="132" customFormat="1">
      <c r="A31" s="300" t="s">
        <v>711</v>
      </c>
      <c r="B31" s="301"/>
      <c r="C31" s="302"/>
      <c r="D31" s="131">
        <f>D27+D28+D29+D30</f>
        <v>83.312640000000002</v>
      </c>
      <c r="E31" s="131">
        <f>E27+E28+E29+E30</f>
        <v>25.734559999999998</v>
      </c>
      <c r="F31" s="131">
        <f>F27+F28+F29+F30</f>
        <v>0</v>
      </c>
      <c r="G31" s="131">
        <f>G24+G25+G26+G28</f>
        <v>0</v>
      </c>
      <c r="H31" s="131">
        <f>SUM(H24:H30)</f>
        <v>109.0472</v>
      </c>
      <c r="I31" s="138"/>
    </row>
    <row r="32" spans="1:11" s="132" customFormat="1">
      <c r="A32" s="303" t="s">
        <v>712</v>
      </c>
      <c r="B32" s="304"/>
      <c r="C32" s="305"/>
      <c r="D32" s="139">
        <f>D22+D31</f>
        <v>83.312640000000002</v>
      </c>
      <c r="E32" s="139">
        <f>E31+E22</f>
        <v>25.734559999999998</v>
      </c>
      <c r="F32" s="139">
        <f>F31</f>
        <v>0</v>
      </c>
      <c r="G32" s="140">
        <f>G22+G31</f>
        <v>0</v>
      </c>
      <c r="H32" s="139">
        <f>H22+H31</f>
        <v>109.0472</v>
      </c>
      <c r="I32" s="138"/>
    </row>
    <row r="33" spans="1:10" s="132" customFormat="1" ht="17.55" hidden="1" customHeight="1">
      <c r="A33" s="141"/>
      <c r="B33" s="298" t="s">
        <v>713</v>
      </c>
      <c r="C33" s="298"/>
      <c r="D33" s="298"/>
      <c r="E33" s="298"/>
      <c r="F33" s="298"/>
      <c r="G33" s="306"/>
      <c r="H33" s="142"/>
      <c r="I33" s="138"/>
      <c r="J33" s="138"/>
    </row>
    <row r="34" spans="1:10" s="132" customFormat="1" hidden="1">
      <c r="A34" s="126">
        <v>3</v>
      </c>
      <c r="B34" s="126"/>
      <c r="C34" s="126"/>
      <c r="D34" s="143"/>
      <c r="E34" s="143"/>
      <c r="F34" s="143"/>
      <c r="G34" s="143"/>
      <c r="H34" s="144">
        <f>SUM(D34:G34)</f>
        <v>0</v>
      </c>
    </row>
    <row r="35" spans="1:10" s="132" customFormat="1" hidden="1">
      <c r="A35" s="126">
        <v>7</v>
      </c>
      <c r="B35" s="126"/>
      <c r="C35" s="126"/>
      <c r="D35" s="143"/>
      <c r="E35" s="143"/>
      <c r="F35" s="143"/>
      <c r="G35" s="143"/>
      <c r="H35" s="144">
        <f>SUM(D35:G35)</f>
        <v>0</v>
      </c>
    </row>
    <row r="36" spans="1:10" s="132" customFormat="1" hidden="1">
      <c r="A36" s="126">
        <v>8</v>
      </c>
      <c r="B36" s="126"/>
      <c r="C36" s="126"/>
      <c r="D36" s="143"/>
      <c r="E36" s="143"/>
      <c r="F36" s="143"/>
      <c r="G36" s="143"/>
      <c r="H36" s="144">
        <f>SUM(D36:G36)</f>
        <v>0</v>
      </c>
    </row>
    <row r="37" spans="1:10" s="132" customFormat="1" hidden="1">
      <c r="A37" s="300" t="s">
        <v>714</v>
      </c>
      <c r="B37" s="301"/>
      <c r="C37" s="302"/>
      <c r="D37" s="145">
        <f>SUM(D34:D36)</f>
        <v>0</v>
      </c>
      <c r="E37" s="145">
        <f>SUM(E34:E36)</f>
        <v>0</v>
      </c>
      <c r="F37" s="145">
        <f>SUM(F34:F36)</f>
        <v>0</v>
      </c>
      <c r="G37" s="145">
        <f>SUM(G34:G36)</f>
        <v>0</v>
      </c>
      <c r="H37" s="145">
        <f>SUM(H34:H36)</f>
        <v>0</v>
      </c>
    </row>
    <row r="38" spans="1:10" s="132" customFormat="1" hidden="1">
      <c r="A38" s="303" t="s">
        <v>715</v>
      </c>
      <c r="B38" s="304"/>
      <c r="C38" s="305"/>
      <c r="D38" s="139">
        <f>D32+D37</f>
        <v>83.312640000000002</v>
      </c>
      <c r="E38" s="139">
        <f>E32+E37</f>
        <v>25.734559999999998</v>
      </c>
      <c r="F38" s="139">
        <f>F32+F37</f>
        <v>0</v>
      </c>
      <c r="G38" s="139">
        <f>G32+G37</f>
        <v>0</v>
      </c>
      <c r="H38" s="139">
        <f>H32+H37</f>
        <v>109.0472</v>
      </c>
    </row>
    <row r="39" spans="1:10" s="132" customFormat="1" ht="15" hidden="1" customHeight="1">
      <c r="A39" s="141"/>
      <c r="B39" s="298" t="s">
        <v>716</v>
      </c>
      <c r="C39" s="298"/>
      <c r="D39" s="298"/>
      <c r="E39" s="298"/>
      <c r="F39" s="298"/>
      <c r="G39" s="306"/>
      <c r="H39" s="142"/>
    </row>
    <row r="40" spans="1:10" s="132" customFormat="1" hidden="1">
      <c r="A40" s="126">
        <v>4</v>
      </c>
      <c r="B40" s="126"/>
      <c r="C40" s="126"/>
      <c r="D40" s="143"/>
      <c r="E40" s="143"/>
      <c r="F40" s="143"/>
      <c r="G40" s="143"/>
      <c r="H40" s="144">
        <f>SUM(D40:G40)</f>
        <v>0</v>
      </c>
    </row>
    <row r="41" spans="1:10" s="132" customFormat="1" hidden="1">
      <c r="A41" s="126">
        <v>10</v>
      </c>
      <c r="B41" s="126"/>
      <c r="C41" s="126"/>
      <c r="D41" s="143"/>
      <c r="E41" s="143"/>
      <c r="F41" s="143"/>
      <c r="G41" s="143"/>
      <c r="H41" s="144">
        <f>SUM(D41:G41)</f>
        <v>0</v>
      </c>
    </row>
    <row r="42" spans="1:10" s="132" customFormat="1" hidden="1">
      <c r="A42" s="126">
        <v>11</v>
      </c>
      <c r="B42" s="126"/>
      <c r="C42" s="126"/>
      <c r="D42" s="143"/>
      <c r="E42" s="143"/>
      <c r="F42" s="143"/>
      <c r="G42" s="143"/>
      <c r="H42" s="144">
        <f>SUM(D42:G42)</f>
        <v>0</v>
      </c>
    </row>
    <row r="43" spans="1:10" s="132" customFormat="1" hidden="1">
      <c r="A43" s="300" t="s">
        <v>717</v>
      </c>
      <c r="B43" s="301"/>
      <c r="C43" s="302"/>
      <c r="D43" s="145">
        <f>SUM(D40:D42)</f>
        <v>0</v>
      </c>
      <c r="E43" s="145">
        <f>SUM(E40:E42)</f>
        <v>0</v>
      </c>
      <c r="F43" s="145">
        <f>SUM(F40:F42)</f>
        <v>0</v>
      </c>
      <c r="G43" s="145">
        <f>SUM(G40:G42)</f>
        <v>0</v>
      </c>
      <c r="H43" s="145">
        <f>SUM(H40:H42)</f>
        <v>0</v>
      </c>
    </row>
    <row r="44" spans="1:10" s="132" customFormat="1" hidden="1">
      <c r="A44" s="303" t="s">
        <v>718</v>
      </c>
      <c r="B44" s="304"/>
      <c r="C44" s="305"/>
      <c r="D44" s="139">
        <f>D38+D43</f>
        <v>83.312640000000002</v>
      </c>
      <c r="E44" s="139">
        <f>E38+E43</f>
        <v>25.734559999999998</v>
      </c>
      <c r="F44" s="139">
        <f>F38+F43</f>
        <v>0</v>
      </c>
      <c r="G44" s="139">
        <f>G38+G43</f>
        <v>0</v>
      </c>
      <c r="H44" s="139">
        <f>H38+H43</f>
        <v>109.0472</v>
      </c>
    </row>
    <row r="45" spans="1:10" s="132" customFormat="1" ht="17.100000000000001" hidden="1" customHeight="1">
      <c r="A45" s="141"/>
      <c r="B45" s="298" t="s">
        <v>719</v>
      </c>
      <c r="C45" s="298"/>
      <c r="D45" s="298"/>
      <c r="E45" s="298"/>
      <c r="F45" s="298"/>
      <c r="G45" s="306"/>
      <c r="H45" s="142"/>
    </row>
    <row r="46" spans="1:10" s="132" customFormat="1" hidden="1">
      <c r="A46" s="126">
        <v>5</v>
      </c>
      <c r="B46" s="126"/>
      <c r="C46" s="126"/>
      <c r="D46" s="143"/>
      <c r="E46" s="143"/>
      <c r="F46" s="143"/>
      <c r="G46" s="143"/>
      <c r="H46" s="144">
        <f>SUM(D46:G46)</f>
        <v>0</v>
      </c>
    </row>
    <row r="47" spans="1:10" s="132" customFormat="1" hidden="1">
      <c r="A47" s="126">
        <v>13</v>
      </c>
      <c r="B47" s="126"/>
      <c r="C47" s="126"/>
      <c r="D47" s="143"/>
      <c r="E47" s="143"/>
      <c r="F47" s="143"/>
      <c r="G47" s="143"/>
      <c r="H47" s="144">
        <f>SUM(D47:G47)</f>
        <v>0</v>
      </c>
    </row>
    <row r="48" spans="1:10" s="132" customFormat="1" hidden="1">
      <c r="A48" s="126">
        <v>14</v>
      </c>
      <c r="B48" s="126"/>
      <c r="C48" s="126"/>
      <c r="D48" s="143"/>
      <c r="E48" s="143"/>
      <c r="F48" s="143"/>
      <c r="G48" s="143"/>
      <c r="H48" s="144">
        <f>SUM(D48:G48)</f>
        <v>0</v>
      </c>
    </row>
    <row r="49" spans="1:8" s="132" customFormat="1" hidden="1">
      <c r="A49" s="300" t="s">
        <v>720</v>
      </c>
      <c r="B49" s="301"/>
      <c r="C49" s="302"/>
      <c r="D49" s="145">
        <f>SUM(D46:D48)</f>
        <v>0</v>
      </c>
      <c r="E49" s="145">
        <f>SUM(E46:E48)</f>
        <v>0</v>
      </c>
      <c r="F49" s="145">
        <f>SUM(F46:F48)</f>
        <v>0</v>
      </c>
      <c r="G49" s="145">
        <f>SUM(G46:G48)</f>
        <v>0</v>
      </c>
      <c r="H49" s="145">
        <f>SUM(H46:H48)</f>
        <v>0</v>
      </c>
    </row>
    <row r="50" spans="1:8" s="132" customFormat="1" hidden="1">
      <c r="A50" s="303" t="s">
        <v>721</v>
      </c>
      <c r="B50" s="304"/>
      <c r="C50" s="305"/>
      <c r="D50" s="139">
        <f>D44+D49</f>
        <v>83.312640000000002</v>
      </c>
      <c r="E50" s="139">
        <f>E44+E49</f>
        <v>25.734559999999998</v>
      </c>
      <c r="F50" s="139">
        <f>F44+F49</f>
        <v>0</v>
      </c>
      <c r="G50" s="139">
        <f>G44+G49</f>
        <v>0</v>
      </c>
      <c r="H50" s="139">
        <f>H44+H49</f>
        <v>109.0472</v>
      </c>
    </row>
    <row r="51" spans="1:8" s="132" customFormat="1" ht="17.100000000000001" hidden="1" customHeight="1">
      <c r="A51" s="141"/>
      <c r="B51" s="298" t="s">
        <v>722</v>
      </c>
      <c r="C51" s="298"/>
      <c r="D51" s="298"/>
      <c r="E51" s="298"/>
      <c r="F51" s="298"/>
      <c r="G51" s="306"/>
      <c r="H51" s="142"/>
    </row>
    <row r="52" spans="1:8" s="132" customFormat="1" hidden="1">
      <c r="A52" s="126">
        <v>6</v>
      </c>
      <c r="B52" s="126"/>
      <c r="C52" s="126"/>
      <c r="D52" s="143"/>
      <c r="E52" s="143"/>
      <c r="F52" s="143"/>
      <c r="G52" s="143"/>
      <c r="H52" s="144">
        <f>SUM(D52:G52)</f>
        <v>0</v>
      </c>
    </row>
    <row r="53" spans="1:8" s="132" customFormat="1" hidden="1">
      <c r="A53" s="126">
        <v>16</v>
      </c>
      <c r="B53" s="126"/>
      <c r="C53" s="126"/>
      <c r="D53" s="143"/>
      <c r="E53" s="143"/>
      <c r="F53" s="143"/>
      <c r="G53" s="143"/>
      <c r="H53" s="144">
        <f>SUM(D53:G53)</f>
        <v>0</v>
      </c>
    </row>
    <row r="54" spans="1:8" s="132" customFormat="1" hidden="1">
      <c r="A54" s="126">
        <v>17</v>
      </c>
      <c r="B54" s="126"/>
      <c r="C54" s="126"/>
      <c r="D54" s="143"/>
      <c r="E54" s="143"/>
      <c r="F54" s="143"/>
      <c r="G54" s="143"/>
      <c r="H54" s="144">
        <f>SUM(D54:G54)</f>
        <v>0</v>
      </c>
    </row>
    <row r="55" spans="1:8" s="132" customFormat="1" hidden="1">
      <c r="A55" s="300" t="s">
        <v>723</v>
      </c>
      <c r="B55" s="301"/>
      <c r="C55" s="302"/>
      <c r="D55" s="145">
        <f>SUM(D52:D54)</f>
        <v>0</v>
      </c>
      <c r="E55" s="145">
        <f>SUM(E52:E54)</f>
        <v>0</v>
      </c>
      <c r="F55" s="145">
        <f>SUM(F52:F54)</f>
        <v>0</v>
      </c>
      <c r="G55" s="145">
        <f>SUM(G52:G54)</f>
        <v>0</v>
      </c>
      <c r="H55" s="145">
        <f>SUM(H52:H54)</f>
        <v>0</v>
      </c>
    </row>
    <row r="56" spans="1:8" s="132" customFormat="1" hidden="1">
      <c r="A56" s="303" t="s">
        <v>724</v>
      </c>
      <c r="B56" s="304"/>
      <c r="C56" s="305"/>
      <c r="D56" s="139">
        <f>D50+D55</f>
        <v>83.312640000000002</v>
      </c>
      <c r="E56" s="139">
        <f>E50+E55</f>
        <v>25.734559999999998</v>
      </c>
      <c r="F56" s="139">
        <f>F50+F55</f>
        <v>0</v>
      </c>
      <c r="G56" s="139">
        <f>G50+G55</f>
        <v>0</v>
      </c>
      <c r="H56" s="139">
        <f>H50+H55</f>
        <v>109.0472</v>
      </c>
    </row>
    <row r="57" spans="1:8" s="132" customFormat="1" ht="19.5" hidden="1" customHeight="1">
      <c r="A57" s="141"/>
      <c r="B57" s="298" t="s">
        <v>725</v>
      </c>
      <c r="C57" s="298"/>
      <c r="D57" s="298"/>
      <c r="E57" s="298"/>
      <c r="F57" s="298"/>
      <c r="G57" s="306"/>
      <c r="H57" s="142"/>
    </row>
    <row r="58" spans="1:8" s="132" customFormat="1" hidden="1">
      <c r="A58" s="126">
        <v>7</v>
      </c>
      <c r="B58" s="126"/>
      <c r="C58" s="126"/>
      <c r="D58" s="143"/>
      <c r="E58" s="143"/>
      <c r="F58" s="143"/>
      <c r="G58" s="143"/>
      <c r="H58" s="144">
        <f>SUM(D58:G58)</f>
        <v>0</v>
      </c>
    </row>
    <row r="59" spans="1:8" s="132" customFormat="1" hidden="1">
      <c r="A59" s="126">
        <v>19</v>
      </c>
      <c r="B59" s="126"/>
      <c r="C59" s="126"/>
      <c r="D59" s="143"/>
      <c r="E59" s="143"/>
      <c r="F59" s="143"/>
      <c r="G59" s="143"/>
      <c r="H59" s="144">
        <f>SUM(D59:G59)</f>
        <v>0</v>
      </c>
    </row>
    <row r="60" spans="1:8" s="132" customFormat="1" hidden="1">
      <c r="A60" s="126">
        <v>20</v>
      </c>
      <c r="B60" s="126"/>
      <c r="C60" s="126"/>
      <c r="D60" s="143"/>
      <c r="E60" s="143"/>
      <c r="F60" s="143"/>
      <c r="G60" s="143"/>
      <c r="H60" s="144">
        <f>SUM(D60:G60)</f>
        <v>0</v>
      </c>
    </row>
    <row r="61" spans="1:8" s="132" customFormat="1" hidden="1">
      <c r="A61" s="300" t="s">
        <v>726</v>
      </c>
      <c r="B61" s="301"/>
      <c r="C61" s="302"/>
      <c r="D61" s="145">
        <f>SUM(D58:D60)</f>
        <v>0</v>
      </c>
      <c r="E61" s="145">
        <f>SUM(E58:E60)</f>
        <v>0</v>
      </c>
      <c r="F61" s="145">
        <f>SUM(F58:F60)</f>
        <v>0</v>
      </c>
      <c r="G61" s="145">
        <f>SUM(G58:G60)</f>
        <v>0</v>
      </c>
      <c r="H61" s="145">
        <f>SUM(H58:H60)</f>
        <v>0</v>
      </c>
    </row>
    <row r="62" spans="1:8" s="132" customFormat="1" hidden="1">
      <c r="A62" s="303" t="s">
        <v>727</v>
      </c>
      <c r="B62" s="304"/>
      <c r="C62" s="305"/>
      <c r="D62" s="139">
        <f>D56+D61</f>
        <v>83.312640000000002</v>
      </c>
      <c r="E62" s="139">
        <f>E56+E61</f>
        <v>25.734559999999998</v>
      </c>
      <c r="F62" s="139">
        <f>F56+F61</f>
        <v>0</v>
      </c>
      <c r="G62" s="139">
        <f>G56+G61</f>
        <v>0</v>
      </c>
      <c r="H62" s="139">
        <f>H56+H61</f>
        <v>109.0472</v>
      </c>
    </row>
    <row r="63" spans="1:8" s="125" customFormat="1" ht="13.95" customHeight="1">
      <c r="A63" s="146"/>
      <c r="B63" s="298" t="s">
        <v>728</v>
      </c>
      <c r="C63" s="298"/>
      <c r="D63" s="298"/>
      <c r="E63" s="298"/>
      <c r="F63" s="298"/>
      <c r="G63" s="298"/>
      <c r="H63" s="124"/>
    </row>
    <row r="64" spans="1:8" s="125" customFormat="1" ht="17.25" customHeight="1">
      <c r="A64" s="126">
        <v>8</v>
      </c>
      <c r="B64" s="147"/>
      <c r="C64" s="148"/>
      <c r="D64" s="149">
        <v>0</v>
      </c>
      <c r="E64" s="149">
        <v>0</v>
      </c>
      <c r="F64" s="143"/>
      <c r="G64" s="143"/>
      <c r="H64" s="129">
        <f>SUM(D64:G64)</f>
        <v>0</v>
      </c>
    </row>
    <row r="65" spans="1:9" s="125" customFormat="1">
      <c r="A65" s="300" t="s">
        <v>729</v>
      </c>
      <c r="B65" s="301"/>
      <c r="C65" s="302"/>
      <c r="D65" s="131">
        <f>SUM(D64:D64)</f>
        <v>0</v>
      </c>
      <c r="E65" s="131">
        <f>SUM(E64:E64)</f>
        <v>0</v>
      </c>
      <c r="F65" s="131">
        <f>SUM(F64:F64)</f>
        <v>0</v>
      </c>
      <c r="G65" s="131">
        <f>SUM(G64:G64)</f>
        <v>0</v>
      </c>
      <c r="H65" s="131">
        <f>SUM(H64:H64)</f>
        <v>0</v>
      </c>
    </row>
    <row r="66" spans="1:9" s="125" customFormat="1">
      <c r="A66" s="303" t="s">
        <v>730</v>
      </c>
      <c r="B66" s="304"/>
      <c r="C66" s="305"/>
      <c r="D66" s="139">
        <f>D62+D65</f>
        <v>83.312640000000002</v>
      </c>
      <c r="E66" s="139">
        <f>E62+E65</f>
        <v>25.734559999999998</v>
      </c>
      <c r="F66" s="139">
        <f>F62+F65</f>
        <v>0</v>
      </c>
      <c r="G66" s="139">
        <f>G62+G65</f>
        <v>0</v>
      </c>
      <c r="H66" s="139">
        <f>H62+H65</f>
        <v>109.0472</v>
      </c>
    </row>
    <row r="67" spans="1:9" s="125" customFormat="1" ht="14.55" customHeight="1">
      <c r="A67" s="146"/>
      <c r="B67" s="298" t="s">
        <v>731</v>
      </c>
      <c r="C67" s="298"/>
      <c r="D67" s="298"/>
      <c r="E67" s="298"/>
      <c r="F67" s="298"/>
      <c r="G67" s="298"/>
      <c r="H67" s="124"/>
    </row>
    <row r="68" spans="1:9" s="125" customFormat="1" hidden="1">
      <c r="A68" s="126">
        <v>22</v>
      </c>
      <c r="B68" s="127" t="s">
        <v>241</v>
      </c>
      <c r="C68" s="150" t="s">
        <v>732</v>
      </c>
      <c r="D68" s="129"/>
      <c r="E68" s="129"/>
      <c r="F68" s="129"/>
      <c r="G68" s="129">
        <v>0</v>
      </c>
      <c r="H68" s="129">
        <f>D68+E68+F68+G68</f>
        <v>0</v>
      </c>
    </row>
    <row r="69" spans="1:9" s="125" customFormat="1" hidden="1">
      <c r="A69" s="151">
        <v>23</v>
      </c>
      <c r="B69" s="127" t="s">
        <v>265</v>
      </c>
      <c r="C69" s="150" t="s">
        <v>733</v>
      </c>
      <c r="D69" s="129"/>
      <c r="E69" s="129"/>
      <c r="F69" s="129"/>
      <c r="G69" s="129">
        <v>0</v>
      </c>
      <c r="H69" s="129">
        <f>D69+E69+F69+G69</f>
        <v>0</v>
      </c>
    </row>
    <row r="70" spans="1:9" s="125" customFormat="1" ht="18.600000000000001" customHeight="1">
      <c r="A70" s="151">
        <v>9</v>
      </c>
      <c r="B70" s="133" t="s">
        <v>241</v>
      </c>
      <c r="C70" s="152" t="s">
        <v>734</v>
      </c>
      <c r="D70" s="129"/>
      <c r="E70" s="129"/>
      <c r="F70" s="129"/>
      <c r="G70" s="129">
        <v>16.252040000000001</v>
      </c>
      <c r="H70" s="129">
        <f>D70+E70+F70+G70</f>
        <v>16.252040000000001</v>
      </c>
    </row>
    <row r="71" spans="1:9" s="125" customFormat="1" ht="13.8" customHeight="1">
      <c r="A71" s="151"/>
      <c r="B71" s="127" t="s">
        <v>265</v>
      </c>
      <c r="C71" s="152" t="s">
        <v>735</v>
      </c>
      <c r="D71" s="129"/>
      <c r="E71" s="129"/>
      <c r="F71" s="129"/>
      <c r="G71" s="129">
        <v>10.49342</v>
      </c>
      <c r="H71" s="129">
        <f>G71</f>
        <v>10.49342</v>
      </c>
    </row>
    <row r="72" spans="1:9" s="125" customFormat="1" ht="1.2" hidden="1" customHeight="1">
      <c r="A72" s="151"/>
      <c r="B72" s="127" t="s">
        <v>736</v>
      </c>
      <c r="C72" s="150" t="s">
        <v>737</v>
      </c>
      <c r="D72" s="129"/>
      <c r="E72" s="129"/>
      <c r="F72" s="129"/>
      <c r="G72" s="129"/>
      <c r="H72" s="129">
        <f>G72</f>
        <v>0</v>
      </c>
    </row>
    <row r="73" spans="1:9" s="125" customFormat="1" ht="10.199999999999999" hidden="1" customHeight="1">
      <c r="A73" s="151"/>
      <c r="B73" s="127" t="s">
        <v>738</v>
      </c>
      <c r="C73" s="150" t="s">
        <v>733</v>
      </c>
      <c r="D73" s="129"/>
      <c r="E73" s="129"/>
      <c r="F73" s="129"/>
      <c r="G73" s="129"/>
      <c r="H73" s="129">
        <f>G73</f>
        <v>0</v>
      </c>
    </row>
    <row r="74" spans="1:9" s="125" customFormat="1" ht="19.2" customHeight="1">
      <c r="A74" s="151">
        <v>25</v>
      </c>
      <c r="B74" s="127"/>
      <c r="C74" s="150"/>
      <c r="D74" s="129"/>
      <c r="E74" s="129"/>
      <c r="F74" s="129"/>
      <c r="G74" s="129">
        <v>0</v>
      </c>
      <c r="H74" s="129">
        <f>D74+E74+F74+G74</f>
        <v>0</v>
      </c>
    </row>
    <row r="75" spans="1:9" s="125" customFormat="1" ht="30" customHeight="1">
      <c r="A75" s="151">
        <v>10</v>
      </c>
      <c r="B75" s="147" t="s">
        <v>739</v>
      </c>
      <c r="C75" s="153" t="s">
        <v>740</v>
      </c>
      <c r="D75" s="129">
        <f>I28*2.1%</f>
        <v>0</v>
      </c>
      <c r="E75" s="129">
        <f>J28*2.1%</f>
        <v>0</v>
      </c>
      <c r="F75" s="143"/>
      <c r="G75" s="143"/>
      <c r="H75" s="129">
        <f>SUM(D75:G75)</f>
        <v>0</v>
      </c>
    </row>
    <row r="76" spans="1:9" s="125" customFormat="1" ht="33" customHeight="1">
      <c r="A76" s="151">
        <v>11</v>
      </c>
      <c r="B76" s="147" t="s">
        <v>739</v>
      </c>
      <c r="C76" s="153" t="s">
        <v>741</v>
      </c>
      <c r="D76" s="129">
        <f>(D28+D29)*1.9%</f>
        <v>1.5829401599999999</v>
      </c>
      <c r="E76" s="129">
        <f>(E28+E29)*1.9%</f>
        <v>0.48895663999999994</v>
      </c>
      <c r="F76" s="143"/>
      <c r="G76" s="143"/>
      <c r="H76" s="129">
        <f>SUM(D76:G76)</f>
        <v>2.0718967999999998</v>
      </c>
    </row>
    <row r="77" spans="1:9" s="125" customFormat="1">
      <c r="A77" s="300" t="s">
        <v>742</v>
      </c>
      <c r="B77" s="301"/>
      <c r="C77" s="302"/>
      <c r="D77" s="131">
        <f>SUM(D68:D76)</f>
        <v>1.5829401599999999</v>
      </c>
      <c r="E77" s="131">
        <f>SUM(E68:E76)</f>
        <v>0.48895663999999994</v>
      </c>
      <c r="F77" s="131">
        <f>SUM(F68:F76)</f>
        <v>0</v>
      </c>
      <c r="G77" s="131">
        <f>SUM(G68:G76)</f>
        <v>26.745460000000001</v>
      </c>
      <c r="H77" s="131">
        <f>SUM(H68:H76)</f>
        <v>28.817356800000002</v>
      </c>
      <c r="I77" s="137"/>
    </row>
    <row r="78" spans="1:9" s="125" customFormat="1">
      <c r="A78" s="303" t="s">
        <v>743</v>
      </c>
      <c r="B78" s="304"/>
      <c r="C78" s="305"/>
      <c r="D78" s="139">
        <f>D66+D77</f>
        <v>84.895580160000009</v>
      </c>
      <c r="E78" s="139">
        <f>E66+E77</f>
        <v>26.22351664</v>
      </c>
      <c r="F78" s="139">
        <f>F66+F77</f>
        <v>0</v>
      </c>
      <c r="G78" s="139">
        <f>G66+G77</f>
        <v>26.745460000000001</v>
      </c>
      <c r="H78" s="139">
        <f>H66+H77</f>
        <v>137.8645568</v>
      </c>
    </row>
    <row r="79" spans="1:9" s="125" customFormat="1" ht="14.55" customHeight="1">
      <c r="A79" s="146"/>
      <c r="B79" s="298" t="s">
        <v>744</v>
      </c>
      <c r="C79" s="298"/>
      <c r="D79" s="298"/>
      <c r="E79" s="298"/>
      <c r="F79" s="298"/>
      <c r="G79" s="298"/>
      <c r="H79" s="126"/>
    </row>
    <row r="80" spans="1:9" s="125" customFormat="1" ht="43.2">
      <c r="A80" s="126">
        <v>12</v>
      </c>
      <c r="B80" s="154" t="s">
        <v>745</v>
      </c>
      <c r="C80" s="153" t="s">
        <v>746</v>
      </c>
      <c r="D80" s="143"/>
      <c r="E80" s="143"/>
      <c r="F80" s="143"/>
      <c r="G80" s="155">
        <f>H78*0.0214</f>
        <v>2.9503015155200001</v>
      </c>
      <c r="H80" s="129">
        <f>SUM(D80:G80)</f>
        <v>2.9503015155200001</v>
      </c>
      <c r="I80" s="156"/>
    </row>
    <row r="81" spans="1:11" s="125" customFormat="1" ht="43.2">
      <c r="A81" s="151">
        <v>13</v>
      </c>
      <c r="B81" s="157" t="s">
        <v>747</v>
      </c>
      <c r="C81" s="158" t="s">
        <v>748</v>
      </c>
      <c r="D81" s="143"/>
      <c r="E81" s="143"/>
      <c r="F81" s="143"/>
      <c r="G81" s="155">
        <f>(H78+G91)*0.0393</f>
        <v>5.41807708224</v>
      </c>
      <c r="H81" s="129">
        <f>SUM(D81:G81)</f>
        <v>5.41807708224</v>
      </c>
    </row>
    <row r="82" spans="1:11" s="125" customFormat="1">
      <c r="A82" s="300" t="s">
        <v>749</v>
      </c>
      <c r="B82" s="301"/>
      <c r="C82" s="302"/>
      <c r="D82" s="145">
        <f>SUM(D80:D81)</f>
        <v>0</v>
      </c>
      <c r="E82" s="145">
        <f>SUM(E80:E81)</f>
        <v>0</v>
      </c>
      <c r="F82" s="145">
        <f>SUM(F80:F81)</f>
        <v>0</v>
      </c>
      <c r="G82" s="131">
        <f>SUM(G80:G81)</f>
        <v>8.3683785977599996</v>
      </c>
      <c r="H82" s="131">
        <f>SUM(D82:G82)</f>
        <v>8.3683785977599996</v>
      </c>
    </row>
    <row r="83" spans="1:11" s="125" customFormat="1">
      <c r="A83" s="303" t="s">
        <v>750</v>
      </c>
      <c r="B83" s="304"/>
      <c r="C83" s="305"/>
      <c r="D83" s="139">
        <f>D78+D82</f>
        <v>84.895580160000009</v>
      </c>
      <c r="E83" s="139">
        <f>E78+E82</f>
        <v>26.22351664</v>
      </c>
      <c r="F83" s="139">
        <f>F78+F82</f>
        <v>0</v>
      </c>
      <c r="G83" s="139">
        <f>G78+G82</f>
        <v>35.113838597760001</v>
      </c>
      <c r="H83" s="139">
        <f>H78+H82+0.00001</f>
        <v>146.23294539776001</v>
      </c>
    </row>
    <row r="84" spans="1:11" s="125" customFormat="1" ht="14.55" customHeight="1">
      <c r="A84" s="146"/>
      <c r="B84" s="298" t="s">
        <v>751</v>
      </c>
      <c r="C84" s="298"/>
      <c r="D84" s="298"/>
      <c r="E84" s="298"/>
      <c r="F84" s="298"/>
      <c r="G84" s="298"/>
      <c r="H84" s="126"/>
    </row>
    <row r="85" spans="1:11" s="125" customFormat="1">
      <c r="A85" s="151">
        <v>14</v>
      </c>
      <c r="B85" s="154"/>
      <c r="C85" s="159"/>
      <c r="D85" s="143"/>
      <c r="E85" s="143"/>
      <c r="F85" s="143"/>
      <c r="G85" s="143"/>
      <c r="H85" s="144">
        <f>SUM(D85:G85)</f>
        <v>0</v>
      </c>
    </row>
    <row r="86" spans="1:11" s="125" customFormat="1" hidden="1">
      <c r="A86" s="151">
        <v>15</v>
      </c>
      <c r="B86" s="154"/>
      <c r="C86" s="159"/>
      <c r="D86" s="143"/>
      <c r="E86" s="143"/>
      <c r="F86" s="143"/>
      <c r="G86" s="143"/>
      <c r="H86" s="144">
        <f>SUM(D86:G86)</f>
        <v>0</v>
      </c>
    </row>
    <row r="87" spans="1:11" s="125" customFormat="1" hidden="1">
      <c r="A87" s="151">
        <v>32</v>
      </c>
      <c r="B87" s="154"/>
      <c r="C87" s="159"/>
      <c r="D87" s="143"/>
      <c r="E87" s="143"/>
      <c r="F87" s="143"/>
      <c r="G87" s="143"/>
      <c r="H87" s="144">
        <f>SUM(D87:G87)</f>
        <v>0</v>
      </c>
    </row>
    <row r="88" spans="1:11" s="125" customFormat="1">
      <c r="A88" s="300" t="s">
        <v>749</v>
      </c>
      <c r="B88" s="301"/>
      <c r="C88" s="302"/>
      <c r="D88" s="145">
        <f>SUM(D85:D87)</f>
        <v>0</v>
      </c>
      <c r="E88" s="145">
        <f>SUM(E85:E87)</f>
        <v>0</v>
      </c>
      <c r="F88" s="145">
        <f>SUM(F85:F87)</f>
        <v>0</v>
      </c>
      <c r="G88" s="145">
        <f>SUM(G85:G87)</f>
        <v>0</v>
      </c>
      <c r="H88" s="145">
        <f>SUM(D88:G88)</f>
        <v>0</v>
      </c>
    </row>
    <row r="89" spans="1:11" s="125" customFormat="1">
      <c r="A89" s="303" t="s">
        <v>752</v>
      </c>
      <c r="B89" s="304"/>
      <c r="C89" s="305"/>
      <c r="D89" s="139">
        <f>D83+D88</f>
        <v>84.895580160000009</v>
      </c>
      <c r="E89" s="139">
        <f>E83+E88</f>
        <v>26.22351664</v>
      </c>
      <c r="F89" s="139">
        <f>F83+F88</f>
        <v>0</v>
      </c>
      <c r="G89" s="139">
        <f>G83+G88</f>
        <v>35.113838597760001</v>
      </c>
      <c r="H89" s="139">
        <f>H83+H88</f>
        <v>146.23294539776001</v>
      </c>
    </row>
    <row r="90" spans="1:11" s="125" customFormat="1" ht="15.45" customHeight="1">
      <c r="A90" s="146"/>
      <c r="B90" s="298" t="s">
        <v>753</v>
      </c>
      <c r="C90" s="298"/>
      <c r="D90" s="298"/>
      <c r="E90" s="298"/>
      <c r="F90" s="298"/>
      <c r="G90" s="298"/>
      <c r="H90" s="126"/>
    </row>
    <row r="91" spans="1:11" s="125" customFormat="1" ht="18.600000000000001" customHeight="1">
      <c r="A91" s="126">
        <v>15</v>
      </c>
      <c r="B91" s="160" t="s">
        <v>754</v>
      </c>
      <c r="C91" s="150" t="s">
        <v>755</v>
      </c>
      <c r="D91" s="129"/>
      <c r="E91" s="129"/>
      <c r="F91" s="129"/>
      <c r="G91" s="129"/>
      <c r="H91" s="129">
        <f>D91+E91+F91+G91</f>
        <v>0</v>
      </c>
    </row>
    <row r="92" spans="1:11" s="125" customFormat="1" hidden="1">
      <c r="A92" s="151">
        <v>34</v>
      </c>
      <c r="B92" s="126"/>
      <c r="C92" s="161"/>
      <c r="D92" s="143"/>
      <c r="E92" s="143"/>
      <c r="F92" s="143"/>
      <c r="G92" s="143">
        <v>0</v>
      </c>
      <c r="H92" s="144">
        <f>SUM(D92:G92)</f>
        <v>0</v>
      </c>
      <c r="K92" s="162"/>
    </row>
    <row r="93" spans="1:11" s="125" customFormat="1">
      <c r="A93" s="300" t="s">
        <v>756</v>
      </c>
      <c r="B93" s="301"/>
      <c r="C93" s="302"/>
      <c r="D93" s="131">
        <f>SUM(D91:D92)</f>
        <v>0</v>
      </c>
      <c r="E93" s="131">
        <f>SUM(E91:E92)</f>
        <v>0</v>
      </c>
      <c r="F93" s="131">
        <f>SUM(F91:F92)</f>
        <v>0</v>
      </c>
      <c r="G93" s="131">
        <f>SUM(G91:G92)</f>
        <v>0</v>
      </c>
      <c r="H93" s="131">
        <f>SUM(H91:H92)</f>
        <v>0</v>
      </c>
    </row>
    <row r="94" spans="1:11" s="125" customFormat="1">
      <c r="A94" s="303" t="s">
        <v>757</v>
      </c>
      <c r="B94" s="304"/>
      <c r="C94" s="305"/>
      <c r="D94" s="139">
        <f>D89+D93</f>
        <v>84.895580160000009</v>
      </c>
      <c r="E94" s="139">
        <f>E89+E93</f>
        <v>26.22351664</v>
      </c>
      <c r="F94" s="139">
        <f>F89+F93</f>
        <v>0</v>
      </c>
      <c r="G94" s="139">
        <f>G89+G93</f>
        <v>35.113838597760001</v>
      </c>
      <c r="H94" s="139">
        <f>H93+H89</f>
        <v>146.23294539776001</v>
      </c>
      <c r="I94" s="163">
        <f>(H94-H82)*0.992</f>
        <v>136.7616502656</v>
      </c>
      <c r="J94" s="164"/>
      <c r="K94" s="165"/>
    </row>
    <row r="95" spans="1:11" s="125" customFormat="1" ht="17.55" customHeight="1">
      <c r="A95" s="146"/>
      <c r="B95" s="298" t="s">
        <v>758</v>
      </c>
      <c r="C95" s="298"/>
      <c r="D95" s="298"/>
      <c r="E95" s="298"/>
      <c r="F95" s="298"/>
      <c r="G95" s="298"/>
      <c r="H95" s="126"/>
      <c r="I95" s="137"/>
      <c r="K95" s="166"/>
    </row>
    <row r="96" spans="1:11" s="125" customFormat="1" ht="18" customHeight="1">
      <c r="A96" s="126">
        <v>16</v>
      </c>
      <c r="B96" s="153" t="s">
        <v>759</v>
      </c>
      <c r="C96" s="153" t="s">
        <v>760</v>
      </c>
      <c r="D96" s="167">
        <f>D94*3%</f>
        <v>2.5468674048</v>
      </c>
      <c r="E96" s="167">
        <f>E94*3%</f>
        <v>0.78670549919999999</v>
      </c>
      <c r="F96" s="167">
        <f>F94*3%</f>
        <v>0</v>
      </c>
      <c r="G96" s="167">
        <f>G94*3%</f>
        <v>1.0534151579327999</v>
      </c>
      <c r="H96" s="167">
        <f>H94*3%+0.00001</f>
        <v>4.3869983619327995</v>
      </c>
      <c r="I96" s="137"/>
    </row>
    <row r="97" spans="1:11" s="125" customFormat="1">
      <c r="A97" s="168"/>
      <c r="B97" s="168"/>
      <c r="C97" s="169" t="s">
        <v>761</v>
      </c>
      <c r="D97" s="170">
        <f>SUM(D96:D96)</f>
        <v>2.5468674048</v>
      </c>
      <c r="E97" s="171">
        <f>SUM(E96:E96)</f>
        <v>0.78670549919999999</v>
      </c>
      <c r="F97" s="171">
        <f>SUM(F96:F96)</f>
        <v>0</v>
      </c>
      <c r="G97" s="171">
        <f>SUM(G96:G96)</f>
        <v>1.0534151579327999</v>
      </c>
      <c r="H97" s="171">
        <f>SUM(H96:H96)</f>
        <v>4.3869983619327995</v>
      </c>
      <c r="I97" s="137"/>
      <c r="J97" s="137"/>
      <c r="K97" s="166"/>
    </row>
    <row r="98" spans="1:11" s="125" customFormat="1">
      <c r="A98" s="168"/>
      <c r="B98" s="168"/>
      <c r="C98" s="168" t="s">
        <v>762</v>
      </c>
      <c r="D98" s="139">
        <f>D94+D97</f>
        <v>87.442447564800005</v>
      </c>
      <c r="E98" s="139">
        <f>E94+E97+0.00001</f>
        <v>27.010232139199999</v>
      </c>
      <c r="F98" s="139">
        <f>F94+F97</f>
        <v>0</v>
      </c>
      <c r="G98" s="139">
        <f>G94+G97</f>
        <v>36.167253755692798</v>
      </c>
      <c r="H98" s="139">
        <f>H94+H97-0.00001</f>
        <v>150.6199337596928</v>
      </c>
      <c r="I98" s="137"/>
    </row>
    <row r="99" spans="1:11" s="125" customFormat="1">
      <c r="A99" s="168"/>
      <c r="B99" s="298" t="s">
        <v>763</v>
      </c>
      <c r="C99" s="298"/>
      <c r="D99" s="298"/>
      <c r="E99" s="298"/>
      <c r="F99" s="298"/>
      <c r="G99" s="298"/>
      <c r="H99" s="140"/>
      <c r="I99" s="137">
        <f>I94</f>
        <v>136.7616502656</v>
      </c>
      <c r="J99" s="137"/>
    </row>
    <row r="100" spans="1:11" s="125" customFormat="1" ht="29.1" customHeight="1">
      <c r="A100" s="126">
        <v>17</v>
      </c>
      <c r="B100" s="168"/>
      <c r="C100" s="172" t="s">
        <v>764</v>
      </c>
      <c r="D100" s="173">
        <f>D98*0.22</f>
        <v>19.237338464256002</v>
      </c>
      <c r="E100" s="173">
        <f>E98*0.22</f>
        <v>5.9422510706239997</v>
      </c>
      <c r="F100" s="173">
        <f>F98*0.22</f>
        <v>0</v>
      </c>
      <c r="G100" s="173">
        <f>G98*0.22-G101</f>
        <v>7.9567958262524154</v>
      </c>
      <c r="H100" s="173">
        <f>H98*0.22</f>
        <v>33.136385427132417</v>
      </c>
      <c r="I100" s="137"/>
      <c r="J100" s="137"/>
    </row>
    <row r="101" spans="1:11" s="125" customFormat="1" ht="15.6">
      <c r="A101" s="126">
        <v>18</v>
      </c>
      <c r="B101" s="168">
        <v>12</v>
      </c>
      <c r="C101" s="172" t="s">
        <v>765</v>
      </c>
      <c r="D101" s="173"/>
      <c r="E101" s="173"/>
      <c r="F101" s="173"/>
      <c r="G101" s="173">
        <f>G93*0.22</f>
        <v>0</v>
      </c>
      <c r="H101" s="173">
        <f>G101</f>
        <v>0</v>
      </c>
      <c r="I101" s="137"/>
    </row>
    <row r="102" spans="1:11" s="125" customFormat="1" ht="15.6">
      <c r="A102" s="174">
        <v>19</v>
      </c>
      <c r="B102" s="174"/>
      <c r="C102" s="175" t="s">
        <v>766</v>
      </c>
      <c r="D102" s="139">
        <f>D100</f>
        <v>19.237338464256002</v>
      </c>
      <c r="E102" s="139">
        <f>E100</f>
        <v>5.9422510706239997</v>
      </c>
      <c r="F102" s="139">
        <f>F100</f>
        <v>0</v>
      </c>
      <c r="G102" s="139">
        <f>G100+G101</f>
        <v>7.9567958262524154</v>
      </c>
      <c r="H102" s="139">
        <f>H100</f>
        <v>33.136385427132417</v>
      </c>
    </row>
    <row r="103" spans="1:11" s="125" customFormat="1" ht="31.2">
      <c r="A103" s="174">
        <v>20</v>
      </c>
      <c r="B103" s="174"/>
      <c r="C103" s="175" t="s">
        <v>767</v>
      </c>
      <c r="D103" s="139">
        <f>D98+D102+0.00001</f>
        <v>106.67979602905601</v>
      </c>
      <c r="E103" s="139">
        <f>E98+E102</f>
        <v>32.952483209823995</v>
      </c>
      <c r="F103" s="139">
        <f>F98+F102</f>
        <v>0</v>
      </c>
      <c r="G103" s="139">
        <f>G98+G102</f>
        <v>44.124049581945215</v>
      </c>
      <c r="H103" s="173">
        <f>H98+H100+0.00001</f>
        <v>183.75632918682521</v>
      </c>
      <c r="I103" s="137"/>
    </row>
    <row r="104" spans="1:11" s="125" customFormat="1" ht="9.6" customHeight="1"/>
    <row r="105" spans="1:11" s="176" customFormat="1" ht="18">
      <c r="B105" s="299" t="s">
        <v>768</v>
      </c>
      <c r="C105" s="299"/>
      <c r="D105" s="177"/>
      <c r="E105" s="178" t="s">
        <v>769</v>
      </c>
      <c r="K105" s="125"/>
    </row>
    <row r="106" spans="1:11" s="125" customFormat="1">
      <c r="B106" s="176" t="s">
        <v>683</v>
      </c>
    </row>
    <row r="107" spans="1:11" s="125" customFormat="1">
      <c r="D107" s="156"/>
      <c r="E107" s="156"/>
      <c r="F107" s="156"/>
      <c r="G107" s="156"/>
      <c r="H107" s="156"/>
    </row>
    <row r="108" spans="1:11" s="125" customFormat="1"/>
    <row r="109" spans="1:11" s="125" customFormat="1"/>
    <row r="110" spans="1:11" s="125" customFormat="1"/>
  </sheetData>
  <mergeCells count="58">
    <mergeCell ref="B11:H11"/>
    <mergeCell ref="B1:E1"/>
    <mergeCell ref="G1:H1"/>
    <mergeCell ref="B2:E2"/>
    <mergeCell ref="G2:H2"/>
    <mergeCell ref="B3:E4"/>
    <mergeCell ref="G3:H3"/>
    <mergeCell ref="G4:H4"/>
    <mergeCell ref="B5:E5"/>
    <mergeCell ref="G5:H5"/>
    <mergeCell ref="B6:E6"/>
    <mergeCell ref="G6:H6"/>
    <mergeCell ref="B9:H9"/>
    <mergeCell ref="B33:G33"/>
    <mergeCell ref="B12:H12"/>
    <mergeCell ref="D13:F13"/>
    <mergeCell ref="A16:A17"/>
    <mergeCell ref="B16:B17"/>
    <mergeCell ref="C16:C17"/>
    <mergeCell ref="D16:G16"/>
    <mergeCell ref="H16:H17"/>
    <mergeCell ref="B19:G19"/>
    <mergeCell ref="A22:C22"/>
    <mergeCell ref="B23:G23"/>
    <mergeCell ref="A31:C31"/>
    <mergeCell ref="A32:C32"/>
    <mergeCell ref="B57:G57"/>
    <mergeCell ref="A37:C37"/>
    <mergeCell ref="A38:C38"/>
    <mergeCell ref="B39:G39"/>
    <mergeCell ref="A43:C43"/>
    <mergeCell ref="A44:C44"/>
    <mergeCell ref="B45:G45"/>
    <mergeCell ref="A49:C49"/>
    <mergeCell ref="A50:C50"/>
    <mergeCell ref="B51:G51"/>
    <mergeCell ref="A55:C55"/>
    <mergeCell ref="A56:C56"/>
    <mergeCell ref="B84:G84"/>
    <mergeCell ref="A61:C61"/>
    <mergeCell ref="A62:C62"/>
    <mergeCell ref="B63:G63"/>
    <mergeCell ref="A65:C65"/>
    <mergeCell ref="A66:C66"/>
    <mergeCell ref="B67:G67"/>
    <mergeCell ref="A77:C77"/>
    <mergeCell ref="A78:C78"/>
    <mergeCell ref="B79:G79"/>
    <mergeCell ref="A82:C82"/>
    <mergeCell ref="A83:C83"/>
    <mergeCell ref="B99:G99"/>
    <mergeCell ref="B105:C105"/>
    <mergeCell ref="A88:C88"/>
    <mergeCell ref="A89:C89"/>
    <mergeCell ref="B90:G90"/>
    <mergeCell ref="A93:C93"/>
    <mergeCell ref="A94:C94"/>
    <mergeCell ref="B95:G9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35"/>
  <sheetViews>
    <sheetView view="pageBreakPreview" topLeftCell="A290" zoomScale="60" zoomScaleNormal="100" workbookViewId="0">
      <selection activeCell="A291" sqref="A291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0" width="0" hidden="1" customWidth="1"/>
    <col min="101" max="101" width="173.77734375" hidden="1" customWidth="1"/>
  </cols>
  <sheetData>
    <row r="1" spans="1:93">
      <c r="A1" s="16" t="str">
        <f>Source!B1</f>
        <v>Smeta.RU  (495) 974-1589</v>
      </c>
    </row>
    <row r="2" spans="1:93" ht="12.75" customHeight="1">
      <c r="A2" s="318" t="s">
        <v>506</v>
      </c>
      <c r="B2" s="318"/>
      <c r="C2" s="318"/>
      <c r="D2" s="318"/>
      <c r="E2" s="318"/>
      <c r="F2" s="319" t="s">
        <v>545</v>
      </c>
      <c r="G2" s="319"/>
      <c r="H2" s="319"/>
      <c r="I2" s="319"/>
      <c r="J2" s="319"/>
      <c r="K2" s="319"/>
      <c r="L2" s="319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318" t="s">
        <v>507</v>
      </c>
      <c r="B4" s="318"/>
      <c r="C4" s="318"/>
      <c r="D4" s="318"/>
      <c r="E4" s="318"/>
      <c r="F4" s="319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319"/>
      <c r="H4" s="319"/>
      <c r="I4" s="319"/>
      <c r="J4" s="319"/>
      <c r="K4" s="319"/>
      <c r="L4" s="319"/>
      <c r="CO4" s="44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318" t="s">
        <v>508</v>
      </c>
      <c r="B6" s="318"/>
      <c r="C6" s="318"/>
      <c r="D6" s="318"/>
      <c r="E6" s="318"/>
      <c r="F6" s="319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319"/>
      <c r="H6" s="319"/>
      <c r="I6" s="319"/>
      <c r="J6" s="319"/>
      <c r="K6" s="319"/>
      <c r="L6" s="319"/>
      <c r="CO6" s="4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318" t="s">
        <v>509</v>
      </c>
      <c r="B8" s="318"/>
      <c r="C8" s="318"/>
      <c r="D8" s="318"/>
      <c r="E8" s="318"/>
      <c r="F8" s="319" t="s">
        <v>344</v>
      </c>
      <c r="G8" s="319"/>
      <c r="H8" s="319"/>
      <c r="I8" s="319"/>
      <c r="J8" s="319"/>
      <c r="K8" s="319"/>
      <c r="L8" s="319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318" t="s">
        <v>510</v>
      </c>
      <c r="B10" s="318"/>
      <c r="C10" s="318"/>
      <c r="D10" s="318"/>
      <c r="E10" s="318"/>
      <c r="F10" s="319" t="s">
        <v>346</v>
      </c>
      <c r="G10" s="319"/>
      <c r="H10" s="319"/>
      <c r="I10" s="319"/>
      <c r="J10" s="319"/>
      <c r="K10" s="319"/>
      <c r="L10" s="319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318" t="s">
        <v>511</v>
      </c>
      <c r="B12" s="318"/>
      <c r="C12" s="318"/>
      <c r="D12" s="318"/>
      <c r="E12" s="318"/>
      <c r="F12" s="319" t="s">
        <v>546</v>
      </c>
      <c r="G12" s="319"/>
      <c r="H12" s="319"/>
      <c r="I12" s="319"/>
      <c r="J12" s="319"/>
      <c r="K12" s="319"/>
      <c r="L12" s="319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318" t="s">
        <v>512</v>
      </c>
      <c r="B14" s="318"/>
      <c r="C14" s="318"/>
      <c r="D14" s="318"/>
      <c r="E14" s="318"/>
      <c r="F14" s="319" t="str">
        <f>IF(Source!CZ12 &lt;&gt; "", Source!CZ12, "")</f>
        <v/>
      </c>
      <c r="G14" s="319"/>
      <c r="H14" s="319"/>
      <c r="I14" s="319"/>
      <c r="J14" s="319"/>
      <c r="K14" s="319"/>
      <c r="L14" s="319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318" t="s">
        <v>513</v>
      </c>
      <c r="B16" s="318"/>
      <c r="C16" s="318"/>
      <c r="D16" s="318"/>
      <c r="E16" s="318"/>
      <c r="F16" s="319" t="str">
        <f>IF(Source!DA12 &lt;&gt; "", Source!DA12, "")</f>
        <v/>
      </c>
      <c r="G16" s="319"/>
      <c r="H16" s="319"/>
      <c r="I16" s="319"/>
      <c r="J16" s="319"/>
      <c r="K16" s="319"/>
      <c r="L16" s="319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</row>
    <row r="20" spans="1:92" ht="14.25" customHeight="1">
      <c r="A20" s="321" t="s">
        <v>514</v>
      </c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</row>
    <row r="21" spans="1:92" ht="13.8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92" ht="15.6">
      <c r="A22" s="320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CN22" s="45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</row>
    <row r="23" spans="1:92" ht="14.25" customHeight="1">
      <c r="A23" s="321" t="s">
        <v>515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</row>
    <row r="24" spans="1:92" ht="14.25" customHeight="1">
      <c r="A24" s="24"/>
      <c r="B24" s="24"/>
      <c r="C24" s="24"/>
      <c r="D24" s="24"/>
      <c r="E24" s="24"/>
      <c r="F24" s="25"/>
      <c r="G24" s="25"/>
      <c r="H24" s="25"/>
      <c r="I24" s="25"/>
      <c r="J24" s="25"/>
      <c r="K24" s="25"/>
      <c r="L24" s="25"/>
    </row>
    <row r="25" spans="1:92" ht="15.75" customHeight="1">
      <c r="A25" s="324" t="str">
        <f>CONCATENATE( "ЛОКАЛЬНАЯ СМЕТА № ", Source!L156, " ",Source!CM156)</f>
        <v xml:space="preserve">ЛОКАЛЬНАЯ СМЕТА № 02-01-02 </v>
      </c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</row>
    <row r="26" spans="1:92" ht="13.8" customHeight="1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6"/>
    </row>
    <row r="27" spans="1:92" ht="18" customHeight="1">
      <c r="A27" s="325" t="str">
        <f>IF(Source!G156&lt;&gt;"Новая локальная смета", Source!G156, "")</f>
        <v>Строительно-монтажные работы КЛ-0,4 кВ</v>
      </c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</row>
    <row r="28" spans="1:92" ht="14.25" customHeight="1">
      <c r="A28" s="321" t="s">
        <v>516</v>
      </c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</row>
    <row r="29" spans="1:92" ht="13.8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92" ht="13.8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92" ht="13.2" customHeight="1">
      <c r="A31" s="17" t="s">
        <v>517</v>
      </c>
      <c r="B31" s="17"/>
      <c r="C31" s="29" t="s">
        <v>547</v>
      </c>
      <c r="D31" s="17" t="s">
        <v>518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0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519</v>
      </c>
      <c r="B33" s="17"/>
      <c r="C33" s="326"/>
      <c r="D33" s="326"/>
      <c r="E33" s="326"/>
      <c r="F33" s="326"/>
      <c r="G33" s="326"/>
      <c r="H33" s="326"/>
      <c r="I33" s="326"/>
      <c r="J33" s="326"/>
      <c r="K33" s="326"/>
      <c r="L33" s="326"/>
    </row>
    <row r="34" spans="1:12" ht="12.75" customHeight="1">
      <c r="A34" s="31"/>
      <c r="B34" s="32"/>
      <c r="C34" s="321" t="s">
        <v>520</v>
      </c>
      <c r="D34" s="321"/>
      <c r="E34" s="321"/>
      <c r="F34" s="321"/>
      <c r="G34" s="321"/>
      <c r="H34" s="321"/>
      <c r="I34" s="321"/>
      <c r="J34" s="321"/>
      <c r="K34" s="321"/>
      <c r="L34" s="321"/>
    </row>
    <row r="35" spans="1:12" ht="13.8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3.8" customHeight="1">
      <c r="A36" s="33" t="s">
        <v>548</v>
      </c>
      <c r="B36" s="24"/>
      <c r="C36" s="24"/>
      <c r="D36" s="34"/>
      <c r="E36" s="24"/>
      <c r="F36" s="24"/>
      <c r="G36" s="24"/>
      <c r="H36" s="24"/>
      <c r="I36" s="24"/>
      <c r="J36" s="24"/>
      <c r="K36" s="24"/>
      <c r="L36" s="24"/>
    </row>
    <row r="37" spans="1:12" ht="13.8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</row>
    <row r="38" spans="1:12" ht="13.8" customHeight="1">
      <c r="A38" s="33" t="s">
        <v>521</v>
      </c>
      <c r="B38" s="24"/>
      <c r="C38" s="322">
        <f>C41+C42+C43+C44</f>
        <v>109.04</v>
      </c>
      <c r="D38" s="323"/>
      <c r="E38" s="17" t="s">
        <v>522</v>
      </c>
      <c r="F38" s="22"/>
      <c r="G38" s="22"/>
      <c r="H38" s="22"/>
      <c r="I38" s="22"/>
      <c r="J38" s="22"/>
      <c r="K38" s="22"/>
      <c r="L38" s="24"/>
    </row>
    <row r="39" spans="1:12" ht="13.8" customHeight="1">
      <c r="A39" s="33"/>
      <c r="B39" s="24"/>
      <c r="C39" s="74"/>
      <c r="D39" s="35"/>
      <c r="E39" s="17"/>
      <c r="F39" s="22"/>
      <c r="G39" s="17" t="s">
        <v>523</v>
      </c>
      <c r="H39" s="24"/>
      <c r="I39" s="17"/>
      <c r="J39" s="17"/>
      <c r="K39" s="76">
        <f>ROUND(SUM(AR52:AR428)/1000, 2)</f>
        <v>15.76</v>
      </c>
      <c r="L39" s="17" t="s">
        <v>522</v>
      </c>
    </row>
    <row r="40" spans="1:12" ht="13.8" customHeight="1">
      <c r="A40" s="24"/>
      <c r="B40" s="36" t="s">
        <v>524</v>
      </c>
      <c r="C40" s="75"/>
      <c r="D40" s="24"/>
      <c r="E40" s="17"/>
      <c r="F40" s="22"/>
      <c r="G40" s="17" t="s">
        <v>525</v>
      </c>
      <c r="H40" s="24"/>
      <c r="I40" s="17"/>
      <c r="J40" s="17"/>
      <c r="K40" s="76">
        <f>ROUND(SUM(AT52:AT428)/1000, 2)</f>
        <v>0.39</v>
      </c>
      <c r="L40" s="17" t="s">
        <v>522</v>
      </c>
    </row>
    <row r="41" spans="1:12" ht="13.8" customHeight="1">
      <c r="A41" s="24"/>
      <c r="B41" s="33" t="s">
        <v>526</v>
      </c>
      <c r="C41" s="322">
        <f>ROUND((Source!P415)/1000, 2)</f>
        <v>83.31</v>
      </c>
      <c r="D41" s="323"/>
      <c r="E41" s="17" t="s">
        <v>522</v>
      </c>
      <c r="F41" s="22"/>
      <c r="G41" s="17" t="s">
        <v>527</v>
      </c>
      <c r="H41" s="24"/>
      <c r="I41" s="17"/>
      <c r="J41" s="35"/>
      <c r="K41" s="77">
        <f>Source!P420</f>
        <v>21.25048</v>
      </c>
      <c r="L41" s="17" t="s">
        <v>350</v>
      </c>
    </row>
    <row r="42" spans="1:12" ht="13.8" customHeight="1">
      <c r="A42" s="24"/>
      <c r="B42" s="33" t="s">
        <v>528</v>
      </c>
      <c r="C42" s="322">
        <f>ROUND((Source!P416)/1000, 2)</f>
        <v>25.73</v>
      </c>
      <c r="D42" s="323"/>
      <c r="E42" s="17" t="s">
        <v>522</v>
      </c>
      <c r="F42" s="22"/>
      <c r="G42" s="17" t="s">
        <v>529</v>
      </c>
      <c r="H42" s="24"/>
      <c r="I42" s="17"/>
      <c r="J42" s="37"/>
      <c r="K42" s="77">
        <f>Source!P421</f>
        <v>0.41824</v>
      </c>
      <c r="L42" s="17" t="s">
        <v>350</v>
      </c>
    </row>
    <row r="43" spans="1:12" ht="13.8" customHeight="1">
      <c r="A43" s="24"/>
      <c r="B43" s="33" t="s">
        <v>530</v>
      </c>
      <c r="C43" s="322">
        <f>ROUND((Source!P407)/1000, 2)</f>
        <v>0</v>
      </c>
      <c r="D43" s="323"/>
      <c r="E43" s="17" t="s">
        <v>522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4"/>
      <c r="B44" s="33" t="s">
        <v>531</v>
      </c>
      <c r="C44" s="322">
        <f>ROUND((Source!P417)/1000, 2)</f>
        <v>0</v>
      </c>
      <c r="D44" s="323"/>
      <c r="E44" s="17" t="s">
        <v>522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3.2" customHeight="1">
      <c r="A46" s="331" t="s">
        <v>532</v>
      </c>
      <c r="B46" s="331" t="s">
        <v>533</v>
      </c>
      <c r="C46" s="331" t="s">
        <v>534</v>
      </c>
      <c r="D46" s="331" t="s">
        <v>535</v>
      </c>
      <c r="E46" s="334" t="s">
        <v>536</v>
      </c>
      <c r="F46" s="335"/>
      <c r="G46" s="336"/>
      <c r="H46" s="334" t="s">
        <v>537</v>
      </c>
      <c r="I46" s="335"/>
      <c r="J46" s="335"/>
      <c r="K46" s="335"/>
      <c r="L46" s="336"/>
    </row>
    <row r="47" spans="1:12" ht="13.2" customHeight="1">
      <c r="A47" s="332"/>
      <c r="B47" s="332"/>
      <c r="C47" s="332"/>
      <c r="D47" s="332"/>
      <c r="E47" s="337"/>
      <c r="F47" s="338"/>
      <c r="G47" s="339"/>
      <c r="H47" s="337"/>
      <c r="I47" s="338"/>
      <c r="J47" s="338"/>
      <c r="K47" s="338"/>
      <c r="L47" s="339"/>
    </row>
    <row r="48" spans="1:12" ht="13.2" customHeight="1">
      <c r="A48" s="332"/>
      <c r="B48" s="332"/>
      <c r="C48" s="332"/>
      <c r="D48" s="332"/>
      <c r="E48" s="337"/>
      <c r="F48" s="338"/>
      <c r="G48" s="339"/>
      <c r="H48" s="337"/>
      <c r="I48" s="338"/>
      <c r="J48" s="338"/>
      <c r="K48" s="338"/>
      <c r="L48" s="339"/>
    </row>
    <row r="49" spans="1:101" ht="13.2" customHeight="1">
      <c r="A49" s="332"/>
      <c r="B49" s="332"/>
      <c r="C49" s="332"/>
      <c r="D49" s="332"/>
      <c r="E49" s="340"/>
      <c r="F49" s="341"/>
      <c r="G49" s="342"/>
      <c r="H49" s="340"/>
      <c r="I49" s="341"/>
      <c r="J49" s="341"/>
      <c r="K49" s="341"/>
      <c r="L49" s="342"/>
    </row>
    <row r="50" spans="1:101" ht="52.8" customHeight="1">
      <c r="A50" s="333"/>
      <c r="B50" s="333"/>
      <c r="C50" s="333"/>
      <c r="D50" s="333"/>
      <c r="E50" s="39" t="s">
        <v>538</v>
      </c>
      <c r="F50" s="39" t="s">
        <v>539</v>
      </c>
      <c r="G50" s="40" t="s">
        <v>540</v>
      </c>
      <c r="H50" s="39" t="s">
        <v>541</v>
      </c>
      <c r="I50" s="39" t="s">
        <v>542</v>
      </c>
      <c r="J50" s="39" t="s">
        <v>543</v>
      </c>
      <c r="K50" s="39" t="s">
        <v>539</v>
      </c>
      <c r="L50" s="39" t="s">
        <v>544</v>
      </c>
    </row>
    <row r="51" spans="1:101" ht="13.8" customHeight="1">
      <c r="A51" s="41">
        <v>1</v>
      </c>
      <c r="B51" s="41">
        <v>2</v>
      </c>
      <c r="C51" s="41">
        <v>3</v>
      </c>
      <c r="D51" s="41">
        <v>4</v>
      </c>
      <c r="E51" s="41">
        <v>5</v>
      </c>
      <c r="F51" s="41">
        <v>6</v>
      </c>
      <c r="G51" s="41">
        <v>7</v>
      </c>
      <c r="H51" s="41">
        <v>8</v>
      </c>
      <c r="I51" s="41">
        <v>9</v>
      </c>
      <c r="J51" s="41">
        <v>10</v>
      </c>
      <c r="K51" s="43">
        <v>11</v>
      </c>
      <c r="L51" s="43">
        <v>12</v>
      </c>
    </row>
    <row r="53" spans="1:101" ht="16.8">
      <c r="A53" s="327" t="s">
        <v>549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101" ht="55.2">
      <c r="A54" s="46" t="s">
        <v>78</v>
      </c>
      <c r="B54" s="48" t="s">
        <v>550</v>
      </c>
      <c r="C54" s="48" t="str">
        <f>Source!G165</f>
        <v>Кабель до 35 кВ по установленным конструкциям и лоткам с креплением на поворотах и в конце трассы, масса 1 м кабеля: свыше 2 до 3 кг</v>
      </c>
      <c r="D54" s="49" t="str">
        <f>Source!H165</f>
        <v>100 м</v>
      </c>
      <c r="E54" s="50">
        <f>Source!K165</f>
        <v>0.16</v>
      </c>
      <c r="F54" s="50"/>
      <c r="G54" s="50">
        <f>Source!I165</f>
        <v>0.16</v>
      </c>
      <c r="H54" s="52"/>
      <c r="I54" s="51"/>
      <c r="J54" s="52"/>
      <c r="K54" s="51"/>
      <c r="L54" s="52"/>
    </row>
    <row r="55" spans="1:101" ht="52.8">
      <c r="B55" s="53" t="s">
        <v>499</v>
      </c>
      <c r="C55" s="328" t="s">
        <v>551</v>
      </c>
      <c r="D55" s="328"/>
      <c r="E55" s="328"/>
      <c r="F55" s="328"/>
      <c r="G55" s="328"/>
      <c r="H55" s="328"/>
      <c r="I55" s="328"/>
      <c r="J55" s="328"/>
      <c r="K55" s="328"/>
      <c r="L55" s="328"/>
      <c r="CW55" s="54" t="s">
        <v>551</v>
      </c>
    </row>
    <row r="56" spans="1:101" ht="14.4">
      <c r="A56" s="47"/>
      <c r="B56" s="50">
        <v>1</v>
      </c>
      <c r="C56" s="47" t="s">
        <v>552</v>
      </c>
      <c r="D56" s="49" t="s">
        <v>350</v>
      </c>
      <c r="E56" s="55"/>
      <c r="F56" s="50"/>
      <c r="G56" s="50">
        <f>Source!U165</f>
        <v>2.8723200000000002</v>
      </c>
      <c r="H56" s="50"/>
      <c r="I56" s="50"/>
      <c r="J56" s="50"/>
      <c r="K56" s="50"/>
      <c r="L56" s="56">
        <f>SUM(L57:L57)-SUMIF(CE57:CE57, 1, L57:L57)</f>
        <v>2279.5</v>
      </c>
    </row>
    <row r="57" spans="1:101" ht="27.6">
      <c r="A57" s="48"/>
      <c r="B57" s="48" t="s">
        <v>348</v>
      </c>
      <c r="C57" s="48" t="s">
        <v>349</v>
      </c>
      <c r="D57" s="49" t="s">
        <v>350</v>
      </c>
      <c r="E57" s="50">
        <v>14.96</v>
      </c>
      <c r="F57" s="50">
        <f>ROUND(1.2,7)</f>
        <v>1.2</v>
      </c>
      <c r="G57" s="50">
        <f>SmtRes!CX12</f>
        <v>2.8723200000000002</v>
      </c>
      <c r="H57" s="52"/>
      <c r="I57" s="51"/>
      <c r="J57" s="52">
        <f>SmtRes!CZ12</f>
        <v>793.61</v>
      </c>
      <c r="K57" s="51"/>
      <c r="L57" s="52">
        <f>SmtRes!DI12</f>
        <v>2279.5</v>
      </c>
    </row>
    <row r="58" spans="1:101" ht="14.4">
      <c r="A58" s="47"/>
      <c r="B58" s="50">
        <v>2</v>
      </c>
      <c r="C58" s="47" t="s">
        <v>553</v>
      </c>
      <c r="D58" s="49"/>
      <c r="E58" s="55"/>
      <c r="F58" s="50"/>
      <c r="G58" s="50"/>
      <c r="H58" s="50"/>
      <c r="I58" s="50"/>
      <c r="J58" s="50"/>
      <c r="K58" s="50"/>
      <c r="L58" s="56">
        <f>SUM(L59:L65)-SUMIF(CE59:CE65, 1, L59:L65)</f>
        <v>97.740000000000066</v>
      </c>
    </row>
    <row r="59" spans="1:101" ht="14.4">
      <c r="A59" s="47"/>
      <c r="B59" s="50"/>
      <c r="C59" s="47" t="s">
        <v>556</v>
      </c>
      <c r="D59" s="49" t="s">
        <v>350</v>
      </c>
      <c r="E59" s="55"/>
      <c r="F59" s="50"/>
      <c r="G59" s="50">
        <f>Source!V165</f>
        <v>7.6799999999999993E-2</v>
      </c>
      <c r="H59" s="50"/>
      <c r="I59" s="50"/>
      <c r="J59" s="50"/>
      <c r="K59" s="50"/>
      <c r="L59" s="56">
        <f>SUMIF(CE60:CE65, 1, L60:L65)</f>
        <v>73.039999999999992</v>
      </c>
      <c r="CE59">
        <v>1</v>
      </c>
    </row>
    <row r="60" spans="1:101" ht="27.6">
      <c r="A60" s="48"/>
      <c r="B60" s="48" t="s">
        <v>353</v>
      </c>
      <c r="C60" s="48" t="s">
        <v>355</v>
      </c>
      <c r="D60" s="49" t="s">
        <v>356</v>
      </c>
      <c r="E60" s="50">
        <v>0.2</v>
      </c>
      <c r="F60" s="50">
        <f t="shared" ref="F60:F65" si="0">ROUND(1.2,7)</f>
        <v>1.2</v>
      </c>
      <c r="G60" s="50">
        <f>SmtRes!CX14</f>
        <v>3.8399999999999997E-2</v>
      </c>
      <c r="H60" s="52"/>
      <c r="I60" s="51"/>
      <c r="J60" s="52">
        <f>SmtRes!CZ14</f>
        <v>1626.29</v>
      </c>
      <c r="K60" s="51"/>
      <c r="L60" s="52">
        <f>SmtRes!DG14</f>
        <v>62.45</v>
      </c>
    </row>
    <row r="61" spans="1:101" ht="27.6">
      <c r="A61" s="48"/>
      <c r="B61" s="48" t="s">
        <v>357</v>
      </c>
      <c r="C61" s="48" t="s">
        <v>554</v>
      </c>
      <c r="D61" s="49" t="s">
        <v>350</v>
      </c>
      <c r="E61" s="50">
        <f>SmtRes!DO14*SmtRes!AT14</f>
        <v>0.2</v>
      </c>
      <c r="F61" s="50">
        <f t="shared" si="0"/>
        <v>1.2</v>
      </c>
      <c r="G61" s="50">
        <f>ROUND(E61*F61*G54, 7)</f>
        <v>3.8399999999999997E-2</v>
      </c>
      <c r="H61" s="52"/>
      <c r="I61" s="51"/>
      <c r="J61" s="52">
        <f>ROUND(SmtRes!AG14/SmtRes!DO14, 2)</f>
        <v>1090.46</v>
      </c>
      <c r="K61" s="51"/>
      <c r="L61" s="52">
        <f>SmtRes!DH14</f>
        <v>41.87</v>
      </c>
      <c r="CE61">
        <v>1</v>
      </c>
    </row>
    <row r="62" spans="1:101" ht="27.6">
      <c r="A62" s="48"/>
      <c r="B62" s="48" t="s">
        <v>358</v>
      </c>
      <c r="C62" s="48" t="s">
        <v>360</v>
      </c>
      <c r="D62" s="49" t="s">
        <v>356</v>
      </c>
      <c r="E62" s="50">
        <v>3.5</v>
      </c>
      <c r="F62" s="50">
        <f t="shared" si="0"/>
        <v>1.2</v>
      </c>
      <c r="G62" s="50">
        <f>SmtRes!CX15</f>
        <v>0.67200000000000004</v>
      </c>
      <c r="H62" s="52">
        <f>SmtRes!CZ15</f>
        <v>1.75</v>
      </c>
      <c r="I62" s="51">
        <f>SmtRes!AJ15</f>
        <v>1.58</v>
      </c>
      <c r="J62" s="52">
        <f>ROUND(H62*I62, 2)</f>
        <v>2.77</v>
      </c>
      <c r="K62" s="51"/>
      <c r="L62" s="52">
        <f>SmtRes!DG15</f>
        <v>1.86</v>
      </c>
    </row>
    <row r="63" spans="1:101" ht="27.6">
      <c r="A63" s="48"/>
      <c r="B63" s="48" t="s">
        <v>361</v>
      </c>
      <c r="C63" s="48" t="s">
        <v>363</v>
      </c>
      <c r="D63" s="49" t="s">
        <v>356</v>
      </c>
      <c r="E63" s="50">
        <v>3.5</v>
      </c>
      <c r="F63" s="50">
        <f t="shared" si="0"/>
        <v>1.2</v>
      </c>
      <c r="G63" s="50">
        <f>SmtRes!CX16</f>
        <v>0.67200000000000004</v>
      </c>
      <c r="H63" s="52">
        <f>SmtRes!CZ16</f>
        <v>8.84</v>
      </c>
      <c r="I63" s="51">
        <f>SmtRes!AJ16</f>
        <v>1.48</v>
      </c>
      <c r="J63" s="52">
        <f>ROUND(H63*I63, 2)</f>
        <v>13.08</v>
      </c>
      <c r="K63" s="51"/>
      <c r="L63" s="52">
        <f>SmtRes!DG16</f>
        <v>8.7899999999999991</v>
      </c>
    </row>
    <row r="64" spans="1:101" ht="27.6">
      <c r="A64" s="48"/>
      <c r="B64" s="48" t="s">
        <v>364</v>
      </c>
      <c r="C64" s="48" t="s">
        <v>366</v>
      </c>
      <c r="D64" s="49" t="s">
        <v>356</v>
      </c>
      <c r="E64" s="50">
        <v>0.2</v>
      </c>
      <c r="F64" s="50">
        <f t="shared" si="0"/>
        <v>1.2</v>
      </c>
      <c r="G64" s="50">
        <f>SmtRes!CX17</f>
        <v>3.8399999999999997E-2</v>
      </c>
      <c r="H64" s="52"/>
      <c r="I64" s="51"/>
      <c r="J64" s="52">
        <f>SmtRes!CZ17</f>
        <v>641.70000000000005</v>
      </c>
      <c r="K64" s="51"/>
      <c r="L64" s="52">
        <f>SmtRes!DG17</f>
        <v>24.64</v>
      </c>
    </row>
    <row r="65" spans="1:83" ht="27.6">
      <c r="A65" s="48"/>
      <c r="B65" s="48" t="s">
        <v>367</v>
      </c>
      <c r="C65" s="48" t="s">
        <v>555</v>
      </c>
      <c r="D65" s="49" t="s">
        <v>350</v>
      </c>
      <c r="E65" s="50">
        <f>SmtRes!DO17*SmtRes!AT17</f>
        <v>0.2</v>
      </c>
      <c r="F65" s="50">
        <f t="shared" si="0"/>
        <v>1.2</v>
      </c>
      <c r="G65" s="50">
        <f>ROUND(E65*F65*G54, 7)</f>
        <v>3.8399999999999997E-2</v>
      </c>
      <c r="H65" s="52"/>
      <c r="I65" s="51"/>
      <c r="J65" s="52">
        <f>ROUND(SmtRes!AG17/SmtRes!DO17, 2)</f>
        <v>811.79</v>
      </c>
      <c r="K65" s="51"/>
      <c r="L65" s="52">
        <f>SmtRes!DH17</f>
        <v>31.17</v>
      </c>
      <c r="CE65">
        <v>1</v>
      </c>
    </row>
    <row r="66" spans="1:83" ht="14.4">
      <c r="A66" s="47"/>
      <c r="B66" s="50">
        <v>4</v>
      </c>
      <c r="C66" s="47" t="s">
        <v>557</v>
      </c>
      <c r="D66" s="49"/>
      <c r="E66" s="55"/>
      <c r="F66" s="50"/>
      <c r="G66" s="50"/>
      <c r="H66" s="50"/>
      <c r="I66" s="50"/>
      <c r="J66" s="50"/>
      <c r="K66" s="50"/>
      <c r="L66" s="56">
        <f>SUM(L67:L70)-SUMIF(CE67:CE70, 1, L67:L70)</f>
        <v>76.759999999999991</v>
      </c>
    </row>
    <row r="67" spans="1:83" ht="55.2">
      <c r="A67" s="48"/>
      <c r="B67" s="48" t="s">
        <v>368</v>
      </c>
      <c r="C67" s="48" t="s">
        <v>370</v>
      </c>
      <c r="D67" s="49" t="s">
        <v>371</v>
      </c>
      <c r="E67" s="50">
        <v>0.245</v>
      </c>
      <c r="F67" s="50"/>
      <c r="G67" s="50">
        <f>SmtRes!CX18</f>
        <v>3.9199999999999999E-2</v>
      </c>
      <c r="H67" s="52">
        <f>SmtRes!CZ18</f>
        <v>37.71</v>
      </c>
      <c r="I67" s="51">
        <f>SmtRes!AI18</f>
        <v>1.53</v>
      </c>
      <c r="J67" s="52">
        <f>ROUND(H67*I67, 2)</f>
        <v>57.7</v>
      </c>
      <c r="K67" s="51"/>
      <c r="L67" s="52">
        <f>SmtRes!DF18</f>
        <v>2.2599999999999998</v>
      </c>
    </row>
    <row r="68" spans="1:83" ht="55.2">
      <c r="A68" s="48"/>
      <c r="B68" s="48" t="s">
        <v>372</v>
      </c>
      <c r="C68" s="48" t="s">
        <v>374</v>
      </c>
      <c r="D68" s="49" t="s">
        <v>375</v>
      </c>
      <c r="E68" s="50">
        <v>1.1E-4</v>
      </c>
      <c r="F68" s="50"/>
      <c r="G68" s="50">
        <f>SmtRes!CX19</f>
        <v>1.7600000000000001E-5</v>
      </c>
      <c r="H68" s="52">
        <f>SmtRes!CZ19</f>
        <v>99190.96</v>
      </c>
      <c r="I68" s="51">
        <f>SmtRes!AI19</f>
        <v>1.29</v>
      </c>
      <c r="J68" s="52">
        <f>ROUND(H68*I68, 2)</f>
        <v>127956.34</v>
      </c>
      <c r="K68" s="51"/>
      <c r="L68" s="52">
        <f>SmtRes!DF19</f>
        <v>2.25</v>
      </c>
    </row>
    <row r="69" spans="1:83" ht="27.6">
      <c r="A69" s="48"/>
      <c r="B69" s="48" t="s">
        <v>376</v>
      </c>
      <c r="C69" s="48" t="s">
        <v>378</v>
      </c>
      <c r="D69" s="49" t="s">
        <v>379</v>
      </c>
      <c r="E69" s="50">
        <v>0.25</v>
      </c>
      <c r="F69" s="50"/>
      <c r="G69" s="50">
        <f>SmtRes!CX20</f>
        <v>0.04</v>
      </c>
      <c r="H69" s="52">
        <f>SmtRes!CZ20</f>
        <v>931.11</v>
      </c>
      <c r="I69" s="51">
        <f>SmtRes!AI20</f>
        <v>1.61</v>
      </c>
      <c r="J69" s="52">
        <f>ROUND(H69*I69, 2)</f>
        <v>1499.09</v>
      </c>
      <c r="K69" s="51"/>
      <c r="L69" s="52">
        <f>SmtRes!DF20</f>
        <v>59.96</v>
      </c>
    </row>
    <row r="70" spans="1:83" ht="14.4">
      <c r="A70" s="48"/>
      <c r="B70" s="48" t="s">
        <v>380</v>
      </c>
      <c r="C70" s="57" t="s">
        <v>382</v>
      </c>
      <c r="D70" s="58" t="s">
        <v>375</v>
      </c>
      <c r="E70" s="59">
        <v>7.2000000000000005E-4</v>
      </c>
      <c r="F70" s="59"/>
      <c r="G70" s="59">
        <f>SmtRes!CX21</f>
        <v>1.1519999999999999E-4</v>
      </c>
      <c r="H70" s="60">
        <f>SmtRes!CZ21</f>
        <v>82698.14</v>
      </c>
      <c r="I70" s="61">
        <f>SmtRes!AI21</f>
        <v>1.29</v>
      </c>
      <c r="J70" s="60">
        <f>ROUND(H70*I70, 2)</f>
        <v>106680.6</v>
      </c>
      <c r="K70" s="61"/>
      <c r="L70" s="60">
        <f>SmtRes!DF21</f>
        <v>12.29</v>
      </c>
    </row>
    <row r="71" spans="1:83" ht="14.4">
      <c r="A71" s="48"/>
      <c r="B71" s="48"/>
      <c r="C71" s="63" t="s">
        <v>558</v>
      </c>
      <c r="D71" s="49"/>
      <c r="E71" s="50"/>
      <c r="F71" s="50"/>
      <c r="G71" s="50"/>
      <c r="H71" s="52"/>
      <c r="I71" s="51"/>
      <c r="J71" s="52"/>
      <c r="K71" s="51"/>
      <c r="L71" s="52">
        <f>L56+L58+L59+L66</f>
        <v>2527.04</v>
      </c>
    </row>
    <row r="72" spans="1:83" ht="55.2">
      <c r="A72" s="46" t="s">
        <v>559</v>
      </c>
      <c r="B72" s="48" t="str">
        <f>Source!F167</f>
        <v>421/пр_2020_п.75_пп.а</v>
      </c>
      <c r="C72" s="48" t="str">
        <f>Source!G167</f>
        <v>Сметная стоимость вспомогательных ненормируемых материальных ресурсов, не учтенная в сметной норме, 2%</v>
      </c>
      <c r="D72" s="49" t="str">
        <f>Source!H167</f>
        <v>%</v>
      </c>
      <c r="E72" s="50">
        <f>SmtRes!AT22</f>
        <v>2</v>
      </c>
      <c r="F72" s="50"/>
      <c r="G72" s="50">
        <f>Source!I167</f>
        <v>2</v>
      </c>
      <c r="H72" s="52"/>
      <c r="I72" s="51"/>
      <c r="J72" s="52"/>
      <c r="K72" s="51"/>
      <c r="L72" s="52">
        <f>Source!P167</f>
        <v>37.99</v>
      </c>
      <c r="AD72">
        <f>ROUND((Source!AT167/100)*((ROUND(0*Source!I167, 2)+ROUND(0*Source!I167, 2))), 2)</f>
        <v>0</v>
      </c>
      <c r="AE72">
        <f>ROUND((Source!AU167/100)*((ROUND(0*Source!I167, 2)+ROUND(0*Source!I167, 2))), 2)</f>
        <v>0</v>
      </c>
      <c r="AN72">
        <f>L72</f>
        <v>37.99</v>
      </c>
      <c r="AW72">
        <f>L72</f>
        <v>37.99</v>
      </c>
      <c r="AZ72">
        <f>Source!X167</f>
        <v>0</v>
      </c>
      <c r="BA72">
        <f>Source!Y167</f>
        <v>0</v>
      </c>
      <c r="CD72">
        <v>2</v>
      </c>
    </row>
    <row r="73" spans="1:83" ht="14.4">
      <c r="A73" s="48"/>
      <c r="B73" s="48"/>
      <c r="C73" s="48" t="s">
        <v>560</v>
      </c>
      <c r="D73" s="49"/>
      <c r="E73" s="50"/>
      <c r="F73" s="50"/>
      <c r="G73" s="50"/>
      <c r="H73" s="52"/>
      <c r="I73" s="51"/>
      <c r="J73" s="52"/>
      <c r="K73" s="51"/>
      <c r="L73" s="52">
        <f>SUM(AR54:AR76)+SUM(AS54:AS76)+SUM(AT54:AT76)+SUM(AU54:AU76)+SUM(AV54:AV76)</f>
        <v>2352.54</v>
      </c>
    </row>
    <row r="74" spans="1:83" ht="27.6">
      <c r="A74" s="48"/>
      <c r="B74" s="48" t="s">
        <v>88</v>
      </c>
      <c r="C74" s="48" t="s">
        <v>561</v>
      </c>
      <c r="D74" s="49" t="s">
        <v>93</v>
      </c>
      <c r="E74" s="50">
        <f>Source!BZ165</f>
        <v>97</v>
      </c>
      <c r="F74" s="50"/>
      <c r="G74" s="50">
        <f>Source!AT165</f>
        <v>97</v>
      </c>
      <c r="H74" s="52"/>
      <c r="I74" s="51"/>
      <c r="J74" s="52"/>
      <c r="K74" s="51"/>
      <c r="L74" s="52">
        <f>SUM(AZ54:AZ76)</f>
        <v>2281.96</v>
      </c>
    </row>
    <row r="75" spans="1:83" ht="27.6">
      <c r="A75" s="57"/>
      <c r="B75" s="57" t="s">
        <v>89</v>
      </c>
      <c r="C75" s="57" t="s">
        <v>562</v>
      </c>
      <c r="D75" s="58" t="s">
        <v>93</v>
      </c>
      <c r="E75" s="59">
        <f>Source!CA165</f>
        <v>51</v>
      </c>
      <c r="F75" s="59"/>
      <c r="G75" s="59">
        <f>Source!AU165</f>
        <v>51</v>
      </c>
      <c r="H75" s="60"/>
      <c r="I75" s="61"/>
      <c r="J75" s="60"/>
      <c r="K75" s="61"/>
      <c r="L75" s="60">
        <f>SUM(BA54:BA76)</f>
        <v>1199.8</v>
      </c>
    </row>
    <row r="76" spans="1:83" ht="13.8">
      <c r="C76" s="329" t="s">
        <v>563</v>
      </c>
      <c r="D76" s="329"/>
      <c r="E76" s="329"/>
      <c r="F76" s="329"/>
      <c r="G76" s="329"/>
      <c r="H76" s="329"/>
      <c r="I76" s="330">
        <f>IF(E54&lt;&gt;0,K76/E54, 0)</f>
        <v>37792.4375</v>
      </c>
      <c r="J76" s="330"/>
      <c r="K76" s="330">
        <f>L56+L58+L66+L74+L75+L59+SUM(L72:L72)</f>
        <v>6046.79</v>
      </c>
      <c r="L76" s="330"/>
      <c r="AD76">
        <f>ROUND((Source!AT165/100)*((ROUND(SUMIF(SmtRes!AQ12:'SmtRes'!AQ22,"=1",SmtRes!AD12:'SmtRes'!AD22)*Source!I165, 2)+ROUND(SUMIF(SmtRes!AQ12:'SmtRes'!AQ22,"=1",SmtRes!AC12:'SmtRes'!AC22)*Source!I165, 2))), 2)</f>
        <v>418.4</v>
      </c>
      <c r="AE76">
        <f>ROUND((Source!AU165/100)*((ROUND(SUMIF(SmtRes!AQ12:'SmtRes'!AQ22,"=1",SmtRes!AD12:'SmtRes'!AD22)*Source!I165, 2)+ROUND(SUMIF(SmtRes!AQ12:'SmtRes'!AQ22,"=1",SmtRes!AC12:'SmtRes'!AC22)*Source!I165, 2))), 2)</f>
        <v>219.98</v>
      </c>
      <c r="AN76" s="62">
        <f>L56+L58+L66+L74+L75+L59</f>
        <v>6008.8</v>
      </c>
      <c r="AO76" s="62">
        <f>L58</f>
        <v>97.740000000000066</v>
      </c>
      <c r="AQ76" t="s">
        <v>564</v>
      </c>
      <c r="AR76" s="62">
        <f>L56</f>
        <v>2279.5</v>
      </c>
      <c r="AT76" s="62">
        <f>L59</f>
        <v>73.039999999999992</v>
      </c>
      <c r="AV76" t="s">
        <v>564</v>
      </c>
      <c r="AW76" s="62">
        <f>L66</f>
        <v>76.759999999999991</v>
      </c>
      <c r="AZ76">
        <f>Source!X165</f>
        <v>2281.96</v>
      </c>
      <c r="BA76">
        <f>Source!Y165</f>
        <v>1199.8</v>
      </c>
      <c r="CD76">
        <v>2</v>
      </c>
    </row>
    <row r="77" spans="1:83" ht="27.6">
      <c r="A77" s="46" t="s">
        <v>94</v>
      </c>
      <c r="B77" s="48" t="s">
        <v>565</v>
      </c>
      <c r="C77" s="48" t="str">
        <f>Source!G169</f>
        <v>Защита кабеля металлическими желобами на стене: бетонной</v>
      </c>
      <c r="D77" s="49" t="str">
        <f>Source!H169</f>
        <v>м</v>
      </c>
      <c r="E77" s="50">
        <f>Source!K169</f>
        <v>4</v>
      </c>
      <c r="F77" s="50"/>
      <c r="G77" s="50">
        <f>Source!I169</f>
        <v>4</v>
      </c>
      <c r="H77" s="52"/>
      <c r="I77" s="51"/>
      <c r="J77" s="52"/>
      <c r="K77" s="51"/>
      <c r="L77" s="52"/>
    </row>
    <row r="78" spans="1:83" ht="14.4">
      <c r="A78" s="47"/>
      <c r="B78" s="50">
        <v>1</v>
      </c>
      <c r="C78" s="47" t="s">
        <v>552</v>
      </c>
      <c r="D78" s="49" t="s">
        <v>350</v>
      </c>
      <c r="E78" s="55"/>
      <c r="F78" s="50"/>
      <c r="G78" s="50">
        <f>Source!U169</f>
        <v>1.1200000000000001</v>
      </c>
      <c r="H78" s="50"/>
      <c r="I78" s="50"/>
      <c r="J78" s="50"/>
      <c r="K78" s="50"/>
      <c r="L78" s="56">
        <f>SUM(L79:L79)-SUMIF(CE79:CE79, 1, L79:L79)</f>
        <v>807.42</v>
      </c>
    </row>
    <row r="79" spans="1:83" ht="27.6">
      <c r="A79" s="48"/>
      <c r="B79" s="48" t="s">
        <v>383</v>
      </c>
      <c r="C79" s="48" t="s">
        <v>384</v>
      </c>
      <c r="D79" s="49" t="s">
        <v>350</v>
      </c>
      <c r="E79" s="50">
        <v>0.28000000000000003</v>
      </c>
      <c r="F79" s="50"/>
      <c r="G79" s="50">
        <f>SmtRes!CX34</f>
        <v>1.1200000000000001</v>
      </c>
      <c r="H79" s="52"/>
      <c r="I79" s="51"/>
      <c r="J79" s="52">
        <f>SmtRes!CZ34</f>
        <v>720.91</v>
      </c>
      <c r="K79" s="51"/>
      <c r="L79" s="52">
        <f>SmtRes!DI34</f>
        <v>807.42</v>
      </c>
    </row>
    <row r="80" spans="1:83" ht="14.4">
      <c r="A80" s="47"/>
      <c r="B80" s="50">
        <v>2</v>
      </c>
      <c r="C80" s="47" t="s">
        <v>553</v>
      </c>
      <c r="D80" s="49"/>
      <c r="E80" s="55"/>
      <c r="F80" s="50"/>
      <c r="G80" s="50"/>
      <c r="H80" s="50"/>
      <c r="I80" s="50"/>
      <c r="J80" s="50"/>
      <c r="K80" s="50"/>
      <c r="L80" s="56">
        <f>SUM(L81:L83)-SUMIF(CE81:CE83, 1, L81:L83)</f>
        <v>356.78999999999996</v>
      </c>
    </row>
    <row r="81" spans="1:83" ht="14.4">
      <c r="A81" s="47"/>
      <c r="B81" s="50"/>
      <c r="C81" s="47" t="s">
        <v>556</v>
      </c>
      <c r="D81" s="49" t="s">
        <v>350</v>
      </c>
      <c r="E81" s="55"/>
      <c r="F81" s="50"/>
      <c r="G81" s="50">
        <f>Source!V169</f>
        <v>0.28000000000000003</v>
      </c>
      <c r="H81" s="50"/>
      <c r="I81" s="50"/>
      <c r="J81" s="50"/>
      <c r="K81" s="50"/>
      <c r="L81" s="56">
        <f>SUMIF(CE82:CE83, 1, L82:L83)</f>
        <v>261.23</v>
      </c>
      <c r="CE81">
        <v>1</v>
      </c>
    </row>
    <row r="82" spans="1:83" ht="41.4">
      <c r="A82" s="48"/>
      <c r="B82" s="48" t="s">
        <v>385</v>
      </c>
      <c r="C82" s="48" t="s">
        <v>387</v>
      </c>
      <c r="D82" s="49" t="s">
        <v>356</v>
      </c>
      <c r="E82" s="50">
        <v>7.0000000000000007E-2</v>
      </c>
      <c r="F82" s="50"/>
      <c r="G82" s="50">
        <f>SmtRes!CX36</f>
        <v>0.28000000000000003</v>
      </c>
      <c r="H82" s="52">
        <f>SmtRes!CZ36</f>
        <v>995.51</v>
      </c>
      <c r="I82" s="51">
        <f>SmtRes!AJ36</f>
        <v>1.28</v>
      </c>
      <c r="J82" s="52">
        <f>ROUND(H82*I82, 2)</f>
        <v>1274.25</v>
      </c>
      <c r="K82" s="51"/>
      <c r="L82" s="52">
        <f>SmtRes!DG36</f>
        <v>356.79</v>
      </c>
    </row>
    <row r="83" spans="1:83" ht="27.6">
      <c r="A83" s="48"/>
      <c r="B83" s="48" t="s">
        <v>388</v>
      </c>
      <c r="C83" s="48" t="s">
        <v>566</v>
      </c>
      <c r="D83" s="49" t="s">
        <v>350</v>
      </c>
      <c r="E83" s="50">
        <f>SmtRes!DO36*SmtRes!AT36</f>
        <v>7.0000000000000007E-2</v>
      </c>
      <c r="F83" s="50"/>
      <c r="G83" s="50">
        <f>ROUND(E83*G77, 7)</f>
        <v>0.28000000000000003</v>
      </c>
      <c r="H83" s="52"/>
      <c r="I83" s="51"/>
      <c r="J83" s="52">
        <f>ROUND(SmtRes!AG36/SmtRes!DO36, 2)</f>
        <v>932.95</v>
      </c>
      <c r="K83" s="51"/>
      <c r="L83" s="52">
        <f>SmtRes!DH36</f>
        <v>261.23</v>
      </c>
      <c r="CE83">
        <v>1</v>
      </c>
    </row>
    <row r="84" spans="1:83" ht="14.4">
      <c r="A84" s="47"/>
      <c r="B84" s="50">
        <v>4</v>
      </c>
      <c r="C84" s="47" t="s">
        <v>557</v>
      </c>
      <c r="D84" s="49"/>
      <c r="E84" s="55"/>
      <c r="F84" s="50"/>
      <c r="G84" s="50"/>
      <c r="H84" s="50"/>
      <c r="I84" s="50"/>
      <c r="J84" s="50"/>
      <c r="K84" s="50"/>
      <c r="L84" s="56">
        <f>SUM(L85:L91)-SUMIF(CE85:CE91, 1, L85:L91)</f>
        <v>1205.7200000000003</v>
      </c>
    </row>
    <row r="85" spans="1:83" ht="41.4">
      <c r="A85" s="48"/>
      <c r="B85" s="48" t="s">
        <v>389</v>
      </c>
      <c r="C85" s="48" t="s">
        <v>391</v>
      </c>
      <c r="D85" s="49" t="s">
        <v>113</v>
      </c>
      <c r="E85" s="50">
        <v>0.10299999999999999</v>
      </c>
      <c r="F85" s="50"/>
      <c r="G85" s="50">
        <f>SmtRes!CX37</f>
        <v>0.41199999999999998</v>
      </c>
      <c r="H85" s="52">
        <f>SmtRes!CZ37</f>
        <v>978.09</v>
      </c>
      <c r="I85" s="51">
        <f>SmtRes!AI37</f>
        <v>1.29</v>
      </c>
      <c r="J85" s="52">
        <f t="shared" ref="J85:J91" si="1">ROUND(H85*I85, 2)</f>
        <v>1261.74</v>
      </c>
      <c r="K85" s="51"/>
      <c r="L85" s="52">
        <f>SmtRes!DF37</f>
        <v>519.84</v>
      </c>
    </row>
    <row r="86" spans="1:83" ht="55.2">
      <c r="A86" s="48"/>
      <c r="B86" s="48" t="s">
        <v>392</v>
      </c>
      <c r="C86" s="48" t="s">
        <v>394</v>
      </c>
      <c r="D86" s="49" t="s">
        <v>375</v>
      </c>
      <c r="E86" s="50">
        <v>5.0000000000000002E-5</v>
      </c>
      <c r="F86" s="50"/>
      <c r="G86" s="50">
        <f>SmtRes!CX38</f>
        <v>2.0000000000000001E-4</v>
      </c>
      <c r="H86" s="52">
        <f>SmtRes!CZ38</f>
        <v>110308.96</v>
      </c>
      <c r="I86" s="51">
        <f>SmtRes!AI38</f>
        <v>1.29</v>
      </c>
      <c r="J86" s="52">
        <f t="shared" si="1"/>
        <v>142298.56</v>
      </c>
      <c r="K86" s="51"/>
      <c r="L86" s="52">
        <f>SmtRes!DF38</f>
        <v>28.46</v>
      </c>
    </row>
    <row r="87" spans="1:83" ht="14.4">
      <c r="A87" s="48"/>
      <c r="B87" s="48" t="s">
        <v>395</v>
      </c>
      <c r="C87" s="48" t="s">
        <v>397</v>
      </c>
      <c r="D87" s="49" t="s">
        <v>375</v>
      </c>
      <c r="E87" s="50">
        <v>1.0499999999999999E-3</v>
      </c>
      <c r="F87" s="50"/>
      <c r="G87" s="50">
        <f>SmtRes!CX39</f>
        <v>4.1999999999999997E-3</v>
      </c>
      <c r="H87" s="52">
        <f>SmtRes!CZ39</f>
        <v>4338.2700000000004</v>
      </c>
      <c r="I87" s="51">
        <f>SmtRes!AI39</f>
        <v>1.31</v>
      </c>
      <c r="J87" s="52">
        <f t="shared" si="1"/>
        <v>5683.13</v>
      </c>
      <c r="K87" s="51"/>
      <c r="L87" s="52">
        <f>SmtRes!DF39</f>
        <v>23.87</v>
      </c>
    </row>
    <row r="88" spans="1:83" ht="27.6">
      <c r="A88" s="48"/>
      <c r="B88" s="48" t="s">
        <v>398</v>
      </c>
      <c r="C88" s="48" t="s">
        <v>400</v>
      </c>
      <c r="D88" s="49" t="s">
        <v>379</v>
      </c>
      <c r="E88" s="50">
        <v>0.04</v>
      </c>
      <c r="F88" s="50"/>
      <c r="G88" s="50">
        <f>SmtRes!CX40</f>
        <v>0.16</v>
      </c>
      <c r="H88" s="52">
        <f>SmtRes!CZ40</f>
        <v>79.88</v>
      </c>
      <c r="I88" s="51">
        <f>SmtRes!AI40</f>
        <v>1.44</v>
      </c>
      <c r="J88" s="52">
        <f t="shared" si="1"/>
        <v>115.03</v>
      </c>
      <c r="K88" s="51"/>
      <c r="L88" s="52">
        <f>SmtRes!DF40</f>
        <v>18.399999999999999</v>
      </c>
    </row>
    <row r="89" spans="1:83" ht="41.4">
      <c r="A89" s="48"/>
      <c r="B89" s="48" t="s">
        <v>401</v>
      </c>
      <c r="C89" s="48" t="s">
        <v>403</v>
      </c>
      <c r="D89" s="49" t="s">
        <v>379</v>
      </c>
      <c r="E89" s="50">
        <v>0.03</v>
      </c>
      <c r="F89" s="50"/>
      <c r="G89" s="50">
        <f>SmtRes!CX41</f>
        <v>0.12</v>
      </c>
      <c r="H89" s="52">
        <f>SmtRes!CZ41</f>
        <v>67.59</v>
      </c>
      <c r="I89" s="51">
        <f>SmtRes!AI41</f>
        <v>1.72</v>
      </c>
      <c r="J89" s="52">
        <f t="shared" si="1"/>
        <v>116.25</v>
      </c>
      <c r="K89" s="51"/>
      <c r="L89" s="52">
        <f>SmtRes!DF41</f>
        <v>13.95</v>
      </c>
    </row>
    <row r="90" spans="1:83" ht="14.4">
      <c r="A90" s="48"/>
      <c r="B90" s="48" t="s">
        <v>404</v>
      </c>
      <c r="C90" s="48" t="s">
        <v>406</v>
      </c>
      <c r="D90" s="49" t="s">
        <v>379</v>
      </c>
      <c r="E90" s="50">
        <v>1.7000000000000001E-2</v>
      </c>
      <c r="F90" s="50"/>
      <c r="G90" s="50">
        <f>SmtRes!CX42</f>
        <v>6.8000000000000005E-2</v>
      </c>
      <c r="H90" s="52">
        <f>SmtRes!CZ42</f>
        <v>133.31</v>
      </c>
      <c r="I90" s="51">
        <f>SmtRes!AI42</f>
        <v>1.2</v>
      </c>
      <c r="J90" s="52">
        <f t="shared" si="1"/>
        <v>159.97</v>
      </c>
      <c r="K90" s="51"/>
      <c r="L90" s="52">
        <f>SmtRes!DF42</f>
        <v>10.88</v>
      </c>
    </row>
    <row r="91" spans="1:83" ht="14.4">
      <c r="A91" s="48"/>
      <c r="B91" s="48" t="s">
        <v>407</v>
      </c>
      <c r="C91" s="57" t="s">
        <v>409</v>
      </c>
      <c r="D91" s="58" t="s">
        <v>113</v>
      </c>
      <c r="E91" s="59">
        <v>0.03</v>
      </c>
      <c r="F91" s="59"/>
      <c r="G91" s="59">
        <f>SmtRes!CX43</f>
        <v>0.12</v>
      </c>
      <c r="H91" s="60">
        <f>SmtRes!CZ43</f>
        <v>3564.73</v>
      </c>
      <c r="I91" s="61">
        <f>SmtRes!AI43</f>
        <v>1.38</v>
      </c>
      <c r="J91" s="60">
        <f t="shared" si="1"/>
        <v>4919.33</v>
      </c>
      <c r="K91" s="61"/>
      <c r="L91" s="60">
        <f>SmtRes!DF43</f>
        <v>590.32000000000005</v>
      </c>
    </row>
    <row r="92" spans="1:83" ht="14.4">
      <c r="A92" s="48"/>
      <c r="B92" s="48"/>
      <c r="C92" s="63" t="s">
        <v>558</v>
      </c>
      <c r="D92" s="49"/>
      <c r="E92" s="50"/>
      <c r="F92" s="50"/>
      <c r="G92" s="50"/>
      <c r="H92" s="52"/>
      <c r="I92" s="51"/>
      <c r="J92" s="52"/>
      <c r="K92" s="51"/>
      <c r="L92" s="52">
        <f>L78+L80+L81+L84</f>
        <v>2631.1600000000003</v>
      </c>
    </row>
    <row r="93" spans="1:83" ht="55.2">
      <c r="A93" s="46" t="s">
        <v>567</v>
      </c>
      <c r="B93" s="48" t="str">
        <f>Source!F171</f>
        <v>421/пр_2020_п.75_пп.а</v>
      </c>
      <c r="C93" s="48" t="str">
        <f>Source!G171</f>
        <v>Сметная стоимость вспомогательных ненормируемых материальных ресурсов, не учтенная в сметной норме, 2%</v>
      </c>
      <c r="D93" s="49" t="str">
        <f>Source!H171</f>
        <v>%</v>
      </c>
      <c r="E93" s="50">
        <f>SmtRes!AT44</f>
        <v>2</v>
      </c>
      <c r="F93" s="50"/>
      <c r="G93" s="50">
        <f>Source!I171</f>
        <v>2</v>
      </c>
      <c r="H93" s="52"/>
      <c r="I93" s="51"/>
      <c r="J93" s="52"/>
      <c r="K93" s="51"/>
      <c r="L93" s="52">
        <f>Source!P171</f>
        <v>16.149999999999999</v>
      </c>
      <c r="AD93">
        <f>ROUND((Source!AT171/100)*((ROUND(0*Source!I171, 2)+ROUND(0*Source!I171, 2))), 2)</f>
        <v>0</v>
      </c>
      <c r="AE93">
        <f>ROUND((Source!AU171/100)*((ROUND(0*Source!I171, 2)+ROUND(0*Source!I171, 2))), 2)</f>
        <v>0</v>
      </c>
      <c r="AN93">
        <f>L93</f>
        <v>16.149999999999999</v>
      </c>
      <c r="AW93">
        <f>L93</f>
        <v>16.149999999999999</v>
      </c>
      <c r="AZ93">
        <f>Source!X171</f>
        <v>0</v>
      </c>
      <c r="BA93">
        <f>Source!Y171</f>
        <v>0</v>
      </c>
      <c r="CD93">
        <v>2</v>
      </c>
    </row>
    <row r="94" spans="1:83" ht="14.4">
      <c r="A94" s="48"/>
      <c r="B94" s="48"/>
      <c r="C94" s="48" t="s">
        <v>560</v>
      </c>
      <c r="D94" s="49"/>
      <c r="E94" s="50"/>
      <c r="F94" s="50"/>
      <c r="G94" s="50"/>
      <c r="H94" s="52"/>
      <c r="I94" s="51"/>
      <c r="J94" s="52"/>
      <c r="K94" s="51"/>
      <c r="L94" s="52">
        <f>SUM(AR77:AR97)+SUM(AS77:AS97)+SUM(AT77:AT97)+SUM(AU77:AU97)+SUM(AV77:AV97)</f>
        <v>1068.6500000000001</v>
      </c>
    </row>
    <row r="95" spans="1:83" ht="27.6">
      <c r="A95" s="48"/>
      <c r="B95" s="48" t="s">
        <v>101</v>
      </c>
      <c r="C95" s="48" t="s">
        <v>568</v>
      </c>
      <c r="D95" s="49" t="s">
        <v>93</v>
      </c>
      <c r="E95" s="50">
        <f>Source!BZ169</f>
        <v>90</v>
      </c>
      <c r="F95" s="50"/>
      <c r="G95" s="50">
        <f>Source!AT169</f>
        <v>90</v>
      </c>
      <c r="H95" s="52"/>
      <c r="I95" s="51"/>
      <c r="J95" s="52"/>
      <c r="K95" s="51"/>
      <c r="L95" s="52">
        <f>SUM(AZ77:AZ97)</f>
        <v>961.79</v>
      </c>
    </row>
    <row r="96" spans="1:83" ht="27.6">
      <c r="A96" s="57"/>
      <c r="B96" s="57" t="s">
        <v>102</v>
      </c>
      <c r="C96" s="57" t="s">
        <v>569</v>
      </c>
      <c r="D96" s="58" t="s">
        <v>93</v>
      </c>
      <c r="E96" s="59">
        <f>Source!CA169</f>
        <v>46</v>
      </c>
      <c r="F96" s="59"/>
      <c r="G96" s="59">
        <f>Source!AU169</f>
        <v>46</v>
      </c>
      <c r="H96" s="60"/>
      <c r="I96" s="61"/>
      <c r="J96" s="60"/>
      <c r="K96" s="61"/>
      <c r="L96" s="60">
        <f>SUM(BA77:BA97)</f>
        <v>491.58</v>
      </c>
    </row>
    <row r="97" spans="1:82" ht="13.8">
      <c r="C97" s="329" t="s">
        <v>563</v>
      </c>
      <c r="D97" s="329"/>
      <c r="E97" s="329"/>
      <c r="F97" s="329"/>
      <c r="G97" s="329"/>
      <c r="H97" s="329"/>
      <c r="I97" s="330">
        <f>IF(E77&lt;&gt;0,K97/E77, 0)</f>
        <v>1025.17</v>
      </c>
      <c r="J97" s="330"/>
      <c r="K97" s="330">
        <f>L78+L80+L84+L95+L96+L81+SUM(L93:L93)</f>
        <v>4100.68</v>
      </c>
      <c r="L97" s="330"/>
      <c r="AD97">
        <f>ROUND((Source!AT169/100)*((ROUND(SUMIF(SmtRes!AQ34:'SmtRes'!AQ44,"=1",SmtRes!AD34:'SmtRes'!AD44)*Source!I169, 2)+ROUND(SUMIF(SmtRes!AQ34:'SmtRes'!AQ44,"=1",SmtRes!AC34:'SmtRes'!AC44)*Source!I169, 2))), 2)</f>
        <v>5953.9</v>
      </c>
      <c r="AE97">
        <f>ROUND((Source!AU169/100)*((ROUND(SUMIF(SmtRes!AQ34:'SmtRes'!AQ44,"=1",SmtRes!AD34:'SmtRes'!AD44)*Source!I169, 2)+ROUND(SUMIF(SmtRes!AQ34:'SmtRes'!AQ44,"=1",SmtRes!AC34:'SmtRes'!AC44)*Source!I169, 2))), 2)</f>
        <v>3043.1</v>
      </c>
      <c r="AN97" s="62">
        <f>L78+L80+L84+L95+L96+L81</f>
        <v>4084.53</v>
      </c>
      <c r="AO97" s="62">
        <f>L80</f>
        <v>356.78999999999996</v>
      </c>
      <c r="AQ97" t="s">
        <v>564</v>
      </c>
      <c r="AR97" s="62">
        <f>L78</f>
        <v>807.42</v>
      </c>
      <c r="AT97" s="62">
        <f>L81</f>
        <v>261.23</v>
      </c>
      <c r="AV97" t="s">
        <v>564</v>
      </c>
      <c r="AW97" s="62">
        <f>L84</f>
        <v>1205.7200000000003</v>
      </c>
      <c r="AZ97">
        <f>Source!X169</f>
        <v>961.79</v>
      </c>
      <c r="BA97">
        <f>Source!Y169</f>
        <v>491.58</v>
      </c>
      <c r="CD97">
        <v>2</v>
      </c>
    </row>
    <row r="99" spans="1:82" ht="13.8">
      <c r="A99" s="66"/>
      <c r="B99" s="67"/>
      <c r="C99" s="345" t="s">
        <v>570</v>
      </c>
      <c r="D99" s="345"/>
      <c r="E99" s="345"/>
      <c r="F99" s="345"/>
      <c r="G99" s="345"/>
      <c r="H99" s="345"/>
      <c r="I99" s="56"/>
      <c r="J99" s="66"/>
      <c r="K99" s="68"/>
      <c r="L99" s="56">
        <f>L101+L102+L108+L112</f>
        <v>5212.34</v>
      </c>
    </row>
    <row r="100" spans="1:82" ht="13.8">
      <c r="A100" s="64"/>
      <c r="B100" s="65"/>
      <c r="C100" s="343" t="s">
        <v>571</v>
      </c>
      <c r="D100" s="344"/>
      <c r="E100" s="344"/>
      <c r="F100" s="344"/>
      <c r="G100" s="344"/>
      <c r="H100" s="344"/>
      <c r="I100" s="52"/>
      <c r="J100" s="64"/>
      <c r="K100" s="50"/>
      <c r="L100" s="52"/>
    </row>
    <row r="101" spans="1:82" ht="13.8">
      <c r="A101" s="64"/>
      <c r="B101" s="65"/>
      <c r="C101" s="344" t="s">
        <v>572</v>
      </c>
      <c r="D101" s="344"/>
      <c r="E101" s="344"/>
      <c r="F101" s="344"/>
      <c r="G101" s="344"/>
      <c r="H101" s="344"/>
      <c r="I101" s="52"/>
      <c r="J101" s="64"/>
      <c r="K101" s="50"/>
      <c r="L101" s="52">
        <f>SUM(AR53:AR97)</f>
        <v>3086.92</v>
      </c>
    </row>
    <row r="102" spans="1:82" ht="13.8" hidden="1">
      <c r="A102" s="64"/>
      <c r="B102" s="65"/>
      <c r="C102" s="344" t="s">
        <v>573</v>
      </c>
      <c r="D102" s="344"/>
      <c r="E102" s="344"/>
      <c r="F102" s="344"/>
      <c r="G102" s="344"/>
      <c r="H102" s="344"/>
      <c r="I102" s="52"/>
      <c r="J102" s="64"/>
      <c r="K102" s="50"/>
      <c r="L102" s="52">
        <f>L104+L107+L106</f>
        <v>788.8</v>
      </c>
    </row>
    <row r="103" spans="1:82" ht="13.8" hidden="1">
      <c r="A103" s="64"/>
      <c r="B103" s="65"/>
      <c r="C103" s="343" t="s">
        <v>574</v>
      </c>
      <c r="D103" s="344"/>
      <c r="E103" s="344"/>
      <c r="F103" s="344"/>
      <c r="G103" s="344"/>
      <c r="H103" s="344"/>
      <c r="I103" s="52"/>
      <c r="J103" s="64"/>
      <c r="K103" s="50"/>
      <c r="L103" s="52"/>
    </row>
    <row r="104" spans="1:82" ht="13.8">
      <c r="A104" s="64"/>
      <c r="B104" s="65"/>
      <c r="C104" s="344" t="s">
        <v>573</v>
      </c>
      <c r="D104" s="344"/>
      <c r="E104" s="344"/>
      <c r="F104" s="344"/>
      <c r="G104" s="344"/>
      <c r="H104" s="344"/>
      <c r="I104" s="52"/>
      <c r="J104" s="64"/>
      <c r="K104" s="50"/>
      <c r="L104" s="52">
        <f>SUM(AO53:AO97)</f>
        <v>454.53000000000003</v>
      </c>
    </row>
    <row r="105" spans="1:82" ht="13.8" hidden="1">
      <c r="A105" s="64"/>
      <c r="B105" s="65"/>
      <c r="C105" s="343" t="s">
        <v>575</v>
      </c>
      <c r="D105" s="344"/>
      <c r="E105" s="344"/>
      <c r="F105" s="344"/>
      <c r="G105" s="344"/>
      <c r="H105" s="344"/>
      <c r="I105" s="52"/>
      <c r="J105" s="64"/>
      <c r="K105" s="50"/>
      <c r="L105" s="52"/>
    </row>
    <row r="106" spans="1:82" ht="13.8">
      <c r="A106" s="64"/>
      <c r="B106" s="65"/>
      <c r="C106" s="344" t="s">
        <v>595</v>
      </c>
      <c r="D106" s="344"/>
      <c r="E106" s="344"/>
      <c r="F106" s="344"/>
      <c r="G106" s="344"/>
      <c r="H106" s="344"/>
      <c r="I106" s="52"/>
      <c r="J106" s="64"/>
      <c r="K106" s="50"/>
      <c r="L106" s="52">
        <f>SUM(AT53:AT97)</f>
        <v>334.27</v>
      </c>
    </row>
    <row r="107" spans="1:82" ht="13.8" hidden="1">
      <c r="A107" s="64"/>
      <c r="B107" s="65"/>
      <c r="C107" s="344" t="s">
        <v>576</v>
      </c>
      <c r="D107" s="344"/>
      <c r="E107" s="344"/>
      <c r="F107" s="344"/>
      <c r="G107" s="344"/>
      <c r="H107" s="344"/>
      <c r="I107" s="52"/>
      <c r="J107" s="64"/>
      <c r="K107" s="50"/>
      <c r="L107" s="52">
        <f>SUM(AV53:AV97)</f>
        <v>0</v>
      </c>
    </row>
    <row r="108" spans="1:82" ht="13.8">
      <c r="A108" s="64"/>
      <c r="B108" s="65"/>
      <c r="C108" s="344" t="s">
        <v>577</v>
      </c>
      <c r="D108" s="344"/>
      <c r="E108" s="344"/>
      <c r="F108" s="344"/>
      <c r="G108" s="344"/>
      <c r="H108" s="344"/>
      <c r="I108" s="52"/>
      <c r="J108" s="64"/>
      <c r="K108" s="50"/>
      <c r="L108" s="52">
        <f>L110+L111</f>
        <v>1336.6200000000003</v>
      </c>
    </row>
    <row r="109" spans="1:82" ht="13.8">
      <c r="A109" s="64"/>
      <c r="B109" s="65"/>
      <c r="C109" s="343" t="s">
        <v>574</v>
      </c>
      <c r="D109" s="344"/>
      <c r="E109" s="344"/>
      <c r="F109" s="344"/>
      <c r="G109" s="344"/>
      <c r="H109" s="344"/>
      <c r="I109" s="52"/>
      <c r="J109" s="64"/>
      <c r="K109" s="50"/>
      <c r="L109" s="52"/>
    </row>
    <row r="110" spans="1:82" ht="13.8">
      <c r="A110" s="64"/>
      <c r="B110" s="65"/>
      <c r="C110" s="344" t="s">
        <v>578</v>
      </c>
      <c r="D110" s="344"/>
      <c r="E110" s="344"/>
      <c r="F110" s="344"/>
      <c r="G110" s="344"/>
      <c r="H110" s="344"/>
      <c r="I110" s="52"/>
      <c r="J110" s="64"/>
      <c r="K110" s="50"/>
      <c r="L110" s="52">
        <f>SUM(AW53:AW97)-SUM(BK53:BK97)</f>
        <v>1336.6200000000003</v>
      </c>
    </row>
    <row r="111" spans="1:82" ht="13.8" hidden="1">
      <c r="A111" s="64"/>
      <c r="B111" s="65"/>
      <c r="C111" s="344" t="s">
        <v>579</v>
      </c>
      <c r="D111" s="344"/>
      <c r="E111" s="344"/>
      <c r="F111" s="344"/>
      <c r="G111" s="344"/>
      <c r="H111" s="344"/>
      <c r="I111" s="52"/>
      <c r="J111" s="64"/>
      <c r="K111" s="50"/>
      <c r="L111" s="52">
        <f>SUM(BC53:BC97)</f>
        <v>0</v>
      </c>
    </row>
    <row r="112" spans="1:82" ht="13.8" hidden="1">
      <c r="A112" s="64"/>
      <c r="B112" s="65"/>
      <c r="C112" s="344" t="s">
        <v>580</v>
      </c>
      <c r="D112" s="344"/>
      <c r="E112" s="344"/>
      <c r="F112" s="344"/>
      <c r="G112" s="344"/>
      <c r="H112" s="344"/>
      <c r="I112" s="52"/>
      <c r="J112" s="64"/>
      <c r="K112" s="50"/>
      <c r="L112" s="52">
        <f>SUM(BB53:BB97)</f>
        <v>0</v>
      </c>
    </row>
    <row r="113" spans="1:12" ht="13.8">
      <c r="A113" s="64"/>
      <c r="B113" s="65"/>
      <c r="C113" s="344" t="s">
        <v>581</v>
      </c>
      <c r="D113" s="344"/>
      <c r="E113" s="344"/>
      <c r="F113" s="344"/>
      <c r="G113" s="344"/>
      <c r="H113" s="344"/>
      <c r="I113" s="52"/>
      <c r="J113" s="64"/>
      <c r="K113" s="50"/>
      <c r="L113" s="52">
        <f>SUM(AR53:AR97)+SUM(AT53:AT97)+SUM(AV53:AV97)</f>
        <v>3421.19</v>
      </c>
    </row>
    <row r="114" spans="1:12" ht="13.8">
      <c r="A114" s="64"/>
      <c r="B114" s="65"/>
      <c r="C114" s="344" t="s">
        <v>582</v>
      </c>
      <c r="D114" s="344"/>
      <c r="E114" s="344"/>
      <c r="F114" s="344"/>
      <c r="G114" s="344"/>
      <c r="H114" s="344"/>
      <c r="I114" s="52"/>
      <c r="J114" s="64"/>
      <c r="K114" s="50"/>
      <c r="L114" s="52">
        <f>SUM(AZ53:AZ97)</f>
        <v>3243.75</v>
      </c>
    </row>
    <row r="115" spans="1:12" ht="13.8">
      <c r="A115" s="64"/>
      <c r="B115" s="65"/>
      <c r="C115" s="344" t="s">
        <v>583</v>
      </c>
      <c r="D115" s="344"/>
      <c r="E115" s="344"/>
      <c r="F115" s="344"/>
      <c r="G115" s="344"/>
      <c r="H115" s="344"/>
      <c r="I115" s="52"/>
      <c r="J115" s="64"/>
      <c r="K115" s="50"/>
      <c r="L115" s="52">
        <f>SUM(BA53:BA97)</f>
        <v>1691.3799999999999</v>
      </c>
    </row>
    <row r="116" spans="1:12" ht="13.8" hidden="1">
      <c r="A116" s="64"/>
      <c r="B116" s="65"/>
      <c r="C116" s="344" t="s">
        <v>584</v>
      </c>
      <c r="D116" s="344"/>
      <c r="E116" s="344"/>
      <c r="F116" s="344"/>
      <c r="G116" s="344"/>
      <c r="H116" s="344"/>
      <c r="I116" s="52"/>
      <c r="J116" s="64"/>
      <c r="K116" s="50"/>
      <c r="L116" s="52">
        <f>L118+L119</f>
        <v>0</v>
      </c>
    </row>
    <row r="117" spans="1:12" ht="13.8" hidden="1">
      <c r="A117" s="64"/>
      <c r="B117" s="65"/>
      <c r="C117" s="343" t="s">
        <v>571</v>
      </c>
      <c r="D117" s="344"/>
      <c r="E117" s="344"/>
      <c r="F117" s="344"/>
      <c r="G117" s="344"/>
      <c r="H117" s="344"/>
      <c r="I117" s="52"/>
      <c r="J117" s="64"/>
      <c r="K117" s="50"/>
      <c r="L117" s="52"/>
    </row>
    <row r="118" spans="1:12" ht="13.8" hidden="1">
      <c r="A118" s="64"/>
      <c r="B118" s="65"/>
      <c r="C118" s="344" t="s">
        <v>585</v>
      </c>
      <c r="D118" s="344"/>
      <c r="E118" s="344"/>
      <c r="F118" s="344"/>
      <c r="G118" s="344"/>
      <c r="H118" s="344"/>
      <c r="I118" s="52"/>
      <c r="J118" s="64"/>
      <c r="K118" s="50"/>
      <c r="L118" s="52">
        <f>SUM(BK53:BK97)</f>
        <v>0</v>
      </c>
    </row>
    <row r="119" spans="1:12" ht="13.8" hidden="1">
      <c r="A119" s="64"/>
      <c r="B119" s="65"/>
      <c r="C119" s="344" t="s">
        <v>586</v>
      </c>
      <c r="D119" s="344"/>
      <c r="E119" s="344"/>
      <c r="F119" s="344"/>
      <c r="G119" s="344"/>
      <c r="H119" s="344"/>
      <c r="I119" s="52"/>
      <c r="J119" s="64"/>
      <c r="K119" s="50"/>
      <c r="L119" s="52">
        <f>SUM(BD53:BD97)</f>
        <v>0</v>
      </c>
    </row>
    <row r="120" spans="1:12" ht="13.8" hidden="1">
      <c r="A120" s="64"/>
      <c r="B120" s="65"/>
      <c r="C120" s="344" t="s">
        <v>587</v>
      </c>
      <c r="D120" s="344"/>
      <c r="E120" s="344"/>
      <c r="F120" s="344"/>
      <c r="G120" s="344"/>
      <c r="H120" s="344"/>
      <c r="I120" s="52"/>
      <c r="J120" s="64"/>
      <c r="K120" s="50"/>
      <c r="L120" s="52"/>
    </row>
    <row r="121" spans="1:12" ht="13.8" hidden="1">
      <c r="A121" s="64"/>
      <c r="B121" s="65"/>
      <c r="C121" s="344" t="s">
        <v>587</v>
      </c>
      <c r="D121" s="344"/>
      <c r="E121" s="344"/>
      <c r="F121" s="344"/>
      <c r="G121" s="344"/>
      <c r="H121" s="344"/>
      <c r="I121" s="52"/>
      <c r="J121" s="64"/>
      <c r="K121" s="50"/>
      <c r="L121" s="52">
        <f>SUM(BQ53:BQ97)</f>
        <v>0</v>
      </c>
    </row>
    <row r="122" spans="1:12" ht="13.8" hidden="1">
      <c r="A122" s="64"/>
      <c r="B122" s="65"/>
      <c r="C122" s="344" t="s">
        <v>588</v>
      </c>
      <c r="D122" s="344"/>
      <c r="E122" s="344"/>
      <c r="F122" s="344"/>
      <c r="G122" s="344"/>
      <c r="H122" s="344"/>
      <c r="I122" s="52"/>
      <c r="J122" s="64"/>
      <c r="K122" s="50"/>
      <c r="L122" s="52">
        <f>SUM(BO53:BO97)</f>
        <v>0</v>
      </c>
    </row>
    <row r="123" spans="1:12" ht="13.8">
      <c r="A123" s="66"/>
      <c r="B123" s="67"/>
      <c r="C123" s="345" t="s">
        <v>589</v>
      </c>
      <c r="D123" s="345"/>
      <c r="E123" s="345"/>
      <c r="F123" s="345"/>
      <c r="G123" s="345"/>
      <c r="H123" s="345"/>
      <c r="I123" s="56"/>
      <c r="J123" s="66"/>
      <c r="K123" s="68"/>
      <c r="L123" s="56">
        <f>L99+L114+L115+L116+L121+L122</f>
        <v>10147.469999999999</v>
      </c>
    </row>
    <row r="124" spans="1:12" ht="13.8">
      <c r="A124" s="64"/>
      <c r="B124" s="65"/>
      <c r="C124" s="343" t="s">
        <v>590</v>
      </c>
      <c r="D124" s="344"/>
      <c r="E124" s="344"/>
      <c r="F124" s="344"/>
      <c r="G124" s="344"/>
      <c r="H124" s="344"/>
      <c r="I124" s="52"/>
      <c r="J124" s="64"/>
      <c r="K124" s="50"/>
      <c r="L124" s="52"/>
    </row>
    <row r="125" spans="1:12" ht="13.8" hidden="1">
      <c r="A125" s="64"/>
      <c r="B125" s="65"/>
      <c r="C125" s="344" t="s">
        <v>591</v>
      </c>
      <c r="D125" s="344"/>
      <c r="E125" s="344"/>
      <c r="F125" s="344"/>
      <c r="G125" s="344"/>
      <c r="H125" s="344"/>
      <c r="I125" s="52"/>
      <c r="J125" s="64"/>
      <c r="K125" s="50"/>
      <c r="L125" s="52">
        <f>SUM(AX53:AX97)</f>
        <v>0</v>
      </c>
    </row>
    <row r="126" spans="1:12" ht="13.8" hidden="1">
      <c r="A126" s="64"/>
      <c r="B126" s="65"/>
      <c r="C126" s="344" t="s">
        <v>592</v>
      </c>
      <c r="D126" s="344"/>
      <c r="E126" s="344"/>
      <c r="F126" s="344"/>
      <c r="G126" s="344"/>
      <c r="H126" s="344"/>
      <c r="I126" s="52"/>
      <c r="J126" s="64"/>
      <c r="K126" s="50"/>
      <c r="L126" s="52">
        <f>SUM(AY53:AY97)</f>
        <v>0</v>
      </c>
    </row>
    <row r="127" spans="1:12" ht="13.8">
      <c r="A127" s="64"/>
      <c r="B127" s="65"/>
      <c r="C127" s="344" t="s">
        <v>593</v>
      </c>
      <c r="D127" s="344"/>
      <c r="E127" s="344"/>
      <c r="F127" s="346"/>
      <c r="G127" s="55">
        <f>Source!P211</f>
        <v>3.9923199999999999</v>
      </c>
      <c r="H127" s="64"/>
      <c r="I127" s="64"/>
      <c r="J127" s="64"/>
      <c r="K127" s="64"/>
      <c r="L127" s="64"/>
    </row>
    <row r="128" spans="1:12" ht="13.8">
      <c r="A128" s="64"/>
      <c r="B128" s="65"/>
      <c r="C128" s="344" t="s">
        <v>594</v>
      </c>
      <c r="D128" s="344"/>
      <c r="E128" s="344"/>
      <c r="F128" s="346"/>
      <c r="G128" s="55">
        <f>Source!P212</f>
        <v>0.35680000000000001</v>
      </c>
      <c r="H128" s="64"/>
      <c r="I128" s="64"/>
      <c r="J128" s="64"/>
      <c r="K128" s="64"/>
      <c r="L128" s="64"/>
    </row>
    <row r="131" spans="1:12" ht="16.8">
      <c r="A131" s="327" t="s">
        <v>596</v>
      </c>
      <c r="B131" s="327"/>
      <c r="C131" s="327"/>
      <c r="D131" s="327"/>
      <c r="E131" s="327"/>
      <c r="F131" s="327"/>
      <c r="G131" s="327"/>
      <c r="H131" s="327"/>
      <c r="I131" s="327"/>
      <c r="J131" s="327"/>
      <c r="K131" s="327"/>
      <c r="L131" s="327"/>
    </row>
    <row r="133" spans="1:12" ht="13.8" hidden="1">
      <c r="A133" s="66"/>
      <c r="B133" s="67"/>
      <c r="C133" s="345" t="s">
        <v>570</v>
      </c>
      <c r="D133" s="345"/>
      <c r="E133" s="345"/>
      <c r="F133" s="345"/>
      <c r="G133" s="345"/>
      <c r="H133" s="345"/>
      <c r="I133" s="56"/>
      <c r="J133" s="66"/>
      <c r="K133" s="68"/>
      <c r="L133" s="56">
        <f>L135+L136+L142+L146</f>
        <v>0</v>
      </c>
    </row>
    <row r="134" spans="1:12" ht="13.8" hidden="1">
      <c r="A134" s="64"/>
      <c r="B134" s="65"/>
      <c r="C134" s="343" t="s">
        <v>571</v>
      </c>
      <c r="D134" s="344"/>
      <c r="E134" s="344"/>
      <c r="F134" s="344"/>
      <c r="G134" s="344"/>
      <c r="H134" s="344"/>
      <c r="I134" s="52"/>
      <c r="J134" s="64"/>
      <c r="K134" s="50"/>
      <c r="L134" s="52"/>
    </row>
    <row r="135" spans="1:12" ht="13.8" hidden="1">
      <c r="A135" s="64"/>
      <c r="B135" s="65"/>
      <c r="C135" s="344" t="s">
        <v>572</v>
      </c>
      <c r="D135" s="344"/>
      <c r="E135" s="344"/>
      <c r="F135" s="344"/>
      <c r="G135" s="344"/>
      <c r="H135" s="344"/>
      <c r="I135" s="52"/>
      <c r="J135" s="64"/>
      <c r="K135" s="50"/>
      <c r="L135" s="52">
        <f>SUM(AR131:AR131)</f>
        <v>0</v>
      </c>
    </row>
    <row r="136" spans="1:12" ht="13.8" hidden="1">
      <c r="A136" s="64"/>
      <c r="B136" s="65"/>
      <c r="C136" s="344" t="s">
        <v>573</v>
      </c>
      <c r="D136" s="344"/>
      <c r="E136" s="344"/>
      <c r="F136" s="344"/>
      <c r="G136" s="344"/>
      <c r="H136" s="344"/>
      <c r="I136" s="52"/>
      <c r="J136" s="64"/>
      <c r="K136" s="50"/>
      <c r="L136" s="52">
        <f>L138+L141+L140</f>
        <v>0</v>
      </c>
    </row>
    <row r="137" spans="1:12" ht="13.8" hidden="1">
      <c r="A137" s="64"/>
      <c r="B137" s="65"/>
      <c r="C137" s="343" t="s">
        <v>574</v>
      </c>
      <c r="D137" s="344"/>
      <c r="E137" s="344"/>
      <c r="F137" s="344"/>
      <c r="G137" s="344"/>
      <c r="H137" s="344"/>
      <c r="I137" s="52"/>
      <c r="J137" s="64"/>
      <c r="K137" s="50"/>
      <c r="L137" s="52"/>
    </row>
    <row r="138" spans="1:12" ht="13.8" hidden="1">
      <c r="A138" s="64"/>
      <c r="B138" s="65"/>
      <c r="C138" s="344" t="s">
        <v>573</v>
      </c>
      <c r="D138" s="344"/>
      <c r="E138" s="344"/>
      <c r="F138" s="344"/>
      <c r="G138" s="344"/>
      <c r="H138" s="344"/>
      <c r="I138" s="52"/>
      <c r="J138" s="64"/>
      <c r="K138" s="50"/>
      <c r="L138" s="52">
        <f>SUM(AO131:AO131)</f>
        <v>0</v>
      </c>
    </row>
    <row r="139" spans="1:12" ht="13.8" hidden="1">
      <c r="A139" s="64"/>
      <c r="B139" s="65"/>
      <c r="C139" s="343" t="s">
        <v>575</v>
      </c>
      <c r="D139" s="344"/>
      <c r="E139" s="344"/>
      <c r="F139" s="344"/>
      <c r="G139" s="344"/>
      <c r="H139" s="344"/>
      <c r="I139" s="52"/>
      <c r="J139" s="64"/>
      <c r="K139" s="50"/>
      <c r="L139" s="52"/>
    </row>
    <row r="140" spans="1:12" ht="13.8" hidden="1">
      <c r="A140" s="64"/>
      <c r="B140" s="65"/>
      <c r="C140" s="344" t="s">
        <v>595</v>
      </c>
      <c r="D140" s="344"/>
      <c r="E140" s="344"/>
      <c r="F140" s="344"/>
      <c r="G140" s="344"/>
      <c r="H140" s="344"/>
      <c r="I140" s="52"/>
      <c r="J140" s="64"/>
      <c r="K140" s="50"/>
      <c r="L140" s="52">
        <f>SUM(AT131:AT131)</f>
        <v>0</v>
      </c>
    </row>
    <row r="141" spans="1:12" ht="13.8" hidden="1">
      <c r="A141" s="64"/>
      <c r="B141" s="65"/>
      <c r="C141" s="344" t="s">
        <v>576</v>
      </c>
      <c r="D141" s="344"/>
      <c r="E141" s="344"/>
      <c r="F141" s="344"/>
      <c r="G141" s="344"/>
      <c r="H141" s="344"/>
      <c r="I141" s="52"/>
      <c r="J141" s="64"/>
      <c r="K141" s="50"/>
      <c r="L141" s="52">
        <f>SUM(AV131:AV131)</f>
        <v>0</v>
      </c>
    </row>
    <row r="142" spans="1:12" ht="13.8" hidden="1">
      <c r="A142" s="64"/>
      <c r="B142" s="65"/>
      <c r="C142" s="344" t="s">
        <v>577</v>
      </c>
      <c r="D142" s="344"/>
      <c r="E142" s="344"/>
      <c r="F142" s="344"/>
      <c r="G142" s="344"/>
      <c r="H142" s="344"/>
      <c r="I142" s="52"/>
      <c r="J142" s="64"/>
      <c r="K142" s="50"/>
      <c r="L142" s="52">
        <f>L144+L145</f>
        <v>0</v>
      </c>
    </row>
    <row r="143" spans="1:12" ht="13.8" hidden="1">
      <c r="A143" s="64"/>
      <c r="B143" s="65"/>
      <c r="C143" s="343" t="s">
        <v>574</v>
      </c>
      <c r="D143" s="344"/>
      <c r="E143" s="344"/>
      <c r="F143" s="344"/>
      <c r="G143" s="344"/>
      <c r="H143" s="344"/>
      <c r="I143" s="52"/>
      <c r="J143" s="64"/>
      <c r="K143" s="50"/>
      <c r="L143" s="52"/>
    </row>
    <row r="144" spans="1:12" ht="13.8" hidden="1">
      <c r="A144" s="64"/>
      <c r="B144" s="65"/>
      <c r="C144" s="344" t="s">
        <v>578</v>
      </c>
      <c r="D144" s="344"/>
      <c r="E144" s="344"/>
      <c r="F144" s="344"/>
      <c r="G144" s="344"/>
      <c r="H144" s="344"/>
      <c r="I144" s="52"/>
      <c r="J144" s="64"/>
      <c r="K144" s="50"/>
      <c r="L144" s="52">
        <f>SUM(AW131:AW131)-SUM(BK131:BK131)</f>
        <v>0</v>
      </c>
    </row>
    <row r="145" spans="1:12" ht="13.8" hidden="1">
      <c r="A145" s="64"/>
      <c r="B145" s="65"/>
      <c r="C145" s="344" t="s">
        <v>579</v>
      </c>
      <c r="D145" s="344"/>
      <c r="E145" s="344"/>
      <c r="F145" s="344"/>
      <c r="G145" s="344"/>
      <c r="H145" s="344"/>
      <c r="I145" s="52"/>
      <c r="J145" s="64"/>
      <c r="K145" s="50"/>
      <c r="L145" s="52">
        <f>SUM(BC131:BC131)</f>
        <v>0</v>
      </c>
    </row>
    <row r="146" spans="1:12" ht="13.8" hidden="1">
      <c r="A146" s="64"/>
      <c r="B146" s="65"/>
      <c r="C146" s="344" t="s">
        <v>580</v>
      </c>
      <c r="D146" s="344"/>
      <c r="E146" s="344"/>
      <c r="F146" s="344"/>
      <c r="G146" s="344"/>
      <c r="H146" s="344"/>
      <c r="I146" s="52"/>
      <c r="J146" s="64"/>
      <c r="K146" s="50"/>
      <c r="L146" s="52">
        <f>SUM(BB131:BB131)</f>
        <v>0</v>
      </c>
    </row>
    <row r="147" spans="1:12" ht="13.8" hidden="1">
      <c r="A147" s="64"/>
      <c r="B147" s="65"/>
      <c r="C147" s="344" t="s">
        <v>581</v>
      </c>
      <c r="D147" s="344"/>
      <c r="E147" s="344"/>
      <c r="F147" s="344"/>
      <c r="G147" s="344"/>
      <c r="H147" s="344"/>
      <c r="I147" s="52"/>
      <c r="J147" s="64"/>
      <c r="K147" s="50"/>
      <c r="L147" s="52">
        <f>SUM(AR131:AR131)+SUM(AT131:AT131)+SUM(AV131:AV131)</f>
        <v>0</v>
      </c>
    </row>
    <row r="148" spans="1:12" ht="13.8" hidden="1">
      <c r="A148" s="64"/>
      <c r="B148" s="65"/>
      <c r="C148" s="344" t="s">
        <v>582</v>
      </c>
      <c r="D148" s="344"/>
      <c r="E148" s="344"/>
      <c r="F148" s="344"/>
      <c r="G148" s="344"/>
      <c r="H148" s="344"/>
      <c r="I148" s="52"/>
      <c r="J148" s="64"/>
      <c r="K148" s="50"/>
      <c r="L148" s="52">
        <f>SUM(AZ131:AZ131)</f>
        <v>0</v>
      </c>
    </row>
    <row r="149" spans="1:12" ht="13.8" hidden="1">
      <c r="A149" s="64"/>
      <c r="B149" s="65"/>
      <c r="C149" s="344" t="s">
        <v>583</v>
      </c>
      <c r="D149" s="344"/>
      <c r="E149" s="344"/>
      <c r="F149" s="344"/>
      <c r="G149" s="344"/>
      <c r="H149" s="344"/>
      <c r="I149" s="52"/>
      <c r="J149" s="64"/>
      <c r="K149" s="50"/>
      <c r="L149" s="52">
        <f>SUM(BA131:BA131)</f>
        <v>0</v>
      </c>
    </row>
    <row r="150" spans="1:12" ht="13.8" hidden="1">
      <c r="A150" s="64"/>
      <c r="B150" s="65"/>
      <c r="C150" s="344" t="s">
        <v>584</v>
      </c>
      <c r="D150" s="344"/>
      <c r="E150" s="344"/>
      <c r="F150" s="344"/>
      <c r="G150" s="344"/>
      <c r="H150" s="344"/>
      <c r="I150" s="52"/>
      <c r="J150" s="64"/>
      <c r="K150" s="50"/>
      <c r="L150" s="52">
        <f>L152+L153</f>
        <v>0</v>
      </c>
    </row>
    <row r="151" spans="1:12" ht="13.8" hidden="1">
      <c r="A151" s="64"/>
      <c r="B151" s="65"/>
      <c r="C151" s="343" t="s">
        <v>571</v>
      </c>
      <c r="D151" s="344"/>
      <c r="E151" s="344"/>
      <c r="F151" s="344"/>
      <c r="G151" s="344"/>
      <c r="H151" s="344"/>
      <c r="I151" s="52"/>
      <c r="J151" s="64"/>
      <c r="K151" s="50"/>
      <c r="L151" s="52"/>
    </row>
    <row r="152" spans="1:12" ht="13.8" hidden="1">
      <c r="A152" s="64"/>
      <c r="B152" s="65"/>
      <c r="C152" s="344" t="s">
        <v>585</v>
      </c>
      <c r="D152" s="344"/>
      <c r="E152" s="344"/>
      <c r="F152" s="344"/>
      <c r="G152" s="344"/>
      <c r="H152" s="344"/>
      <c r="I152" s="52"/>
      <c r="J152" s="64"/>
      <c r="K152" s="50"/>
      <c r="L152" s="52">
        <f>SUM(BK131:BK131)</f>
        <v>0</v>
      </c>
    </row>
    <row r="153" spans="1:12" ht="13.8" hidden="1">
      <c r="A153" s="64"/>
      <c r="B153" s="65"/>
      <c r="C153" s="344" t="s">
        <v>586</v>
      </c>
      <c r="D153" s="344"/>
      <c r="E153" s="344"/>
      <c r="F153" s="344"/>
      <c r="G153" s="344"/>
      <c r="H153" s="344"/>
      <c r="I153" s="52"/>
      <c r="J153" s="64"/>
      <c r="K153" s="50"/>
      <c r="L153" s="52">
        <f>SUM(BD131:BD131)</f>
        <v>0</v>
      </c>
    </row>
    <row r="154" spans="1:12" ht="13.8" hidden="1">
      <c r="A154" s="64"/>
      <c r="B154" s="65"/>
      <c r="C154" s="344" t="s">
        <v>587</v>
      </c>
      <c r="D154" s="344"/>
      <c r="E154" s="344"/>
      <c r="F154" s="344"/>
      <c r="G154" s="344"/>
      <c r="H154" s="344"/>
      <c r="I154" s="52"/>
      <c r="J154" s="64"/>
      <c r="K154" s="50"/>
      <c r="L154" s="52"/>
    </row>
    <row r="155" spans="1:12" ht="13.8" hidden="1">
      <c r="A155" s="64"/>
      <c r="B155" s="65"/>
      <c r="C155" s="344" t="s">
        <v>587</v>
      </c>
      <c r="D155" s="344"/>
      <c r="E155" s="344"/>
      <c r="F155" s="344"/>
      <c r="G155" s="344"/>
      <c r="H155" s="344"/>
      <c r="I155" s="52"/>
      <c r="J155" s="64"/>
      <c r="K155" s="50"/>
      <c r="L155" s="52">
        <f>SUM(BQ131:BQ131)</f>
        <v>0</v>
      </c>
    </row>
    <row r="156" spans="1:12" ht="13.8" hidden="1">
      <c r="A156" s="64"/>
      <c r="B156" s="65"/>
      <c r="C156" s="344" t="s">
        <v>588</v>
      </c>
      <c r="D156" s="344"/>
      <c r="E156" s="344"/>
      <c r="F156" s="344"/>
      <c r="G156" s="344"/>
      <c r="H156" s="344"/>
      <c r="I156" s="52"/>
      <c r="J156" s="64"/>
      <c r="K156" s="50"/>
      <c r="L156" s="52">
        <f>SUM(BO131:BO131)</f>
        <v>0</v>
      </c>
    </row>
    <row r="157" spans="1:12" ht="13.8" hidden="1">
      <c r="A157" s="66"/>
      <c r="B157" s="67"/>
      <c r="C157" s="345" t="s">
        <v>589</v>
      </c>
      <c r="D157" s="345"/>
      <c r="E157" s="345"/>
      <c r="F157" s="345"/>
      <c r="G157" s="345"/>
      <c r="H157" s="345"/>
      <c r="I157" s="56"/>
      <c r="J157" s="66"/>
      <c r="K157" s="68"/>
      <c r="L157" s="56">
        <f>L133+L148+L149+L150+L155+L156</f>
        <v>0</v>
      </c>
    </row>
    <row r="158" spans="1:12" ht="13.8" hidden="1">
      <c r="A158" s="64"/>
      <c r="B158" s="65"/>
      <c r="C158" s="343" t="s">
        <v>590</v>
      </c>
      <c r="D158" s="344"/>
      <c r="E158" s="344"/>
      <c r="F158" s="344"/>
      <c r="G158" s="344"/>
      <c r="H158" s="344"/>
      <c r="I158" s="52"/>
      <c r="J158" s="64"/>
      <c r="K158" s="50"/>
      <c r="L158" s="52"/>
    </row>
    <row r="159" spans="1:12" ht="13.8" hidden="1">
      <c r="A159" s="64"/>
      <c r="B159" s="65"/>
      <c r="C159" s="344" t="s">
        <v>591</v>
      </c>
      <c r="D159" s="344"/>
      <c r="E159" s="344"/>
      <c r="F159" s="344"/>
      <c r="G159" s="344"/>
      <c r="H159" s="344"/>
      <c r="I159" s="52"/>
      <c r="J159" s="64"/>
      <c r="K159" s="50"/>
      <c r="L159" s="52">
        <f>SUM(AX131:AX131)</f>
        <v>0</v>
      </c>
    </row>
    <row r="160" spans="1:12" ht="13.8" hidden="1">
      <c r="A160" s="64"/>
      <c r="B160" s="65"/>
      <c r="C160" s="344" t="s">
        <v>592</v>
      </c>
      <c r="D160" s="344"/>
      <c r="E160" s="344"/>
      <c r="F160" s="344"/>
      <c r="G160" s="344"/>
      <c r="H160" s="344"/>
      <c r="I160" s="52"/>
      <c r="J160" s="64"/>
      <c r="K160" s="50"/>
      <c r="L160" s="52">
        <f>SUM(AY131:AY131)</f>
        <v>0</v>
      </c>
    </row>
    <row r="161" spans="1:101" ht="13.8" hidden="1" customHeight="1">
      <c r="A161" s="64"/>
      <c r="B161" s="65"/>
      <c r="C161" s="344" t="s">
        <v>593</v>
      </c>
      <c r="D161" s="344"/>
      <c r="E161" s="344"/>
      <c r="F161" s="346"/>
      <c r="G161" s="55">
        <f>Source!P276</f>
        <v>0</v>
      </c>
      <c r="H161" s="64"/>
      <c r="I161" s="64"/>
      <c r="J161" s="64"/>
      <c r="K161" s="64"/>
      <c r="L161" s="64"/>
    </row>
    <row r="162" spans="1:101" ht="13.8" hidden="1" customHeight="1">
      <c r="A162" s="64"/>
      <c r="B162" s="65"/>
      <c r="C162" s="344" t="s">
        <v>594</v>
      </c>
      <c r="D162" s="344"/>
      <c r="E162" s="344"/>
      <c r="F162" s="346"/>
      <c r="G162" s="55">
        <f>Source!P277</f>
        <v>0</v>
      </c>
      <c r="H162" s="64"/>
      <c r="I162" s="64"/>
      <c r="J162" s="64"/>
      <c r="K162" s="64"/>
      <c r="L162" s="64"/>
    </row>
    <row r="165" spans="1:101" ht="16.8">
      <c r="A165" s="327" t="s">
        <v>597</v>
      </c>
      <c r="B165" s="327"/>
      <c r="C165" s="327"/>
      <c r="D165" s="327"/>
      <c r="E165" s="327"/>
      <c r="F165" s="327"/>
      <c r="G165" s="327"/>
      <c r="H165" s="327"/>
      <c r="I165" s="327"/>
      <c r="J165" s="327"/>
      <c r="K165" s="327"/>
      <c r="L165" s="327"/>
    </row>
    <row r="166" spans="1:101" ht="41.4">
      <c r="A166" s="46" t="s">
        <v>173</v>
      </c>
      <c r="B166" s="48" t="s">
        <v>598</v>
      </c>
      <c r="C166" s="48" t="str">
        <f>Source!G289</f>
        <v>Разработка грунта вручную в траншеях глубиной до 2 м без креплений с откосами, группа грунтов: 2</v>
      </c>
      <c r="D166" s="49" t="str">
        <f>Source!H289</f>
        <v>100 м3</v>
      </c>
      <c r="E166" s="50">
        <f>Source!K289</f>
        <v>3.2399999999999998E-2</v>
      </c>
      <c r="F166" s="50"/>
      <c r="G166" s="50">
        <f>Source!I289</f>
        <v>3.2399999999999998E-2</v>
      </c>
      <c r="H166" s="52"/>
      <c r="I166" s="51"/>
      <c r="J166" s="52"/>
      <c r="K166" s="51"/>
      <c r="L166" s="52"/>
    </row>
    <row r="167" spans="1:101" ht="52.8">
      <c r="B167" s="53" t="s">
        <v>501</v>
      </c>
      <c r="C167" s="328" t="s">
        <v>551</v>
      </c>
      <c r="D167" s="328"/>
      <c r="E167" s="328"/>
      <c r="F167" s="328"/>
      <c r="G167" s="328"/>
      <c r="H167" s="328"/>
      <c r="I167" s="328"/>
      <c r="J167" s="328"/>
      <c r="K167" s="328"/>
      <c r="L167" s="328"/>
      <c r="CW167" s="54" t="s">
        <v>551</v>
      </c>
    </row>
    <row r="168" spans="1:101" ht="14.4">
      <c r="A168" s="47"/>
      <c r="B168" s="50">
        <v>1</v>
      </c>
      <c r="C168" s="47" t="s">
        <v>552</v>
      </c>
      <c r="D168" s="49" t="s">
        <v>350</v>
      </c>
      <c r="E168" s="55"/>
      <c r="F168" s="50"/>
      <c r="G168" s="50">
        <f>Source!U289</f>
        <v>5.98752</v>
      </c>
      <c r="H168" s="50"/>
      <c r="I168" s="50"/>
      <c r="J168" s="50"/>
      <c r="K168" s="50"/>
      <c r="L168" s="56">
        <f>SUM(L169:L169)-SUMIF(CE169:CE169, 1, L169:L169)</f>
        <v>3953.74</v>
      </c>
    </row>
    <row r="169" spans="1:101" ht="27.6">
      <c r="A169" s="48"/>
      <c r="B169" s="48" t="s">
        <v>419</v>
      </c>
      <c r="C169" s="57" t="s">
        <v>420</v>
      </c>
      <c r="D169" s="58" t="s">
        <v>350</v>
      </c>
      <c r="E169" s="59">
        <v>154</v>
      </c>
      <c r="F169" s="59">
        <f>ROUND(1.2,7)</f>
        <v>1.2</v>
      </c>
      <c r="G169" s="59">
        <f>SmtRes!CX168</f>
        <v>5.98752</v>
      </c>
      <c r="H169" s="60"/>
      <c r="I169" s="61"/>
      <c r="J169" s="60">
        <f>SmtRes!CZ168</f>
        <v>660.33</v>
      </c>
      <c r="K169" s="61"/>
      <c r="L169" s="60">
        <f>SmtRes!DI168</f>
        <v>3953.74</v>
      </c>
    </row>
    <row r="170" spans="1:101" ht="14.4">
      <c r="A170" s="48"/>
      <c r="B170" s="48"/>
      <c r="C170" s="63" t="s">
        <v>558</v>
      </c>
      <c r="D170" s="49"/>
      <c r="E170" s="50"/>
      <c r="F170" s="50"/>
      <c r="G170" s="50"/>
      <c r="H170" s="52"/>
      <c r="I170" s="51"/>
      <c r="J170" s="52"/>
      <c r="K170" s="51"/>
      <c r="L170" s="52">
        <f>L168</f>
        <v>3953.74</v>
      </c>
    </row>
    <row r="171" spans="1:101" ht="14.4">
      <c r="A171" s="48"/>
      <c r="B171" s="48"/>
      <c r="C171" s="48" t="s">
        <v>560</v>
      </c>
      <c r="D171" s="49"/>
      <c r="E171" s="50"/>
      <c r="F171" s="50"/>
      <c r="G171" s="50"/>
      <c r="H171" s="52"/>
      <c r="I171" s="51"/>
      <c r="J171" s="52"/>
      <c r="K171" s="51"/>
      <c r="L171" s="52">
        <f>SUM(AR166:AR174)+SUM(AS166:AS174)+SUM(AT166:AT174)+SUM(AU166:AU174)+SUM(AV166:AV174)</f>
        <v>3953.74</v>
      </c>
    </row>
    <row r="172" spans="1:101" ht="27.6">
      <c r="A172" s="48"/>
      <c r="B172" s="48" t="s">
        <v>126</v>
      </c>
      <c r="C172" s="48" t="s">
        <v>599</v>
      </c>
      <c r="D172" s="49" t="s">
        <v>93</v>
      </c>
      <c r="E172" s="50">
        <f>Source!BZ289</f>
        <v>89</v>
      </c>
      <c r="F172" s="50"/>
      <c r="G172" s="50">
        <f>Source!AT289</f>
        <v>89</v>
      </c>
      <c r="H172" s="52"/>
      <c r="I172" s="51"/>
      <c r="J172" s="52"/>
      <c r="K172" s="51"/>
      <c r="L172" s="52">
        <f>SUM(AZ166:AZ174)</f>
        <v>3518.83</v>
      </c>
    </row>
    <row r="173" spans="1:101" ht="27.6">
      <c r="A173" s="57"/>
      <c r="B173" s="57" t="s">
        <v>127</v>
      </c>
      <c r="C173" s="57" t="s">
        <v>600</v>
      </c>
      <c r="D173" s="58" t="s">
        <v>93</v>
      </c>
      <c r="E173" s="59">
        <f>Source!CA289</f>
        <v>40</v>
      </c>
      <c r="F173" s="59"/>
      <c r="G173" s="59">
        <f>Source!AU289</f>
        <v>40</v>
      </c>
      <c r="H173" s="60"/>
      <c r="I173" s="61"/>
      <c r="J173" s="60"/>
      <c r="K173" s="61"/>
      <c r="L173" s="60">
        <f>SUM(BA166:BA174)</f>
        <v>1581.5</v>
      </c>
    </row>
    <row r="174" spans="1:101" ht="13.8">
      <c r="C174" s="329" t="s">
        <v>563</v>
      </c>
      <c r="D174" s="329"/>
      <c r="E174" s="329"/>
      <c r="F174" s="329"/>
      <c r="G174" s="329"/>
      <c r="H174" s="329"/>
      <c r="I174" s="330">
        <f>IF(E166&lt;&gt;0,K174/E166, 0)</f>
        <v>279446.60493827163</v>
      </c>
      <c r="J174" s="330"/>
      <c r="K174" s="330">
        <f>L168+L172+L173</f>
        <v>9054.07</v>
      </c>
      <c r="L174" s="330"/>
      <c r="AD174">
        <f>ROUND((Source!AT289/100)*((ROUND(SUMIF(SmtRes!AQ168:'SmtRes'!AQ168,"=1",SmtRes!AD168:'SmtRes'!AD168)*Source!I289, 2)+ROUND(SUMIF(SmtRes!AQ168:'SmtRes'!AQ168,"=1",SmtRes!AC168:'SmtRes'!AC168)*Source!I289, 2))), 2)</f>
        <v>19.04</v>
      </c>
      <c r="AE174">
        <f>ROUND((Source!AU289/100)*((ROUND(SUMIF(SmtRes!AQ168:'SmtRes'!AQ168,"=1",SmtRes!AD168:'SmtRes'!AD168)*Source!I289, 2)+ROUND(SUMIF(SmtRes!AQ168:'SmtRes'!AQ168,"=1",SmtRes!AC168:'SmtRes'!AC168)*Source!I289, 2))), 2)</f>
        <v>8.56</v>
      </c>
      <c r="AN174" s="62">
        <f>L168+L172+L173</f>
        <v>9054.07</v>
      </c>
      <c r="AO174">
        <f>0</f>
        <v>0</v>
      </c>
      <c r="AQ174" t="s">
        <v>564</v>
      </c>
      <c r="AR174" s="62">
        <f>L168</f>
        <v>3953.74</v>
      </c>
      <c r="AT174">
        <f>0</f>
        <v>0</v>
      </c>
      <c r="AV174" t="s">
        <v>564</v>
      </c>
      <c r="AW174">
        <f>0</f>
        <v>0</v>
      </c>
      <c r="AZ174">
        <f>Source!X289</f>
        <v>3518.83</v>
      </c>
      <c r="BA174">
        <f>Source!Y289</f>
        <v>1581.5</v>
      </c>
      <c r="CD174">
        <v>1</v>
      </c>
    </row>
    <row r="175" spans="1:101" ht="27.6">
      <c r="A175" s="46" t="s">
        <v>174</v>
      </c>
      <c r="B175" s="48" t="s">
        <v>601</v>
      </c>
      <c r="C175" s="48" t="str">
        <f>Source!G291</f>
        <v>Устройство трубопроводов из полиэтиленовых труб: до 2 отверстий</v>
      </c>
      <c r="D175" s="49" t="str">
        <f>Source!H291</f>
        <v>канал.км</v>
      </c>
      <c r="E175" s="50">
        <f>Source!K291</f>
        <v>1.2E-2</v>
      </c>
      <c r="F175" s="50"/>
      <c r="G175" s="50">
        <f>Source!I291</f>
        <v>1.2E-2</v>
      </c>
      <c r="H175" s="52"/>
      <c r="I175" s="51"/>
      <c r="J175" s="52"/>
      <c r="K175" s="51"/>
      <c r="L175" s="52"/>
    </row>
    <row r="176" spans="1:101" ht="52.8">
      <c r="B176" s="53" t="s">
        <v>501</v>
      </c>
      <c r="C176" s="328" t="s">
        <v>551</v>
      </c>
      <c r="D176" s="328"/>
      <c r="E176" s="328"/>
      <c r="F176" s="328"/>
      <c r="G176" s="328"/>
      <c r="H176" s="328"/>
      <c r="I176" s="328"/>
      <c r="J176" s="328"/>
      <c r="K176" s="328"/>
      <c r="L176" s="328"/>
      <c r="CW176" s="54" t="s">
        <v>551</v>
      </c>
    </row>
    <row r="177" spans="1:101" ht="14.4">
      <c r="A177" s="47"/>
      <c r="B177" s="50">
        <v>1</v>
      </c>
      <c r="C177" s="47" t="s">
        <v>552</v>
      </c>
      <c r="D177" s="49" t="s">
        <v>350</v>
      </c>
      <c r="E177" s="55"/>
      <c r="F177" s="50"/>
      <c r="G177" s="50">
        <f>Source!U291</f>
        <v>1.9152</v>
      </c>
      <c r="H177" s="50"/>
      <c r="I177" s="50"/>
      <c r="J177" s="50"/>
      <c r="K177" s="50"/>
      <c r="L177" s="56">
        <f>SUM(L178:L178)-SUMIF(CE178:CE178, 1, L178:L178)</f>
        <v>1369.1</v>
      </c>
    </row>
    <row r="178" spans="1:101" ht="27.6">
      <c r="A178" s="48"/>
      <c r="B178" s="48" t="s">
        <v>455</v>
      </c>
      <c r="C178" s="48" t="s">
        <v>456</v>
      </c>
      <c r="D178" s="49" t="s">
        <v>350</v>
      </c>
      <c r="E178" s="50">
        <v>133</v>
      </c>
      <c r="F178" s="50">
        <f>ROUND(1.2,7)</f>
        <v>1.2</v>
      </c>
      <c r="G178" s="50">
        <f>SmtRes!CX173</f>
        <v>1.9152</v>
      </c>
      <c r="H178" s="52"/>
      <c r="I178" s="51"/>
      <c r="J178" s="52">
        <f>SmtRes!CZ173</f>
        <v>714.86</v>
      </c>
      <c r="K178" s="51"/>
      <c r="L178" s="52">
        <f>SmtRes!DI173</f>
        <v>1369.1</v>
      </c>
    </row>
    <row r="179" spans="1:101" ht="14.4">
      <c r="A179" s="47"/>
      <c r="B179" s="50">
        <v>4</v>
      </c>
      <c r="C179" s="47" t="s">
        <v>557</v>
      </c>
      <c r="D179" s="49"/>
      <c r="E179" s="55"/>
      <c r="F179" s="50"/>
      <c r="G179" s="50"/>
      <c r="H179" s="50"/>
      <c r="I179" s="50"/>
      <c r="J179" s="50"/>
      <c r="K179" s="50"/>
      <c r="L179" s="56">
        <f>SUM(L180:L181)-SUMIF(CE180:CE181, 1, L180:L181)</f>
        <v>13.05</v>
      </c>
    </row>
    <row r="180" spans="1:101" ht="14.4">
      <c r="A180" s="48"/>
      <c r="B180" s="48" t="s">
        <v>457</v>
      </c>
      <c r="C180" s="48" t="s">
        <v>459</v>
      </c>
      <c r="D180" s="49" t="s">
        <v>375</v>
      </c>
      <c r="E180" s="50">
        <v>8.0000000000000004E-4</v>
      </c>
      <c r="F180" s="50"/>
      <c r="G180" s="50">
        <f>SmtRes!CX174</f>
        <v>9.5999999999999996E-6</v>
      </c>
      <c r="H180" s="52"/>
      <c r="I180" s="51"/>
      <c r="J180" s="52">
        <f>SmtRes!CZ174</f>
        <v>60326.59</v>
      </c>
      <c r="K180" s="51"/>
      <c r="L180" s="52">
        <f>SmtRes!DF174</f>
        <v>0.57999999999999996</v>
      </c>
    </row>
    <row r="181" spans="1:101" ht="55.2">
      <c r="A181" s="48"/>
      <c r="B181" s="48" t="s">
        <v>460</v>
      </c>
      <c r="C181" s="48" t="s">
        <v>462</v>
      </c>
      <c r="D181" s="49" t="s">
        <v>142</v>
      </c>
      <c r="E181" s="50">
        <v>0.08</v>
      </c>
      <c r="F181" s="50"/>
      <c r="G181" s="50">
        <f>SmtRes!CX175</f>
        <v>9.6000000000000002E-4</v>
      </c>
      <c r="H181" s="52">
        <f>SmtRes!CZ175</f>
        <v>16655</v>
      </c>
      <c r="I181" s="51">
        <f>SmtRes!AI175</f>
        <v>0.78</v>
      </c>
      <c r="J181" s="52">
        <f>ROUND(H181*I181, 2)</f>
        <v>12990.9</v>
      </c>
      <c r="K181" s="51"/>
      <c r="L181" s="52">
        <f>SmtRes!DF175</f>
        <v>12.47</v>
      </c>
    </row>
    <row r="182" spans="1:101" ht="14.4">
      <c r="A182" s="48"/>
      <c r="B182" s="48" t="str">
        <f>EtalonRes!I178</f>
        <v>24.3.03.13</v>
      </c>
      <c r="C182" s="57" t="str">
        <f>EtalonRes!K178</f>
        <v>Трубы полиэтиленовые</v>
      </c>
      <c r="D182" s="58" t="str">
        <f>EtalonRes!O178</f>
        <v>м</v>
      </c>
      <c r="E182" s="59">
        <f>EtalonRes!X178</f>
        <v>1000</v>
      </c>
      <c r="F182" s="59"/>
      <c r="G182" s="59">
        <f>ROUND(EtalonRes!AG178*Source!I291, 7)</f>
        <v>12</v>
      </c>
      <c r="H182" s="60"/>
      <c r="I182" s="61"/>
      <c r="J182" s="60"/>
      <c r="K182" s="61"/>
      <c r="L182" s="60"/>
    </row>
    <row r="183" spans="1:101" ht="14.4">
      <c r="A183" s="48"/>
      <c r="B183" s="48"/>
      <c r="C183" s="63" t="s">
        <v>558</v>
      </c>
      <c r="D183" s="49"/>
      <c r="E183" s="50"/>
      <c r="F183" s="50"/>
      <c r="G183" s="50"/>
      <c r="H183" s="52"/>
      <c r="I183" s="51"/>
      <c r="J183" s="52"/>
      <c r="K183" s="51"/>
      <c r="L183" s="52">
        <f>L177+L179</f>
        <v>1382.1499999999999</v>
      </c>
    </row>
    <row r="184" spans="1:101" ht="14.4">
      <c r="A184" s="48"/>
      <c r="B184" s="48"/>
      <c r="C184" s="48" t="s">
        <v>560</v>
      </c>
      <c r="D184" s="49"/>
      <c r="E184" s="50"/>
      <c r="F184" s="50"/>
      <c r="G184" s="50"/>
      <c r="H184" s="52"/>
      <c r="I184" s="51"/>
      <c r="J184" s="52"/>
      <c r="K184" s="51"/>
      <c r="L184" s="52">
        <f>SUM(AR175:AR187)+SUM(AS175:AS187)+SUM(AT175:AT187)+SUM(AU175:AU187)+SUM(AV175:AV187)</f>
        <v>1369.1</v>
      </c>
    </row>
    <row r="185" spans="1:101" ht="41.4">
      <c r="A185" s="48"/>
      <c r="B185" s="48" t="s">
        <v>182</v>
      </c>
      <c r="C185" s="48" t="s">
        <v>602</v>
      </c>
      <c r="D185" s="49" t="s">
        <v>93</v>
      </c>
      <c r="E185" s="50">
        <f>Source!BZ291</f>
        <v>98</v>
      </c>
      <c r="F185" s="50"/>
      <c r="G185" s="50">
        <f>Source!AT291</f>
        <v>98</v>
      </c>
      <c r="H185" s="52"/>
      <c r="I185" s="51"/>
      <c r="J185" s="52"/>
      <c r="K185" s="51"/>
      <c r="L185" s="52">
        <f>SUM(AZ175:AZ187)</f>
        <v>1341.72</v>
      </c>
    </row>
    <row r="186" spans="1:101" ht="41.4">
      <c r="A186" s="57"/>
      <c r="B186" s="57" t="s">
        <v>183</v>
      </c>
      <c r="C186" s="57" t="s">
        <v>603</v>
      </c>
      <c r="D186" s="58" t="s">
        <v>93</v>
      </c>
      <c r="E186" s="59">
        <f>Source!CA291</f>
        <v>58</v>
      </c>
      <c r="F186" s="59"/>
      <c r="G186" s="59">
        <f>Source!AU291</f>
        <v>58</v>
      </c>
      <c r="H186" s="60"/>
      <c r="I186" s="61"/>
      <c r="J186" s="60"/>
      <c r="K186" s="61"/>
      <c r="L186" s="60">
        <f>SUM(BA175:BA187)</f>
        <v>794.08</v>
      </c>
    </row>
    <row r="187" spans="1:101" ht="13.8">
      <c r="C187" s="329" t="s">
        <v>563</v>
      </c>
      <c r="D187" s="329"/>
      <c r="E187" s="329"/>
      <c r="F187" s="329"/>
      <c r="G187" s="329"/>
      <c r="H187" s="329"/>
      <c r="I187" s="330">
        <f>IF(E175&lt;&gt;0,K187/E175, 0)</f>
        <v>293162.5</v>
      </c>
      <c r="J187" s="330"/>
      <c r="K187" s="330">
        <f>L177+L179+L185+L186</f>
        <v>3517.95</v>
      </c>
      <c r="L187" s="330"/>
      <c r="AD187">
        <f>ROUND((Source!AT291/100)*((ROUND(SUMIF(SmtRes!AQ173:'SmtRes'!AQ176,"=1",SmtRes!AD173:'SmtRes'!AD176)*Source!I291, 2)+ROUND(SUMIF(SmtRes!AQ173:'SmtRes'!AQ176,"=1",SmtRes!AC173:'SmtRes'!AC176)*Source!I291, 2))), 2)</f>
        <v>8.41</v>
      </c>
      <c r="AE187">
        <f>ROUND((Source!AU291/100)*((ROUND(SUMIF(SmtRes!AQ173:'SmtRes'!AQ176,"=1",SmtRes!AD173:'SmtRes'!AD176)*Source!I291, 2)+ROUND(SUMIF(SmtRes!AQ173:'SmtRes'!AQ176,"=1",SmtRes!AC173:'SmtRes'!AC176)*Source!I291, 2))), 2)</f>
        <v>4.9800000000000004</v>
      </c>
      <c r="AN187" s="62">
        <f>L177+L179+L185+L186</f>
        <v>3517.95</v>
      </c>
      <c r="AO187">
        <f>0</f>
        <v>0</v>
      </c>
      <c r="AQ187" t="s">
        <v>564</v>
      </c>
      <c r="AR187" s="62">
        <f>L177</f>
        <v>1369.1</v>
      </c>
      <c r="AT187">
        <f>0</f>
        <v>0</v>
      </c>
      <c r="AV187" t="s">
        <v>564</v>
      </c>
      <c r="AW187" s="62">
        <f>L179</f>
        <v>13.05</v>
      </c>
      <c r="AZ187">
        <f>Source!X291</f>
        <v>1341.72</v>
      </c>
      <c r="BA187">
        <f>Source!Y291</f>
        <v>794.08</v>
      </c>
      <c r="CD187">
        <v>1</v>
      </c>
    </row>
    <row r="188" spans="1:101" ht="41.4">
      <c r="A188" s="46" t="s">
        <v>188</v>
      </c>
      <c r="B188" s="48" t="s">
        <v>604</v>
      </c>
      <c r="C188" s="48" t="str">
        <f>Source!G295</f>
        <v>Кабель до 35 кВ в проложенных трубах, блоках и коробах, масса 1 м кабеля: до 6 кг</v>
      </c>
      <c r="D188" s="49" t="str">
        <f>Source!H295</f>
        <v>100 м</v>
      </c>
      <c r="E188" s="50">
        <f>Source!K295</f>
        <v>0.12</v>
      </c>
      <c r="F188" s="50"/>
      <c r="G188" s="50">
        <f>Source!I295</f>
        <v>0.12</v>
      </c>
      <c r="H188" s="52"/>
      <c r="I188" s="51"/>
      <c r="J188" s="52"/>
      <c r="K188" s="51"/>
      <c r="L188" s="52"/>
    </row>
    <row r="189" spans="1:101" ht="52.8">
      <c r="B189" s="53" t="s">
        <v>499</v>
      </c>
      <c r="C189" s="328" t="s">
        <v>551</v>
      </c>
      <c r="D189" s="328"/>
      <c r="E189" s="328"/>
      <c r="F189" s="328"/>
      <c r="G189" s="328"/>
      <c r="H189" s="328"/>
      <c r="I189" s="328"/>
      <c r="J189" s="328"/>
      <c r="K189" s="328"/>
      <c r="L189" s="328"/>
      <c r="CW189" s="54" t="s">
        <v>551</v>
      </c>
    </row>
    <row r="190" spans="1:101" ht="14.4">
      <c r="A190" s="47"/>
      <c r="B190" s="50">
        <v>1</v>
      </c>
      <c r="C190" s="47" t="s">
        <v>552</v>
      </c>
      <c r="D190" s="49" t="s">
        <v>350</v>
      </c>
      <c r="E190" s="55"/>
      <c r="F190" s="50"/>
      <c r="G190" s="50">
        <f>Source!U295</f>
        <v>3.3177599999999998</v>
      </c>
      <c r="H190" s="50"/>
      <c r="I190" s="50"/>
      <c r="J190" s="50"/>
      <c r="K190" s="50"/>
      <c r="L190" s="56">
        <f>SUM(L191:L191)-SUMIF(CE191:CE191, 1, L191:L191)</f>
        <v>2633.01</v>
      </c>
    </row>
    <row r="191" spans="1:101" ht="27.6">
      <c r="A191" s="48"/>
      <c r="B191" s="48" t="s">
        <v>348</v>
      </c>
      <c r="C191" s="48" t="s">
        <v>349</v>
      </c>
      <c r="D191" s="49" t="s">
        <v>350</v>
      </c>
      <c r="E191" s="50">
        <v>23.04</v>
      </c>
      <c r="F191" s="50">
        <f>ROUND(1.2,7)</f>
        <v>1.2</v>
      </c>
      <c r="G191" s="50">
        <f>SmtRes!CX187</f>
        <v>3.3177599999999998</v>
      </c>
      <c r="H191" s="52"/>
      <c r="I191" s="51"/>
      <c r="J191" s="52">
        <f>SmtRes!CZ187</f>
        <v>793.61</v>
      </c>
      <c r="K191" s="51"/>
      <c r="L191" s="52">
        <f>SmtRes!DI187</f>
        <v>2633.01</v>
      </c>
    </row>
    <row r="192" spans="1:101" ht="14.4">
      <c r="A192" s="47"/>
      <c r="B192" s="50">
        <v>2</v>
      </c>
      <c r="C192" s="47" t="s">
        <v>553</v>
      </c>
      <c r="D192" s="49"/>
      <c r="E192" s="55"/>
      <c r="F192" s="50"/>
      <c r="G192" s="50"/>
      <c r="H192" s="50"/>
      <c r="I192" s="50"/>
      <c r="J192" s="50"/>
      <c r="K192" s="50"/>
      <c r="L192" s="56">
        <f>SUM(L193:L199)-SUMIF(CE193:CE199, 1, L193:L199)</f>
        <v>82.089999999999989</v>
      </c>
    </row>
    <row r="193" spans="1:83" ht="14.4">
      <c r="A193" s="47"/>
      <c r="B193" s="50"/>
      <c r="C193" s="47" t="s">
        <v>556</v>
      </c>
      <c r="D193" s="49" t="s">
        <v>350</v>
      </c>
      <c r="E193" s="55"/>
      <c r="F193" s="50"/>
      <c r="G193" s="50">
        <f>Source!V295</f>
        <v>5.7599999999999998E-2</v>
      </c>
      <c r="H193" s="50"/>
      <c r="I193" s="50"/>
      <c r="J193" s="50"/>
      <c r="K193" s="50"/>
      <c r="L193" s="56">
        <f>SUMIF(CE194:CE199, 1, L194:L199)</f>
        <v>54.79</v>
      </c>
      <c r="CE193">
        <v>1</v>
      </c>
    </row>
    <row r="194" spans="1:83" ht="27.6">
      <c r="A194" s="48"/>
      <c r="B194" s="48" t="s">
        <v>353</v>
      </c>
      <c r="C194" s="48" t="s">
        <v>355</v>
      </c>
      <c r="D194" s="49" t="s">
        <v>356</v>
      </c>
      <c r="E194" s="50">
        <v>0.2</v>
      </c>
      <c r="F194" s="50">
        <f t="shared" ref="F194:F199" si="2">ROUND(1.2,7)</f>
        <v>1.2</v>
      </c>
      <c r="G194" s="50">
        <f>SmtRes!CX189</f>
        <v>2.8799999999999999E-2</v>
      </c>
      <c r="H194" s="52"/>
      <c r="I194" s="51"/>
      <c r="J194" s="52">
        <f>SmtRes!CZ189</f>
        <v>1626.29</v>
      </c>
      <c r="K194" s="51"/>
      <c r="L194" s="52">
        <f>SmtRes!DG189</f>
        <v>46.84</v>
      </c>
    </row>
    <row r="195" spans="1:83" ht="27.6">
      <c r="A195" s="48"/>
      <c r="B195" s="48" t="s">
        <v>357</v>
      </c>
      <c r="C195" s="48" t="s">
        <v>554</v>
      </c>
      <c r="D195" s="49" t="s">
        <v>350</v>
      </c>
      <c r="E195" s="50">
        <f>SmtRes!DO189*SmtRes!AT189</f>
        <v>0.2</v>
      </c>
      <c r="F195" s="50">
        <f t="shared" si="2"/>
        <v>1.2</v>
      </c>
      <c r="G195" s="50">
        <f>ROUND(E195*F195*G188, 7)</f>
        <v>2.8799999999999999E-2</v>
      </c>
      <c r="H195" s="52"/>
      <c r="I195" s="51"/>
      <c r="J195" s="52">
        <f>ROUND(SmtRes!AG189/SmtRes!DO189, 2)</f>
        <v>1090.46</v>
      </c>
      <c r="K195" s="51"/>
      <c r="L195" s="52">
        <f>SmtRes!DH189</f>
        <v>31.41</v>
      </c>
      <c r="CE195">
        <v>1</v>
      </c>
    </row>
    <row r="196" spans="1:83" ht="27.6">
      <c r="A196" s="48"/>
      <c r="B196" s="48" t="s">
        <v>358</v>
      </c>
      <c r="C196" s="48" t="s">
        <v>360</v>
      </c>
      <c r="D196" s="49" t="s">
        <v>356</v>
      </c>
      <c r="E196" s="50">
        <v>5.14</v>
      </c>
      <c r="F196" s="50">
        <f t="shared" si="2"/>
        <v>1.2</v>
      </c>
      <c r="G196" s="50">
        <f>SmtRes!CX190</f>
        <v>0.74016000000000004</v>
      </c>
      <c r="H196" s="52">
        <f>SmtRes!CZ190</f>
        <v>1.75</v>
      </c>
      <c r="I196" s="51">
        <f>SmtRes!AJ190</f>
        <v>1.58</v>
      </c>
      <c r="J196" s="52">
        <f>ROUND(H196*I196, 2)</f>
        <v>2.77</v>
      </c>
      <c r="K196" s="51"/>
      <c r="L196" s="52">
        <f>SmtRes!DG190</f>
        <v>2.0499999999999998</v>
      </c>
    </row>
    <row r="197" spans="1:83" ht="27.6">
      <c r="A197" s="48"/>
      <c r="B197" s="48" t="s">
        <v>463</v>
      </c>
      <c r="C197" s="48" t="s">
        <v>465</v>
      </c>
      <c r="D197" s="49" t="s">
        <v>356</v>
      </c>
      <c r="E197" s="50">
        <v>5.14</v>
      </c>
      <c r="F197" s="50">
        <f t="shared" si="2"/>
        <v>1.2</v>
      </c>
      <c r="G197" s="50">
        <f>SmtRes!CX191</f>
        <v>0.74016000000000004</v>
      </c>
      <c r="H197" s="52">
        <f>SmtRes!CZ191</f>
        <v>13.44</v>
      </c>
      <c r="I197" s="51">
        <f>SmtRes!AJ191</f>
        <v>1.48</v>
      </c>
      <c r="J197" s="52">
        <f>ROUND(H197*I197, 2)</f>
        <v>19.89</v>
      </c>
      <c r="K197" s="51"/>
      <c r="L197" s="52">
        <f>SmtRes!DG191</f>
        <v>14.72</v>
      </c>
    </row>
    <row r="198" spans="1:83" ht="27.6">
      <c r="A198" s="48"/>
      <c r="B198" s="48" t="s">
        <v>364</v>
      </c>
      <c r="C198" s="48" t="s">
        <v>366</v>
      </c>
      <c r="D198" s="49" t="s">
        <v>356</v>
      </c>
      <c r="E198" s="50">
        <v>0.2</v>
      </c>
      <c r="F198" s="50">
        <f t="shared" si="2"/>
        <v>1.2</v>
      </c>
      <c r="G198" s="50">
        <f>SmtRes!CX192</f>
        <v>2.8799999999999999E-2</v>
      </c>
      <c r="H198" s="52"/>
      <c r="I198" s="51"/>
      <c r="J198" s="52">
        <f>SmtRes!CZ192</f>
        <v>641.70000000000005</v>
      </c>
      <c r="K198" s="51"/>
      <c r="L198" s="52">
        <f>SmtRes!DG192</f>
        <v>18.48</v>
      </c>
    </row>
    <row r="199" spans="1:83" ht="27.6">
      <c r="A199" s="48"/>
      <c r="B199" s="48" t="s">
        <v>367</v>
      </c>
      <c r="C199" s="48" t="s">
        <v>555</v>
      </c>
      <c r="D199" s="49" t="s">
        <v>350</v>
      </c>
      <c r="E199" s="50">
        <f>SmtRes!DO192*SmtRes!AT192</f>
        <v>0.2</v>
      </c>
      <c r="F199" s="50">
        <f t="shared" si="2"/>
        <v>1.2</v>
      </c>
      <c r="G199" s="50">
        <f>ROUND(E199*F199*G188, 7)</f>
        <v>2.8799999999999999E-2</v>
      </c>
      <c r="H199" s="52"/>
      <c r="I199" s="51"/>
      <c r="J199" s="52">
        <f>ROUND(SmtRes!AG192/SmtRes!DO192, 2)</f>
        <v>811.79</v>
      </c>
      <c r="K199" s="51"/>
      <c r="L199" s="52">
        <f>SmtRes!DH192</f>
        <v>23.38</v>
      </c>
      <c r="CE199">
        <v>1</v>
      </c>
    </row>
    <row r="200" spans="1:83" ht="14.4">
      <c r="A200" s="47"/>
      <c r="B200" s="50">
        <v>4</v>
      </c>
      <c r="C200" s="47" t="s">
        <v>557</v>
      </c>
      <c r="D200" s="49"/>
      <c r="E200" s="55"/>
      <c r="F200" s="50"/>
      <c r="G200" s="50"/>
      <c r="H200" s="50"/>
      <c r="I200" s="50"/>
      <c r="J200" s="50"/>
      <c r="K200" s="50"/>
      <c r="L200" s="56">
        <f>SUM(L201:L203)-SUMIF(CE201:CE203, 1, L201:L203)</f>
        <v>91.38</v>
      </c>
    </row>
    <row r="201" spans="1:83" ht="55.2">
      <c r="A201" s="48"/>
      <c r="B201" s="48" t="s">
        <v>368</v>
      </c>
      <c r="C201" s="48" t="s">
        <v>370</v>
      </c>
      <c r="D201" s="49" t="s">
        <v>371</v>
      </c>
      <c r="E201" s="50">
        <v>9.6000000000000002E-2</v>
      </c>
      <c r="F201" s="50"/>
      <c r="G201" s="50">
        <f>SmtRes!CX193</f>
        <v>1.1520000000000001E-2</v>
      </c>
      <c r="H201" s="52">
        <f>SmtRes!CZ193</f>
        <v>37.71</v>
      </c>
      <c r="I201" s="51">
        <f>SmtRes!AI193</f>
        <v>1.53</v>
      </c>
      <c r="J201" s="52">
        <f>ROUND(H201*I201, 2)</f>
        <v>57.7</v>
      </c>
      <c r="K201" s="51"/>
      <c r="L201" s="52">
        <f>SmtRes!DF193</f>
        <v>0.66</v>
      </c>
    </row>
    <row r="202" spans="1:83" ht="27.6">
      <c r="A202" s="48"/>
      <c r="B202" s="48" t="s">
        <v>376</v>
      </c>
      <c r="C202" s="48" t="s">
        <v>378</v>
      </c>
      <c r="D202" s="49" t="s">
        <v>379</v>
      </c>
      <c r="E202" s="50">
        <v>0.5</v>
      </c>
      <c r="F202" s="50"/>
      <c r="G202" s="50">
        <f>SmtRes!CX194</f>
        <v>0.06</v>
      </c>
      <c r="H202" s="52">
        <f>SmtRes!CZ194</f>
        <v>931.11</v>
      </c>
      <c r="I202" s="51">
        <f>SmtRes!AI194</f>
        <v>1.61</v>
      </c>
      <c r="J202" s="52">
        <f>ROUND(H202*I202, 2)</f>
        <v>1499.09</v>
      </c>
      <c r="K202" s="51"/>
      <c r="L202" s="52">
        <f>SmtRes!DF194</f>
        <v>89.95</v>
      </c>
    </row>
    <row r="203" spans="1:83" ht="14.4">
      <c r="A203" s="48"/>
      <c r="B203" s="48" t="s">
        <v>380</v>
      </c>
      <c r="C203" s="57" t="s">
        <v>382</v>
      </c>
      <c r="D203" s="58" t="s">
        <v>375</v>
      </c>
      <c r="E203" s="59">
        <v>6.0000000000000002E-5</v>
      </c>
      <c r="F203" s="59"/>
      <c r="G203" s="59">
        <f>SmtRes!CX195</f>
        <v>7.1999999999999997E-6</v>
      </c>
      <c r="H203" s="60">
        <f>SmtRes!CZ195</f>
        <v>82698.14</v>
      </c>
      <c r="I203" s="61">
        <f>SmtRes!AI195</f>
        <v>1.29</v>
      </c>
      <c r="J203" s="60">
        <f>ROUND(H203*I203, 2)</f>
        <v>106680.6</v>
      </c>
      <c r="K203" s="61"/>
      <c r="L203" s="60">
        <f>SmtRes!DF195</f>
        <v>0.77</v>
      </c>
    </row>
    <row r="204" spans="1:83" ht="14.4">
      <c r="A204" s="48"/>
      <c r="B204" s="48"/>
      <c r="C204" s="63" t="s">
        <v>558</v>
      </c>
      <c r="D204" s="49"/>
      <c r="E204" s="50"/>
      <c r="F204" s="50"/>
      <c r="G204" s="50"/>
      <c r="H204" s="52"/>
      <c r="I204" s="51"/>
      <c r="J204" s="52"/>
      <c r="K204" s="51"/>
      <c r="L204" s="52">
        <f>L190+L192+L193+L200</f>
        <v>2861.2700000000004</v>
      </c>
    </row>
    <row r="205" spans="1:83" ht="55.2">
      <c r="A205" s="46" t="s">
        <v>605</v>
      </c>
      <c r="B205" s="48" t="str">
        <f>Source!F297</f>
        <v>421/пр_2020_п.75_пп.а</v>
      </c>
      <c r="C205" s="48" t="str">
        <f>Source!G297</f>
        <v>Сметная стоимость вспомогательных ненормируемых материальных ресурсов, не учтенная в сметной норме, 2%</v>
      </c>
      <c r="D205" s="49" t="str">
        <f>Source!H297</f>
        <v>%</v>
      </c>
      <c r="E205" s="50">
        <f>SmtRes!AT196</f>
        <v>2</v>
      </c>
      <c r="F205" s="50"/>
      <c r="G205" s="50">
        <f>Source!I297</f>
        <v>2</v>
      </c>
      <c r="H205" s="52"/>
      <c r="I205" s="51"/>
      <c r="J205" s="52"/>
      <c r="K205" s="51"/>
      <c r="L205" s="52">
        <f>Source!P297</f>
        <v>43.88</v>
      </c>
      <c r="AD205">
        <f>ROUND((Source!AT297/100)*((ROUND(0*Source!I297, 2)+ROUND(0*Source!I297, 2))), 2)</f>
        <v>0</v>
      </c>
      <c r="AE205">
        <f>ROUND((Source!AU297/100)*((ROUND(0*Source!I297, 2)+ROUND(0*Source!I297, 2))), 2)</f>
        <v>0</v>
      </c>
      <c r="AN205">
        <f>L205</f>
        <v>43.88</v>
      </c>
      <c r="AW205">
        <f>L205</f>
        <v>43.88</v>
      </c>
      <c r="AZ205">
        <f>Source!X297</f>
        <v>0</v>
      </c>
      <c r="BA205">
        <f>Source!Y297</f>
        <v>0</v>
      </c>
      <c r="CD205">
        <v>2</v>
      </c>
    </row>
    <row r="206" spans="1:83" ht="14.4">
      <c r="A206" s="48"/>
      <c r="B206" s="48"/>
      <c r="C206" s="48" t="s">
        <v>560</v>
      </c>
      <c r="D206" s="49"/>
      <c r="E206" s="50"/>
      <c r="F206" s="50"/>
      <c r="G206" s="50"/>
      <c r="H206" s="52"/>
      <c r="I206" s="51"/>
      <c r="J206" s="52"/>
      <c r="K206" s="51"/>
      <c r="L206" s="52">
        <f>SUM(AR188:AR209)+SUM(AS188:AS209)+SUM(AT188:AT209)+SUM(AU188:AU209)+SUM(AV188:AV209)</f>
        <v>2687.8</v>
      </c>
    </row>
    <row r="207" spans="1:83" ht="27.6">
      <c r="A207" s="48"/>
      <c r="B207" s="48" t="s">
        <v>88</v>
      </c>
      <c r="C207" s="48" t="s">
        <v>561</v>
      </c>
      <c r="D207" s="49" t="s">
        <v>93</v>
      </c>
      <c r="E207" s="50">
        <f>Source!BZ295</f>
        <v>97</v>
      </c>
      <c r="F207" s="50"/>
      <c r="G207" s="50">
        <f>Source!AT295</f>
        <v>97</v>
      </c>
      <c r="H207" s="52"/>
      <c r="I207" s="51"/>
      <c r="J207" s="52"/>
      <c r="K207" s="51"/>
      <c r="L207" s="52">
        <f>SUM(AZ188:AZ209)</f>
        <v>2607.17</v>
      </c>
    </row>
    <row r="208" spans="1:83" ht="27.6">
      <c r="A208" s="57"/>
      <c r="B208" s="57" t="s">
        <v>89</v>
      </c>
      <c r="C208" s="57" t="s">
        <v>562</v>
      </c>
      <c r="D208" s="58" t="s">
        <v>93</v>
      </c>
      <c r="E208" s="59">
        <f>Source!CA295</f>
        <v>51</v>
      </c>
      <c r="F208" s="59"/>
      <c r="G208" s="59">
        <f>Source!AU295</f>
        <v>51</v>
      </c>
      <c r="H208" s="60"/>
      <c r="I208" s="61"/>
      <c r="J208" s="60"/>
      <c r="K208" s="61"/>
      <c r="L208" s="60">
        <f>SUM(BA188:BA209)</f>
        <v>1370.78</v>
      </c>
    </row>
    <row r="209" spans="1:101" ht="13.8">
      <c r="C209" s="329" t="s">
        <v>563</v>
      </c>
      <c r="D209" s="329"/>
      <c r="E209" s="329"/>
      <c r="F209" s="329"/>
      <c r="G209" s="329"/>
      <c r="H209" s="329"/>
      <c r="I209" s="330">
        <f>IF(E188&lt;&gt;0,K209/E188, 0)</f>
        <v>57359.166666666672</v>
      </c>
      <c r="J209" s="330"/>
      <c r="K209" s="330">
        <f>L190+L192+L200+L207+L208+L193+SUM(L205:L205)</f>
        <v>6883.1</v>
      </c>
      <c r="L209" s="330"/>
      <c r="AD209">
        <f>ROUND((Source!AT295/100)*((ROUND(SUMIF(SmtRes!AQ187:'SmtRes'!AQ196,"=1",SmtRes!AD187:'SmtRes'!AD196)*Source!I295, 2)+ROUND(SUMIF(SmtRes!AQ187:'SmtRes'!AQ196,"=1",SmtRes!AC187:'SmtRes'!AC196)*Source!I295, 2))), 2)</f>
        <v>313.8</v>
      </c>
      <c r="AE209">
        <f>ROUND((Source!AU295/100)*((ROUND(SUMIF(SmtRes!AQ187:'SmtRes'!AQ196,"=1",SmtRes!AD187:'SmtRes'!AD196)*Source!I295, 2)+ROUND(SUMIF(SmtRes!AQ187:'SmtRes'!AQ196,"=1",SmtRes!AC187:'SmtRes'!AC196)*Source!I295, 2))), 2)</f>
        <v>164.99</v>
      </c>
      <c r="AN209" s="62">
        <f>L190+L192+L200+L207+L208+L193</f>
        <v>6839.22</v>
      </c>
      <c r="AO209" s="62">
        <f>L192</f>
        <v>82.089999999999989</v>
      </c>
      <c r="AQ209" t="s">
        <v>564</v>
      </c>
      <c r="AR209" s="62">
        <f>L190</f>
        <v>2633.01</v>
      </c>
      <c r="AT209" s="62">
        <f>L193</f>
        <v>54.79</v>
      </c>
      <c r="AV209" t="s">
        <v>564</v>
      </c>
      <c r="AW209" s="62">
        <f>L200</f>
        <v>91.38</v>
      </c>
      <c r="AZ209">
        <f>Source!X295</f>
        <v>2607.17</v>
      </c>
      <c r="BA209">
        <f>Source!Y295</f>
        <v>1370.78</v>
      </c>
      <c r="CD209">
        <v>2</v>
      </c>
    </row>
    <row r="210" spans="1:101" ht="27.6">
      <c r="A210" s="46" t="s">
        <v>193</v>
      </c>
      <c r="B210" s="48" t="s">
        <v>606</v>
      </c>
      <c r="C210" s="48" t="str">
        <f>Source!G299</f>
        <v>Уплотнитель кабельного прохода термоусаживаемый</v>
      </c>
      <c r="D210" s="49" t="str">
        <f>Source!H299</f>
        <v>100 ШТ</v>
      </c>
      <c r="E210" s="50">
        <f>Source!K299</f>
        <v>0.02</v>
      </c>
      <c r="F210" s="50"/>
      <c r="G210" s="50">
        <f>Source!I299</f>
        <v>0.02</v>
      </c>
      <c r="H210" s="52"/>
      <c r="I210" s="51"/>
      <c r="J210" s="52"/>
      <c r="K210" s="51"/>
      <c r="L210" s="52"/>
    </row>
    <row r="211" spans="1:101" ht="52.8">
      <c r="B211" s="53" t="s">
        <v>499</v>
      </c>
      <c r="C211" s="328" t="s">
        <v>551</v>
      </c>
      <c r="D211" s="328"/>
      <c r="E211" s="328"/>
      <c r="F211" s="328"/>
      <c r="G211" s="328"/>
      <c r="H211" s="328"/>
      <c r="I211" s="328"/>
      <c r="J211" s="328"/>
      <c r="K211" s="328"/>
      <c r="L211" s="328"/>
      <c r="CW211" s="54" t="s">
        <v>551</v>
      </c>
    </row>
    <row r="212" spans="1:101" ht="14.4">
      <c r="A212" s="47"/>
      <c r="B212" s="50">
        <v>1</v>
      </c>
      <c r="C212" s="47" t="s">
        <v>552</v>
      </c>
      <c r="D212" s="49" t="s">
        <v>350</v>
      </c>
      <c r="E212" s="55"/>
      <c r="F212" s="50"/>
      <c r="G212" s="50">
        <f>Source!U299</f>
        <v>3.74376</v>
      </c>
      <c r="H212" s="50"/>
      <c r="I212" s="50"/>
      <c r="J212" s="50"/>
      <c r="K212" s="50"/>
      <c r="L212" s="56">
        <f>SUM(L213:L215)-SUMIF(CE213:CE215, 1, L213:L215)</f>
        <v>3262.95</v>
      </c>
    </row>
    <row r="213" spans="1:101" ht="14.4">
      <c r="A213" s="48"/>
      <c r="B213" s="48" t="s">
        <v>466</v>
      </c>
      <c r="C213" s="48" t="s">
        <v>467</v>
      </c>
      <c r="D213" s="49" t="s">
        <v>468</v>
      </c>
      <c r="E213" s="50">
        <v>0.59</v>
      </c>
      <c r="F213" s="50">
        <f>ROUND(1.2,7)</f>
        <v>1.2</v>
      </c>
      <c r="G213" s="50">
        <f>SmtRes!CX210</f>
        <v>1.4160000000000001E-2</v>
      </c>
      <c r="H213" s="52"/>
      <c r="I213" s="51"/>
      <c r="J213" s="52">
        <f>SmtRes!CZ210</f>
        <v>660.33</v>
      </c>
      <c r="K213" s="51"/>
      <c r="L213" s="52">
        <f>SmtRes!DI210</f>
        <v>9.35</v>
      </c>
    </row>
    <row r="214" spans="1:101" ht="14.4">
      <c r="A214" s="48"/>
      <c r="B214" s="48" t="s">
        <v>469</v>
      </c>
      <c r="C214" s="48" t="s">
        <v>470</v>
      </c>
      <c r="D214" s="49" t="s">
        <v>468</v>
      </c>
      <c r="E214" s="50">
        <v>77.7</v>
      </c>
      <c r="F214" s="50">
        <f>ROUND(1.2,7)</f>
        <v>1.2</v>
      </c>
      <c r="G214" s="50">
        <f>SmtRes!CX211</f>
        <v>1.8648</v>
      </c>
      <c r="H214" s="52"/>
      <c r="I214" s="51"/>
      <c r="J214" s="52">
        <f>SmtRes!CZ211</f>
        <v>811.79</v>
      </c>
      <c r="K214" s="51"/>
      <c r="L214" s="52">
        <f>SmtRes!DI211</f>
        <v>1513.83</v>
      </c>
    </row>
    <row r="215" spans="1:101" ht="14.4">
      <c r="A215" s="48"/>
      <c r="B215" s="48" t="s">
        <v>471</v>
      </c>
      <c r="C215" s="48" t="s">
        <v>472</v>
      </c>
      <c r="D215" s="49" t="s">
        <v>468</v>
      </c>
      <c r="E215" s="50">
        <v>77.7</v>
      </c>
      <c r="F215" s="50">
        <f>ROUND(1.2,7)</f>
        <v>1.2</v>
      </c>
      <c r="G215" s="50">
        <f>SmtRes!CX212</f>
        <v>1.8648</v>
      </c>
      <c r="H215" s="52"/>
      <c r="I215" s="51"/>
      <c r="J215" s="52">
        <f>SmtRes!CZ212</f>
        <v>932.95</v>
      </c>
      <c r="K215" s="51"/>
      <c r="L215" s="52">
        <f>SmtRes!DI212</f>
        <v>1739.77</v>
      </c>
    </row>
    <row r="216" spans="1:101" ht="14.4">
      <c r="A216" s="47"/>
      <c r="B216" s="50">
        <v>2</v>
      </c>
      <c r="C216" s="47" t="s">
        <v>553</v>
      </c>
      <c r="D216" s="49"/>
      <c r="E216" s="55"/>
      <c r="F216" s="50"/>
      <c r="G216" s="50"/>
      <c r="H216" s="50"/>
      <c r="I216" s="50"/>
      <c r="J216" s="50"/>
      <c r="K216" s="50"/>
      <c r="L216" s="56">
        <f>SUM(L217:L220)-SUMIF(CE217:CE220, 1, L217:L220)</f>
        <v>6.2299999999999986</v>
      </c>
    </row>
    <row r="217" spans="1:101" ht="14.4">
      <c r="A217" s="47"/>
      <c r="B217" s="50"/>
      <c r="C217" s="47" t="s">
        <v>556</v>
      </c>
      <c r="D217" s="49" t="s">
        <v>350</v>
      </c>
      <c r="E217" s="55"/>
      <c r="F217" s="50"/>
      <c r="G217" s="50">
        <f>Source!V299</f>
        <v>3.8400000000000001E-3</v>
      </c>
      <c r="H217" s="50"/>
      <c r="I217" s="50"/>
      <c r="J217" s="50"/>
      <c r="K217" s="50"/>
      <c r="L217" s="56">
        <f>SUMIF(CE218:CE220, 1, L218:L220)</f>
        <v>3.12</v>
      </c>
      <c r="CE217">
        <v>1</v>
      </c>
    </row>
    <row r="218" spans="1:101" ht="27.6">
      <c r="A218" s="48"/>
      <c r="B218" s="48" t="s">
        <v>364</v>
      </c>
      <c r="C218" s="48" t="s">
        <v>366</v>
      </c>
      <c r="D218" s="49" t="s">
        <v>356</v>
      </c>
      <c r="E218" s="50">
        <v>0.16</v>
      </c>
      <c r="F218" s="50">
        <f>ROUND(1.2,7)</f>
        <v>1.2</v>
      </c>
      <c r="G218" s="50">
        <f>SmtRes!CX214</f>
        <v>3.8400000000000001E-3</v>
      </c>
      <c r="H218" s="52"/>
      <c r="I218" s="51"/>
      <c r="J218" s="52">
        <f>SmtRes!CZ214</f>
        <v>641.70000000000005</v>
      </c>
      <c r="K218" s="51"/>
      <c r="L218" s="52">
        <f>SmtRes!DG214</f>
        <v>2.46</v>
      </c>
    </row>
    <row r="219" spans="1:101" ht="27.6">
      <c r="A219" s="48"/>
      <c r="B219" s="48" t="s">
        <v>367</v>
      </c>
      <c r="C219" s="48" t="s">
        <v>555</v>
      </c>
      <c r="D219" s="49" t="s">
        <v>350</v>
      </c>
      <c r="E219" s="50">
        <f>SmtRes!DO214*SmtRes!AT214</f>
        <v>0.16</v>
      </c>
      <c r="F219" s="50">
        <f>ROUND(1.2,7)</f>
        <v>1.2</v>
      </c>
      <c r="G219" s="50">
        <f>ROUND(E219*F219*G210, 7)</f>
        <v>3.8400000000000001E-3</v>
      </c>
      <c r="H219" s="52"/>
      <c r="I219" s="51"/>
      <c r="J219" s="52">
        <f>ROUND(SmtRes!AG214/SmtRes!DO214, 2)</f>
        <v>811.79</v>
      </c>
      <c r="K219" s="51"/>
      <c r="L219" s="52">
        <f>SmtRes!DH214</f>
        <v>3.12</v>
      </c>
      <c r="CE219">
        <v>1</v>
      </c>
    </row>
    <row r="220" spans="1:101" ht="14.4">
      <c r="A220" s="48"/>
      <c r="B220" s="48" t="s">
        <v>473</v>
      </c>
      <c r="C220" s="48" t="s">
        <v>475</v>
      </c>
      <c r="D220" s="49" t="s">
        <v>356</v>
      </c>
      <c r="E220" s="50">
        <v>17</v>
      </c>
      <c r="F220" s="50">
        <f>ROUND(1.2,7)</f>
        <v>1.2</v>
      </c>
      <c r="G220" s="50">
        <f>SmtRes!CX215</f>
        <v>0.40799999999999997</v>
      </c>
      <c r="H220" s="52">
        <f>SmtRes!CZ215</f>
        <v>7.52</v>
      </c>
      <c r="I220" s="51">
        <f>SmtRes!AJ215</f>
        <v>1.23</v>
      </c>
      <c r="J220" s="52">
        <f>ROUND(H220*I220, 2)</f>
        <v>9.25</v>
      </c>
      <c r="K220" s="51"/>
      <c r="L220" s="52">
        <f>SmtRes!DG215</f>
        <v>3.77</v>
      </c>
    </row>
    <row r="221" spans="1:101" ht="14.4">
      <c r="A221" s="47"/>
      <c r="B221" s="50">
        <v>4</v>
      </c>
      <c r="C221" s="47" t="s">
        <v>557</v>
      </c>
      <c r="D221" s="49"/>
      <c r="E221" s="55"/>
      <c r="F221" s="50"/>
      <c r="G221" s="50"/>
      <c r="H221" s="50"/>
      <c r="I221" s="50"/>
      <c r="J221" s="50"/>
      <c r="K221" s="50"/>
      <c r="L221" s="56">
        <f>SUM(L222:L227)-SUMIF(CE222:CE227, 1, L222:L227)</f>
        <v>543.52</v>
      </c>
    </row>
    <row r="222" spans="1:101" ht="14.4">
      <c r="A222" s="48"/>
      <c r="B222" s="48" t="s">
        <v>413</v>
      </c>
      <c r="C222" s="48" t="s">
        <v>415</v>
      </c>
      <c r="D222" s="49" t="s">
        <v>375</v>
      </c>
      <c r="E222" s="50">
        <v>3.8E-3</v>
      </c>
      <c r="F222" s="50"/>
      <c r="G222" s="50">
        <f>SmtRes!CX216</f>
        <v>7.6000000000000004E-5</v>
      </c>
      <c r="H222" s="52">
        <f>SmtRes!CZ216</f>
        <v>116448.72</v>
      </c>
      <c r="I222" s="51">
        <f>SmtRes!AI216</f>
        <v>1.28</v>
      </c>
      <c r="J222" s="52">
        <f>ROUND(H222*I222, 2)</f>
        <v>149054.35999999999</v>
      </c>
      <c r="K222" s="51"/>
      <c r="L222" s="52">
        <f>SmtRes!DF216</f>
        <v>11.33</v>
      </c>
    </row>
    <row r="223" spans="1:101" ht="14.4">
      <c r="A223" s="48"/>
      <c r="B223" s="48" t="s">
        <v>476</v>
      </c>
      <c r="C223" s="48" t="s">
        <v>478</v>
      </c>
      <c r="D223" s="49" t="s">
        <v>379</v>
      </c>
      <c r="E223" s="50">
        <v>30.6</v>
      </c>
      <c r="F223" s="50"/>
      <c r="G223" s="50">
        <f>SmtRes!CX217</f>
        <v>0.61199999999999999</v>
      </c>
      <c r="H223" s="52"/>
      <c r="I223" s="51"/>
      <c r="J223" s="52">
        <f>SmtRes!CZ217</f>
        <v>54.5</v>
      </c>
      <c r="K223" s="51"/>
      <c r="L223" s="52">
        <f>SmtRes!DF217</f>
        <v>33.35</v>
      </c>
    </row>
    <row r="224" spans="1:101" ht="27.6">
      <c r="A224" s="48"/>
      <c r="B224" s="48" t="s">
        <v>479</v>
      </c>
      <c r="C224" s="48" t="s">
        <v>481</v>
      </c>
      <c r="D224" s="49" t="s">
        <v>482</v>
      </c>
      <c r="E224" s="50">
        <v>1</v>
      </c>
      <c r="F224" s="50"/>
      <c r="G224" s="50">
        <f>SmtRes!CX218</f>
        <v>0.02</v>
      </c>
      <c r="H224" s="52">
        <f>SmtRes!CZ218</f>
        <v>742.3</v>
      </c>
      <c r="I224" s="51">
        <f>SmtRes!AI218</f>
        <v>1.32</v>
      </c>
      <c r="J224" s="52">
        <f>ROUND(H224*I224, 2)</f>
        <v>979.84</v>
      </c>
      <c r="K224" s="51"/>
      <c r="L224" s="52">
        <f>SmtRes!DF218</f>
        <v>19.600000000000001</v>
      </c>
    </row>
    <row r="225" spans="1:101" ht="14.4">
      <c r="A225" s="48"/>
      <c r="B225" s="48" t="s">
        <v>483</v>
      </c>
      <c r="C225" s="48" t="s">
        <v>485</v>
      </c>
      <c r="D225" s="49" t="s">
        <v>379</v>
      </c>
      <c r="E225" s="50">
        <v>10</v>
      </c>
      <c r="F225" s="50"/>
      <c r="G225" s="50">
        <f>SmtRes!CX219</f>
        <v>0.2</v>
      </c>
      <c r="H225" s="52">
        <f>SmtRes!CZ219</f>
        <v>56.11</v>
      </c>
      <c r="I225" s="51">
        <f>SmtRes!AI219</f>
        <v>1.54</v>
      </c>
      <c r="J225" s="52">
        <f>ROUND(H225*I225, 2)</f>
        <v>86.41</v>
      </c>
      <c r="K225" s="51"/>
      <c r="L225" s="52">
        <f>SmtRes!DF219</f>
        <v>17.28</v>
      </c>
    </row>
    <row r="226" spans="1:101" ht="27.6">
      <c r="A226" s="48"/>
      <c r="B226" s="48" t="s">
        <v>486</v>
      </c>
      <c r="C226" s="48" t="s">
        <v>488</v>
      </c>
      <c r="D226" s="49" t="s">
        <v>113</v>
      </c>
      <c r="E226" s="50">
        <v>2</v>
      </c>
      <c r="F226" s="50"/>
      <c r="G226" s="50">
        <f>SmtRes!CX220</f>
        <v>0.04</v>
      </c>
      <c r="H226" s="52">
        <f>SmtRes!CZ220</f>
        <v>111.69</v>
      </c>
      <c r="I226" s="51">
        <f>SmtRes!AI220</f>
        <v>1.24</v>
      </c>
      <c r="J226" s="52">
        <f>ROUND(H226*I226, 2)</f>
        <v>138.5</v>
      </c>
      <c r="K226" s="51"/>
      <c r="L226" s="52">
        <f>SmtRes!DF220</f>
        <v>5.54</v>
      </c>
    </row>
    <row r="227" spans="1:101" ht="41.4">
      <c r="A227" s="48"/>
      <c r="B227" s="48" t="s">
        <v>489</v>
      </c>
      <c r="C227" s="57" t="s">
        <v>491</v>
      </c>
      <c r="D227" s="58" t="s">
        <v>106</v>
      </c>
      <c r="E227" s="59">
        <v>100</v>
      </c>
      <c r="F227" s="59"/>
      <c r="G227" s="59">
        <f>SmtRes!CX221</f>
        <v>2</v>
      </c>
      <c r="H227" s="60">
        <f>SmtRes!CZ221</f>
        <v>184.04</v>
      </c>
      <c r="I227" s="61">
        <f>SmtRes!AI221</f>
        <v>1.24</v>
      </c>
      <c r="J227" s="60">
        <f>ROUND(H227*I227, 2)</f>
        <v>228.21</v>
      </c>
      <c r="K227" s="61"/>
      <c r="L227" s="60">
        <f>SmtRes!DF221</f>
        <v>456.42</v>
      </c>
    </row>
    <row r="228" spans="1:101" ht="14.4">
      <c r="A228" s="48"/>
      <c r="B228" s="48"/>
      <c r="C228" s="63" t="s">
        <v>558</v>
      </c>
      <c r="D228" s="49"/>
      <c r="E228" s="50"/>
      <c r="F228" s="50"/>
      <c r="G228" s="50"/>
      <c r="H228" s="52"/>
      <c r="I228" s="51"/>
      <c r="J228" s="52"/>
      <c r="K228" s="51"/>
      <c r="L228" s="52">
        <f>L212+L216+L217+L221</f>
        <v>3815.8199999999997</v>
      </c>
    </row>
    <row r="229" spans="1:101" ht="55.2">
      <c r="A229" s="46" t="s">
        <v>607</v>
      </c>
      <c r="B229" s="48" t="str">
        <f>Source!F301</f>
        <v>421/пр_2020_п.75_пп.а</v>
      </c>
      <c r="C229" s="48" t="str">
        <f>Source!G301</f>
        <v>Сметная стоимость вспомогательных ненормируемых материальных ресурсов, не учтенная в сметной норме, 2%</v>
      </c>
      <c r="D229" s="49" t="str">
        <f>Source!H301</f>
        <v>%</v>
      </c>
      <c r="E229" s="50">
        <f>SmtRes!AT222</f>
        <v>2</v>
      </c>
      <c r="F229" s="50"/>
      <c r="G229" s="50">
        <f>Source!I301</f>
        <v>2</v>
      </c>
      <c r="H229" s="52"/>
      <c r="I229" s="51"/>
      <c r="J229" s="52"/>
      <c r="K229" s="51"/>
      <c r="L229" s="52">
        <f>Source!P301</f>
        <v>54.38</v>
      </c>
      <c r="AD229">
        <f>ROUND((Source!AT301/100)*((ROUND(0*Source!I301, 2)+ROUND(0*Source!I301, 2))), 2)</f>
        <v>0</v>
      </c>
      <c r="AE229">
        <f>ROUND((Source!AU301/100)*((ROUND(0*Source!I301, 2)+ROUND(0*Source!I301, 2))), 2)</f>
        <v>0</v>
      </c>
      <c r="AN229">
        <f>L229</f>
        <v>54.38</v>
      </c>
      <c r="AW229">
        <f>L229</f>
        <v>54.38</v>
      </c>
      <c r="AZ229">
        <f>Source!X301</f>
        <v>0</v>
      </c>
      <c r="BA229">
        <f>Source!Y301</f>
        <v>0</v>
      </c>
      <c r="CD229">
        <v>2</v>
      </c>
    </row>
    <row r="230" spans="1:101" ht="14.4">
      <c r="A230" s="48"/>
      <c r="B230" s="48"/>
      <c r="C230" s="48" t="s">
        <v>560</v>
      </c>
      <c r="D230" s="49"/>
      <c r="E230" s="50"/>
      <c r="F230" s="50"/>
      <c r="G230" s="50"/>
      <c r="H230" s="52"/>
      <c r="I230" s="51"/>
      <c r="J230" s="52"/>
      <c r="K230" s="51"/>
      <c r="L230" s="52">
        <f>SUM(AR210:AR233)+SUM(AS210:AS233)+SUM(AT210:AT233)+SUM(AU210:AU233)+SUM(AV210:AV233)</f>
        <v>3266.0699999999997</v>
      </c>
    </row>
    <row r="231" spans="1:101" ht="27.6">
      <c r="A231" s="48"/>
      <c r="B231" s="48" t="s">
        <v>88</v>
      </c>
      <c r="C231" s="48" t="s">
        <v>561</v>
      </c>
      <c r="D231" s="49" t="s">
        <v>93</v>
      </c>
      <c r="E231" s="50">
        <f>Source!BZ299</f>
        <v>97</v>
      </c>
      <c r="F231" s="50"/>
      <c r="G231" s="50">
        <f>Source!AT299</f>
        <v>97</v>
      </c>
      <c r="H231" s="52"/>
      <c r="I231" s="51"/>
      <c r="J231" s="52"/>
      <c r="K231" s="51"/>
      <c r="L231" s="52">
        <f>SUM(AZ210:AZ233)</f>
        <v>3168.09</v>
      </c>
    </row>
    <row r="232" spans="1:101" ht="27.6">
      <c r="A232" s="57"/>
      <c r="B232" s="57" t="s">
        <v>89</v>
      </c>
      <c r="C232" s="57" t="s">
        <v>562</v>
      </c>
      <c r="D232" s="58" t="s">
        <v>93</v>
      </c>
      <c r="E232" s="59">
        <f>Source!CA299</f>
        <v>51</v>
      </c>
      <c r="F232" s="59"/>
      <c r="G232" s="59">
        <f>Source!AU299</f>
        <v>51</v>
      </c>
      <c r="H232" s="60"/>
      <c r="I232" s="61"/>
      <c r="J232" s="60"/>
      <c r="K232" s="61"/>
      <c r="L232" s="60">
        <f>SUM(BA210:BA233)</f>
        <v>1665.7</v>
      </c>
    </row>
    <row r="233" spans="1:101" ht="13.8">
      <c r="C233" s="329" t="s">
        <v>563</v>
      </c>
      <c r="D233" s="329"/>
      <c r="E233" s="329"/>
      <c r="F233" s="329"/>
      <c r="G233" s="329"/>
      <c r="H233" s="329"/>
      <c r="I233" s="330">
        <f>IF(E210&lt;&gt;0,K233/E210, 0)</f>
        <v>435199.5</v>
      </c>
      <c r="J233" s="330"/>
      <c r="K233" s="330">
        <f>L212+L216+L221+L231+L232+L217+SUM(L229:L229)</f>
        <v>8703.99</v>
      </c>
      <c r="L233" s="330"/>
      <c r="AD233">
        <f>ROUND((Source!AT299/100)*((ROUND(SUMIF(SmtRes!AQ210:'SmtRes'!AQ222,"=1",SmtRes!AD210:'SmtRes'!AD222)*Source!I299, 2)+ROUND(SUMIF(SmtRes!AQ210:'SmtRes'!AQ222,"=1",SmtRes!AC210:'SmtRes'!AC222)*Source!I299, 2))), 2)</f>
        <v>62.41</v>
      </c>
      <c r="AE233">
        <f>ROUND((Source!AU299/100)*((ROUND(SUMIF(SmtRes!AQ210:'SmtRes'!AQ222,"=1",SmtRes!AD210:'SmtRes'!AD222)*Source!I299, 2)+ROUND(SUMIF(SmtRes!AQ210:'SmtRes'!AQ222,"=1",SmtRes!AC210:'SmtRes'!AC222)*Source!I299, 2))), 2)</f>
        <v>32.81</v>
      </c>
      <c r="AN233" s="62">
        <f>L212+L216+L221+L231+L232+L217</f>
        <v>8649.61</v>
      </c>
      <c r="AO233" s="62">
        <f>L216</f>
        <v>6.2299999999999986</v>
      </c>
      <c r="AQ233" t="s">
        <v>564</v>
      </c>
      <c r="AR233" s="62">
        <f>L212</f>
        <v>3262.95</v>
      </c>
      <c r="AT233" s="62">
        <f>L217</f>
        <v>3.12</v>
      </c>
      <c r="AV233" t="s">
        <v>564</v>
      </c>
      <c r="AW233" s="62">
        <f>L221</f>
        <v>543.52</v>
      </c>
      <c r="AZ233">
        <f>Source!X299</f>
        <v>3168.09</v>
      </c>
      <c r="BA233">
        <f>Source!Y299</f>
        <v>1665.7</v>
      </c>
      <c r="CD233">
        <v>2</v>
      </c>
    </row>
    <row r="234" spans="1:101" ht="27.6">
      <c r="A234" s="46" t="s">
        <v>198</v>
      </c>
      <c r="B234" s="48" t="s">
        <v>608</v>
      </c>
      <c r="C234" s="48" t="str">
        <f>Source!G303</f>
        <v>Засыпка вручную траншей, пазух котлованов и ям, группа грунтов: 1</v>
      </c>
      <c r="D234" s="49" t="str">
        <f>Source!H303</f>
        <v>100 м3</v>
      </c>
      <c r="E234" s="50">
        <f>Source!K303</f>
        <v>2.1600000000000001E-2</v>
      </c>
      <c r="F234" s="50"/>
      <c r="G234" s="50">
        <f>Source!I303</f>
        <v>2.1600000000000001E-2</v>
      </c>
      <c r="H234" s="52"/>
      <c r="I234" s="51"/>
      <c r="J234" s="52"/>
      <c r="K234" s="51"/>
      <c r="L234" s="52"/>
    </row>
    <row r="235" spans="1:101" ht="52.8">
      <c r="B235" s="53" t="s">
        <v>501</v>
      </c>
      <c r="C235" s="328" t="s">
        <v>551</v>
      </c>
      <c r="D235" s="328"/>
      <c r="E235" s="328"/>
      <c r="F235" s="328"/>
      <c r="G235" s="328"/>
      <c r="H235" s="328"/>
      <c r="I235" s="328"/>
      <c r="J235" s="328"/>
      <c r="K235" s="328"/>
      <c r="L235" s="328"/>
      <c r="CW235" s="54" t="s">
        <v>551</v>
      </c>
    </row>
    <row r="236" spans="1:101" ht="14.4">
      <c r="A236" s="47"/>
      <c r="B236" s="50">
        <v>1</v>
      </c>
      <c r="C236" s="47" t="s">
        <v>552</v>
      </c>
      <c r="D236" s="49" t="s">
        <v>350</v>
      </c>
      <c r="E236" s="55"/>
      <c r="F236" s="50"/>
      <c r="G236" s="50">
        <f>Source!U303</f>
        <v>2.29392</v>
      </c>
      <c r="H236" s="50"/>
      <c r="I236" s="50"/>
      <c r="J236" s="50"/>
      <c r="K236" s="50"/>
      <c r="L236" s="56">
        <f>SUM(L237:L237)-SUMIF(CE237:CE237, 1, L237:L237)</f>
        <v>1452.21</v>
      </c>
    </row>
    <row r="237" spans="1:101" ht="27.6">
      <c r="A237" s="48"/>
      <c r="B237" s="48" t="s">
        <v>444</v>
      </c>
      <c r="C237" s="57" t="s">
        <v>445</v>
      </c>
      <c r="D237" s="58" t="s">
        <v>350</v>
      </c>
      <c r="E237" s="59">
        <v>88.5</v>
      </c>
      <c r="F237" s="59">
        <f>ROUND(1.2,7)</f>
        <v>1.2</v>
      </c>
      <c r="G237" s="59">
        <f>SmtRes!CX224</f>
        <v>2.29392</v>
      </c>
      <c r="H237" s="60"/>
      <c r="I237" s="61"/>
      <c r="J237" s="60">
        <f>SmtRes!CZ224</f>
        <v>633.07000000000005</v>
      </c>
      <c r="K237" s="61"/>
      <c r="L237" s="60">
        <f>SmtRes!DI224</f>
        <v>1452.21</v>
      </c>
    </row>
    <row r="238" spans="1:101" ht="14.4">
      <c r="A238" s="48"/>
      <c r="B238" s="48"/>
      <c r="C238" s="63" t="s">
        <v>558</v>
      </c>
      <c r="D238" s="49"/>
      <c r="E238" s="50"/>
      <c r="F238" s="50"/>
      <c r="G238" s="50"/>
      <c r="H238" s="52"/>
      <c r="I238" s="51"/>
      <c r="J238" s="52"/>
      <c r="K238" s="51"/>
      <c r="L238" s="52">
        <f>L236</f>
        <v>1452.21</v>
      </c>
    </row>
    <row r="239" spans="1:101" ht="14.4">
      <c r="A239" s="48"/>
      <c r="B239" s="48"/>
      <c r="C239" s="48" t="s">
        <v>560</v>
      </c>
      <c r="D239" s="49"/>
      <c r="E239" s="50"/>
      <c r="F239" s="50"/>
      <c r="G239" s="50"/>
      <c r="H239" s="52"/>
      <c r="I239" s="51"/>
      <c r="J239" s="52"/>
      <c r="K239" s="51"/>
      <c r="L239" s="52">
        <f>SUM(AR234:AR242)+SUM(AS234:AS242)+SUM(AT234:AT242)+SUM(AU234:AU242)+SUM(AV234:AV242)</f>
        <v>1452.21</v>
      </c>
    </row>
    <row r="240" spans="1:101" ht="27.6">
      <c r="A240" s="48"/>
      <c r="B240" s="48" t="s">
        <v>126</v>
      </c>
      <c r="C240" s="48" t="s">
        <v>599</v>
      </c>
      <c r="D240" s="49" t="s">
        <v>93</v>
      </c>
      <c r="E240" s="50">
        <f>Source!BZ303</f>
        <v>89</v>
      </c>
      <c r="F240" s="50"/>
      <c r="G240" s="50">
        <f>Source!AT303</f>
        <v>89</v>
      </c>
      <c r="H240" s="52"/>
      <c r="I240" s="51"/>
      <c r="J240" s="52"/>
      <c r="K240" s="51"/>
      <c r="L240" s="52">
        <f>SUM(AZ234:AZ242)</f>
        <v>1292.47</v>
      </c>
    </row>
    <row r="241" spans="1:82" ht="27.6">
      <c r="A241" s="57"/>
      <c r="B241" s="57" t="s">
        <v>127</v>
      </c>
      <c r="C241" s="57" t="s">
        <v>600</v>
      </c>
      <c r="D241" s="58" t="s">
        <v>93</v>
      </c>
      <c r="E241" s="59">
        <f>Source!CA303</f>
        <v>40</v>
      </c>
      <c r="F241" s="59"/>
      <c r="G241" s="59">
        <f>Source!AU303</f>
        <v>40</v>
      </c>
      <c r="H241" s="60"/>
      <c r="I241" s="61"/>
      <c r="J241" s="60"/>
      <c r="K241" s="61"/>
      <c r="L241" s="60">
        <f>SUM(BA234:BA242)</f>
        <v>580.88</v>
      </c>
    </row>
    <row r="242" spans="1:82" ht="13.8">
      <c r="C242" s="329" t="s">
        <v>563</v>
      </c>
      <c r="D242" s="329"/>
      <c r="E242" s="329"/>
      <c r="F242" s="329"/>
      <c r="G242" s="329"/>
      <c r="H242" s="329"/>
      <c r="I242" s="330">
        <f>IF(E234&lt;&gt;0,K242/E234, 0)</f>
        <v>153961.11111111112</v>
      </c>
      <c r="J242" s="330"/>
      <c r="K242" s="330">
        <f>L236+L240+L241</f>
        <v>3325.5600000000004</v>
      </c>
      <c r="L242" s="330"/>
      <c r="AD242">
        <f>ROUND((Source!AT303/100)*((ROUND(SUMIF(SmtRes!AQ224:'SmtRes'!AQ224,"=1",SmtRes!AD224:'SmtRes'!AD224)*Source!I303, 2)+ROUND(SUMIF(SmtRes!AQ224:'SmtRes'!AQ224,"=1",SmtRes!AC224:'SmtRes'!AC224)*Source!I303, 2))), 2)</f>
        <v>12.17</v>
      </c>
      <c r="AE242">
        <f>ROUND((Source!AU303/100)*((ROUND(SUMIF(SmtRes!AQ224:'SmtRes'!AQ224,"=1",SmtRes!AD224:'SmtRes'!AD224)*Source!I303, 2)+ROUND(SUMIF(SmtRes!AQ224:'SmtRes'!AQ224,"=1",SmtRes!AC224:'SmtRes'!AC224)*Source!I303, 2))), 2)</f>
        <v>5.47</v>
      </c>
      <c r="AN242" s="62">
        <f>L236+L240+L241</f>
        <v>3325.5600000000004</v>
      </c>
      <c r="AO242">
        <f>0</f>
        <v>0</v>
      </c>
      <c r="AQ242" t="s">
        <v>564</v>
      </c>
      <c r="AR242" s="62">
        <f>L236</f>
        <v>1452.21</v>
      </c>
      <c r="AT242">
        <f>0</f>
        <v>0</v>
      </c>
      <c r="AV242" t="s">
        <v>564</v>
      </c>
      <c r="AW242">
        <f>0</f>
        <v>0</v>
      </c>
      <c r="AZ242">
        <f>Source!X303</f>
        <v>1292.47</v>
      </c>
      <c r="BA242">
        <f>Source!Y303</f>
        <v>580.88</v>
      </c>
      <c r="CD242">
        <v>1</v>
      </c>
    </row>
    <row r="244" spans="1:82" ht="13.8">
      <c r="A244" s="66"/>
      <c r="B244" s="67"/>
      <c r="C244" s="345" t="s">
        <v>570</v>
      </c>
      <c r="D244" s="345"/>
      <c r="E244" s="345"/>
      <c r="F244" s="345"/>
      <c r="G244" s="345"/>
      <c r="H244" s="345"/>
      <c r="I244" s="56"/>
      <c r="J244" s="66"/>
      <c r="K244" s="68"/>
      <c r="L244" s="56">
        <f>L246+L247+L253+L257</f>
        <v>13563.449999999997</v>
      </c>
    </row>
    <row r="245" spans="1:82" ht="13.8">
      <c r="A245" s="64"/>
      <c r="B245" s="65"/>
      <c r="C245" s="343" t="s">
        <v>571</v>
      </c>
      <c r="D245" s="344"/>
      <c r="E245" s="344"/>
      <c r="F245" s="344"/>
      <c r="G245" s="344"/>
      <c r="H245" s="344"/>
      <c r="I245" s="52"/>
      <c r="J245" s="64"/>
      <c r="K245" s="50"/>
      <c r="L245" s="52"/>
    </row>
    <row r="246" spans="1:82" ht="13.8">
      <c r="A246" s="64"/>
      <c r="B246" s="65"/>
      <c r="C246" s="344" t="s">
        <v>572</v>
      </c>
      <c r="D246" s="344"/>
      <c r="E246" s="344"/>
      <c r="F246" s="344"/>
      <c r="G246" s="344"/>
      <c r="H246" s="344"/>
      <c r="I246" s="52"/>
      <c r="J246" s="64"/>
      <c r="K246" s="50"/>
      <c r="L246" s="52">
        <f>SUM(AR165:AR242)</f>
        <v>12671.009999999998</v>
      </c>
    </row>
    <row r="247" spans="1:82" ht="13.8" hidden="1">
      <c r="A247" s="64"/>
      <c r="B247" s="65"/>
      <c r="C247" s="344" t="s">
        <v>573</v>
      </c>
      <c r="D247" s="344"/>
      <c r="E247" s="344"/>
      <c r="F247" s="344"/>
      <c r="G247" s="344"/>
      <c r="H247" s="344"/>
      <c r="I247" s="52"/>
      <c r="J247" s="64"/>
      <c r="K247" s="50"/>
      <c r="L247" s="52">
        <f>L249+L252+L251</f>
        <v>146.22999999999999</v>
      </c>
    </row>
    <row r="248" spans="1:82" ht="13.8" hidden="1">
      <c r="A248" s="64"/>
      <c r="B248" s="65"/>
      <c r="C248" s="343" t="s">
        <v>574</v>
      </c>
      <c r="D248" s="344"/>
      <c r="E248" s="344"/>
      <c r="F248" s="344"/>
      <c r="G248" s="344"/>
      <c r="H248" s="344"/>
      <c r="I248" s="52"/>
      <c r="J248" s="64"/>
      <c r="K248" s="50"/>
      <c r="L248" s="52"/>
    </row>
    <row r="249" spans="1:82" ht="13.8">
      <c r="A249" s="64"/>
      <c r="B249" s="65"/>
      <c r="C249" s="344" t="s">
        <v>573</v>
      </c>
      <c r="D249" s="344"/>
      <c r="E249" s="344"/>
      <c r="F249" s="344"/>
      <c r="G249" s="344"/>
      <c r="H249" s="344"/>
      <c r="I249" s="52"/>
      <c r="J249" s="64"/>
      <c r="K249" s="50"/>
      <c r="L249" s="52">
        <f>SUM(AO165:AO242)</f>
        <v>88.32</v>
      </c>
    </row>
    <row r="250" spans="1:82" ht="13.8" hidden="1">
      <c r="A250" s="64"/>
      <c r="B250" s="65"/>
      <c r="C250" s="343" t="s">
        <v>575</v>
      </c>
      <c r="D250" s="344"/>
      <c r="E250" s="344"/>
      <c r="F250" s="344"/>
      <c r="G250" s="344"/>
      <c r="H250" s="344"/>
      <c r="I250" s="52"/>
      <c r="J250" s="64"/>
      <c r="K250" s="50"/>
      <c r="L250" s="52"/>
    </row>
    <row r="251" spans="1:82" ht="13.8">
      <c r="A251" s="64"/>
      <c r="B251" s="65"/>
      <c r="C251" s="344" t="s">
        <v>595</v>
      </c>
      <c r="D251" s="344"/>
      <c r="E251" s="344"/>
      <c r="F251" s="344"/>
      <c r="G251" s="344"/>
      <c r="H251" s="344"/>
      <c r="I251" s="52"/>
      <c r="J251" s="64"/>
      <c r="K251" s="50"/>
      <c r="L251" s="52">
        <f>SUM(AT165:AT242)</f>
        <v>57.91</v>
      </c>
    </row>
    <row r="252" spans="1:82" ht="13.8" hidden="1">
      <c r="A252" s="64"/>
      <c r="B252" s="65"/>
      <c r="C252" s="344" t="s">
        <v>576</v>
      </c>
      <c r="D252" s="344"/>
      <c r="E252" s="344"/>
      <c r="F252" s="344"/>
      <c r="G252" s="344"/>
      <c r="H252" s="344"/>
      <c r="I252" s="52"/>
      <c r="J252" s="64"/>
      <c r="K252" s="50"/>
      <c r="L252" s="52">
        <f>SUM(AV165:AV242)</f>
        <v>0</v>
      </c>
    </row>
    <row r="253" spans="1:82" ht="13.8">
      <c r="A253" s="64"/>
      <c r="B253" s="65"/>
      <c r="C253" s="344" t="s">
        <v>577</v>
      </c>
      <c r="D253" s="344"/>
      <c r="E253" s="344"/>
      <c r="F253" s="344"/>
      <c r="G253" s="344"/>
      <c r="H253" s="344"/>
      <c r="I253" s="52"/>
      <c r="J253" s="64"/>
      <c r="K253" s="50"/>
      <c r="L253" s="52">
        <f>L255+L256</f>
        <v>746.21</v>
      </c>
    </row>
    <row r="254" spans="1:82" ht="13.8">
      <c r="A254" s="64"/>
      <c r="B254" s="65"/>
      <c r="C254" s="343" t="s">
        <v>574</v>
      </c>
      <c r="D254" s="344"/>
      <c r="E254" s="344"/>
      <c r="F254" s="344"/>
      <c r="G254" s="344"/>
      <c r="H254" s="344"/>
      <c r="I254" s="52"/>
      <c r="J254" s="64"/>
      <c r="K254" s="50"/>
      <c r="L254" s="52"/>
    </row>
    <row r="255" spans="1:82" ht="13.8">
      <c r="A255" s="64"/>
      <c r="B255" s="65"/>
      <c r="C255" s="344" t="s">
        <v>578</v>
      </c>
      <c r="D255" s="344"/>
      <c r="E255" s="344"/>
      <c r="F255" s="344"/>
      <c r="G255" s="344"/>
      <c r="H255" s="344"/>
      <c r="I255" s="52"/>
      <c r="J255" s="64"/>
      <c r="K255" s="50"/>
      <c r="L255" s="52">
        <f>SUM(AW165:AW242)-SUM(BK165:BK242)</f>
        <v>746.21</v>
      </c>
    </row>
    <row r="256" spans="1:82" ht="13.8" hidden="1">
      <c r="A256" s="64"/>
      <c r="B256" s="65"/>
      <c r="C256" s="344" t="s">
        <v>579</v>
      </c>
      <c r="D256" s="344"/>
      <c r="E256" s="344"/>
      <c r="F256" s="344"/>
      <c r="G256" s="344"/>
      <c r="H256" s="344"/>
      <c r="I256" s="52"/>
      <c r="J256" s="64"/>
      <c r="K256" s="50"/>
      <c r="L256" s="52">
        <f>SUM(BC165:BC242)</f>
        <v>0</v>
      </c>
    </row>
    <row r="257" spans="1:12" ht="13.8" hidden="1">
      <c r="A257" s="64"/>
      <c r="B257" s="65"/>
      <c r="C257" s="344" t="s">
        <v>580</v>
      </c>
      <c r="D257" s="344"/>
      <c r="E257" s="344"/>
      <c r="F257" s="344"/>
      <c r="G257" s="344"/>
      <c r="H257" s="344"/>
      <c r="I257" s="52"/>
      <c r="J257" s="64"/>
      <c r="K257" s="50"/>
      <c r="L257" s="52">
        <f>SUM(BB165:BB242)</f>
        <v>0</v>
      </c>
    </row>
    <row r="258" spans="1:12" ht="13.8">
      <c r="A258" s="64"/>
      <c r="B258" s="65"/>
      <c r="C258" s="344" t="s">
        <v>581</v>
      </c>
      <c r="D258" s="344"/>
      <c r="E258" s="344"/>
      <c r="F258" s="344"/>
      <c r="G258" s="344"/>
      <c r="H258" s="344"/>
      <c r="I258" s="52"/>
      <c r="J258" s="64"/>
      <c r="K258" s="50"/>
      <c r="L258" s="52">
        <f>SUM(AR165:AR242)+SUM(AT165:AT242)+SUM(AV165:AV242)</f>
        <v>12728.919999999998</v>
      </c>
    </row>
    <row r="259" spans="1:12" ht="13.8">
      <c r="A259" s="64"/>
      <c r="B259" s="65"/>
      <c r="C259" s="344" t="s">
        <v>582</v>
      </c>
      <c r="D259" s="344"/>
      <c r="E259" s="344"/>
      <c r="F259" s="344"/>
      <c r="G259" s="344"/>
      <c r="H259" s="344"/>
      <c r="I259" s="52"/>
      <c r="J259" s="64"/>
      <c r="K259" s="50"/>
      <c r="L259" s="52">
        <f>SUM(AZ165:AZ242)</f>
        <v>11928.28</v>
      </c>
    </row>
    <row r="260" spans="1:12" ht="13.8">
      <c r="A260" s="64"/>
      <c r="B260" s="65"/>
      <c r="C260" s="344" t="s">
        <v>583</v>
      </c>
      <c r="D260" s="344"/>
      <c r="E260" s="344"/>
      <c r="F260" s="344"/>
      <c r="G260" s="344"/>
      <c r="H260" s="344"/>
      <c r="I260" s="52"/>
      <c r="J260" s="64"/>
      <c r="K260" s="50"/>
      <c r="L260" s="52">
        <f>SUM(BA165:BA242)</f>
        <v>5992.94</v>
      </c>
    </row>
    <row r="261" spans="1:12" ht="13.8" hidden="1">
      <c r="A261" s="64"/>
      <c r="B261" s="65"/>
      <c r="C261" s="344" t="s">
        <v>584</v>
      </c>
      <c r="D261" s="344"/>
      <c r="E261" s="344"/>
      <c r="F261" s="344"/>
      <c r="G261" s="344"/>
      <c r="H261" s="344"/>
      <c r="I261" s="52"/>
      <c r="J261" s="64"/>
      <c r="K261" s="50"/>
      <c r="L261" s="52">
        <f>L263+L264</f>
        <v>0</v>
      </c>
    </row>
    <row r="262" spans="1:12" ht="13.8" hidden="1">
      <c r="A262" s="64"/>
      <c r="B262" s="65"/>
      <c r="C262" s="343" t="s">
        <v>571</v>
      </c>
      <c r="D262" s="344"/>
      <c r="E262" s="344"/>
      <c r="F262" s="344"/>
      <c r="G262" s="344"/>
      <c r="H262" s="344"/>
      <c r="I262" s="52"/>
      <c r="J262" s="64"/>
      <c r="K262" s="50"/>
      <c r="L262" s="52"/>
    </row>
    <row r="263" spans="1:12" ht="13.8" hidden="1">
      <c r="A263" s="64"/>
      <c r="B263" s="65"/>
      <c r="C263" s="344" t="s">
        <v>585</v>
      </c>
      <c r="D263" s="344"/>
      <c r="E263" s="344"/>
      <c r="F263" s="344"/>
      <c r="G263" s="344"/>
      <c r="H263" s="344"/>
      <c r="I263" s="52"/>
      <c r="J263" s="64"/>
      <c r="K263" s="50"/>
      <c r="L263" s="52">
        <f>SUM(BK165:BK242)</f>
        <v>0</v>
      </c>
    </row>
    <row r="264" spans="1:12" ht="13.8" hidden="1">
      <c r="A264" s="64"/>
      <c r="B264" s="65"/>
      <c r="C264" s="344" t="s">
        <v>586</v>
      </c>
      <c r="D264" s="344"/>
      <c r="E264" s="344"/>
      <c r="F264" s="344"/>
      <c r="G264" s="344"/>
      <c r="H264" s="344"/>
      <c r="I264" s="52"/>
      <c r="J264" s="64"/>
      <c r="K264" s="50"/>
      <c r="L264" s="52">
        <f>SUM(BD165:BD242)</f>
        <v>0</v>
      </c>
    </row>
    <row r="265" spans="1:12" ht="13.8" hidden="1">
      <c r="A265" s="64"/>
      <c r="B265" s="65"/>
      <c r="C265" s="344" t="s">
        <v>587</v>
      </c>
      <c r="D265" s="344"/>
      <c r="E265" s="344"/>
      <c r="F265" s="344"/>
      <c r="G265" s="344"/>
      <c r="H265" s="344"/>
      <c r="I265" s="52"/>
      <c r="J265" s="64"/>
      <c r="K265" s="50"/>
      <c r="L265" s="52"/>
    </row>
    <row r="266" spans="1:12" ht="13.8" hidden="1">
      <c r="A266" s="64"/>
      <c r="B266" s="65"/>
      <c r="C266" s="344" t="s">
        <v>587</v>
      </c>
      <c r="D266" s="344"/>
      <c r="E266" s="344"/>
      <c r="F266" s="344"/>
      <c r="G266" s="344"/>
      <c r="H266" s="344"/>
      <c r="I266" s="52"/>
      <c r="J266" s="64"/>
      <c r="K266" s="50"/>
      <c r="L266" s="52">
        <f>SUM(BQ165:BQ242)</f>
        <v>0</v>
      </c>
    </row>
    <row r="267" spans="1:12" ht="13.8" hidden="1">
      <c r="A267" s="64"/>
      <c r="B267" s="65"/>
      <c r="C267" s="344" t="s">
        <v>588</v>
      </c>
      <c r="D267" s="344"/>
      <c r="E267" s="344"/>
      <c r="F267" s="344"/>
      <c r="G267" s="344"/>
      <c r="H267" s="344"/>
      <c r="I267" s="52"/>
      <c r="J267" s="64"/>
      <c r="K267" s="50"/>
      <c r="L267" s="52">
        <f>SUM(BO165:BO242)</f>
        <v>0</v>
      </c>
    </row>
    <row r="268" spans="1:12" ht="13.8">
      <c r="A268" s="66"/>
      <c r="B268" s="67"/>
      <c r="C268" s="345" t="s">
        <v>589</v>
      </c>
      <c r="D268" s="345"/>
      <c r="E268" s="345"/>
      <c r="F268" s="345"/>
      <c r="G268" s="345"/>
      <c r="H268" s="345"/>
      <c r="I268" s="56"/>
      <c r="J268" s="66"/>
      <c r="K268" s="68"/>
      <c r="L268" s="56">
        <f>L244+L259+L260+L261+L266+L267</f>
        <v>31484.669999999995</v>
      </c>
    </row>
    <row r="269" spans="1:12" ht="13.8">
      <c r="A269" s="64"/>
      <c r="B269" s="65"/>
      <c r="C269" s="343" t="s">
        <v>590</v>
      </c>
      <c r="D269" s="344"/>
      <c r="E269" s="344"/>
      <c r="F269" s="344"/>
      <c r="G269" s="344"/>
      <c r="H269" s="344"/>
      <c r="I269" s="52"/>
      <c r="J269" s="64"/>
      <c r="K269" s="50"/>
      <c r="L269" s="52"/>
    </row>
    <row r="270" spans="1:12" ht="13.8" hidden="1">
      <c r="A270" s="64"/>
      <c r="B270" s="65"/>
      <c r="C270" s="344" t="s">
        <v>591</v>
      </c>
      <c r="D270" s="344"/>
      <c r="E270" s="344"/>
      <c r="F270" s="344"/>
      <c r="G270" s="344"/>
      <c r="H270" s="344"/>
      <c r="I270" s="52"/>
      <c r="J270" s="64"/>
      <c r="K270" s="50"/>
      <c r="L270" s="52">
        <f>SUM(AX165:AX242)</f>
        <v>0</v>
      </c>
    </row>
    <row r="271" spans="1:12" ht="13.8" hidden="1">
      <c r="A271" s="64"/>
      <c r="B271" s="65"/>
      <c r="C271" s="344" t="s">
        <v>592</v>
      </c>
      <c r="D271" s="344"/>
      <c r="E271" s="344"/>
      <c r="F271" s="344"/>
      <c r="G271" s="344"/>
      <c r="H271" s="344"/>
      <c r="I271" s="52"/>
      <c r="J271" s="64"/>
      <c r="K271" s="50"/>
      <c r="L271" s="52">
        <f>SUM(AY165:AY242)</f>
        <v>0</v>
      </c>
    </row>
    <row r="272" spans="1:12" ht="13.8">
      <c r="A272" s="64"/>
      <c r="B272" s="65"/>
      <c r="C272" s="344" t="s">
        <v>593</v>
      </c>
      <c r="D272" s="344"/>
      <c r="E272" s="344"/>
      <c r="F272" s="346"/>
      <c r="G272" s="55">
        <f>Source!P327</f>
        <v>17.25816</v>
      </c>
      <c r="H272" s="64"/>
      <c r="I272" s="64"/>
      <c r="J272" s="64"/>
      <c r="K272" s="64"/>
      <c r="L272" s="64"/>
    </row>
    <row r="273" spans="1:82" ht="13.8">
      <c r="A273" s="64"/>
      <c r="B273" s="65"/>
      <c r="C273" s="344" t="s">
        <v>594</v>
      </c>
      <c r="D273" s="344"/>
      <c r="E273" s="344"/>
      <c r="F273" s="346"/>
      <c r="G273" s="55">
        <f>Source!P328</f>
        <v>6.1440000000000002E-2</v>
      </c>
      <c r="H273" s="64"/>
      <c r="I273" s="64"/>
      <c r="J273" s="64"/>
      <c r="K273" s="64"/>
      <c r="L273" s="64"/>
    </row>
    <row r="276" spans="1:82" ht="16.8">
      <c r="A276" s="327" t="s">
        <v>609</v>
      </c>
      <c r="B276" s="327"/>
      <c r="C276" s="327"/>
      <c r="D276" s="327"/>
      <c r="E276" s="327"/>
      <c r="F276" s="327"/>
      <c r="G276" s="327"/>
      <c r="H276" s="327"/>
      <c r="I276" s="327"/>
      <c r="J276" s="327"/>
      <c r="K276" s="327"/>
      <c r="L276" s="327"/>
    </row>
    <row r="277" spans="1:82" ht="41.4">
      <c r="A277" s="69" t="s">
        <v>219</v>
      </c>
      <c r="B277" s="57" t="str">
        <f>Source!F352</f>
        <v>ТЦ_102_77_7719546987_21.04.2026_02_26.1</v>
      </c>
      <c r="C277" s="57" t="str">
        <f>Source!G352</f>
        <v>Песок строительный</v>
      </c>
      <c r="D277" s="58" t="str">
        <f>Source!H352</f>
        <v>м3</v>
      </c>
      <c r="E277" s="59">
        <f>Source!K352</f>
        <v>1.08</v>
      </c>
      <c r="F277" s="59"/>
      <c r="G277" s="59">
        <f>Source!I352</f>
        <v>1.08</v>
      </c>
      <c r="H277" s="60"/>
      <c r="I277" s="61"/>
      <c r="J277" s="60">
        <f>Source!AL352</f>
        <v>4082.85</v>
      </c>
      <c r="K277" s="61"/>
      <c r="L277" s="60">
        <f>Source!HG352</f>
        <v>4409.4799999999996</v>
      </c>
    </row>
    <row r="278" spans="1:82" ht="13.8">
      <c r="C278" s="329" t="s">
        <v>563</v>
      </c>
      <c r="D278" s="329"/>
      <c r="E278" s="329"/>
      <c r="F278" s="329"/>
      <c r="G278" s="329"/>
      <c r="H278" s="329"/>
      <c r="I278" s="330">
        <f>IF(E277&lt;&gt;0,K278/E277, 0)</f>
        <v>4082.8518518518513</v>
      </c>
      <c r="J278" s="330"/>
      <c r="K278" s="330">
        <f>L277</f>
        <v>4409.4799999999996</v>
      </c>
      <c r="L278" s="330"/>
      <c r="AD278">
        <f>ROUND((Source!AT352/100)*((ROUND(ROUND(Source!AO352,2)*Source!I352, 2)+ROUND(ROUND(Source!AN352,2)*Source!I352, 2))), 2)</f>
        <v>0</v>
      </c>
      <c r="AE278">
        <f>ROUND((Source!AU352/100)*((ROUND(ROUND(Source!AO352,2)*Source!I352, 2)+ROUND(ROUND(Source!AN352,2)*Source!I352, 2))), 2)</f>
        <v>0</v>
      </c>
      <c r="AN278" s="62">
        <f>L277</f>
        <v>4409.4799999999996</v>
      </c>
      <c r="AO278">
        <f>0</f>
        <v>0</v>
      </c>
      <c r="AQ278" t="s">
        <v>564</v>
      </c>
      <c r="AR278">
        <f>0</f>
        <v>0</v>
      </c>
      <c r="AT278">
        <f>0</f>
        <v>0</v>
      </c>
      <c r="AV278" t="s">
        <v>564</v>
      </c>
      <c r="AW278" s="62">
        <f>L277</f>
        <v>4409.4799999999996</v>
      </c>
      <c r="AX278" s="62">
        <f>L277</f>
        <v>4409.4799999999996</v>
      </c>
      <c r="AZ278">
        <f>Source!X352</f>
        <v>0</v>
      </c>
      <c r="BA278">
        <f>Source!Y352</f>
        <v>0</v>
      </c>
      <c r="CD278">
        <v>1</v>
      </c>
    </row>
    <row r="279" spans="1:82" ht="41.4">
      <c r="A279" s="69" t="s">
        <v>220</v>
      </c>
      <c r="B279" s="57" t="str">
        <f>Source!F354</f>
        <v>ТЦ_102_77_7719546987_21.04.2026_02_31.1</v>
      </c>
      <c r="C279" s="57" t="str">
        <f>Source!G354</f>
        <v>Труба ПНД (ПЭ100) SDR11 d160 мм</v>
      </c>
      <c r="D279" s="58" t="str">
        <f>Source!H354</f>
        <v>м</v>
      </c>
      <c r="E279" s="59">
        <f>Source!K354</f>
        <v>12</v>
      </c>
      <c r="F279" s="59"/>
      <c r="G279" s="59">
        <f>Source!I354</f>
        <v>12</v>
      </c>
      <c r="H279" s="60"/>
      <c r="I279" s="61"/>
      <c r="J279" s="60">
        <f>Source!AL354</f>
        <v>1139.97</v>
      </c>
      <c r="K279" s="61"/>
      <c r="L279" s="60">
        <f>Source!HG354</f>
        <v>13679.64</v>
      </c>
    </row>
    <row r="280" spans="1:82" ht="13.8">
      <c r="C280" s="329" t="s">
        <v>563</v>
      </c>
      <c r="D280" s="329"/>
      <c r="E280" s="329"/>
      <c r="F280" s="329"/>
      <c r="G280" s="329"/>
      <c r="H280" s="329"/>
      <c r="I280" s="330">
        <f>IF(E279&lt;&gt;0,K280/E279, 0)</f>
        <v>1139.97</v>
      </c>
      <c r="J280" s="330"/>
      <c r="K280" s="330">
        <f>L279</f>
        <v>13679.64</v>
      </c>
      <c r="L280" s="330"/>
      <c r="AD280">
        <f>ROUND((Source!AT354/100)*((ROUND(ROUND(Source!AO354,2)*Source!I354, 2)+ROUND(ROUND(Source!AN354,2)*Source!I354, 2))), 2)</f>
        <v>0</v>
      </c>
      <c r="AE280">
        <f>ROUND((Source!AU354/100)*((ROUND(ROUND(Source!AO354,2)*Source!I354, 2)+ROUND(ROUND(Source!AN354,2)*Source!I354, 2))), 2)</f>
        <v>0</v>
      </c>
      <c r="AN280" s="62">
        <f>L279</f>
        <v>13679.64</v>
      </c>
      <c r="AO280">
        <f>0</f>
        <v>0</v>
      </c>
      <c r="AQ280" t="s">
        <v>564</v>
      </c>
      <c r="AR280">
        <f>0</f>
        <v>0</v>
      </c>
      <c r="AT280">
        <f>0</f>
        <v>0</v>
      </c>
      <c r="AV280" t="s">
        <v>564</v>
      </c>
      <c r="AW280" s="62">
        <f>L279</f>
        <v>13679.64</v>
      </c>
      <c r="AX280" s="62">
        <f>L279</f>
        <v>13679.64</v>
      </c>
      <c r="AZ280">
        <f>Source!X354</f>
        <v>0</v>
      </c>
      <c r="BA280">
        <f>Source!Y354</f>
        <v>0</v>
      </c>
      <c r="CD280">
        <v>1</v>
      </c>
    </row>
    <row r="281" spans="1:82" ht="41.4">
      <c r="A281" s="69" t="s">
        <v>223</v>
      </c>
      <c r="B281" s="57" t="str">
        <f>Source!F356</f>
        <v>ТЦ_102_77_7719546987_21.04.2026_02_32.1</v>
      </c>
      <c r="C281" s="57" t="str">
        <f>Source!G356</f>
        <v>Уплотнитель каб. проходов УКПт-180/50 термоус.</v>
      </c>
      <c r="D281" s="58" t="str">
        <f>Source!H356</f>
        <v>ШТ</v>
      </c>
      <c r="E281" s="59">
        <f>Source!K356</f>
        <v>2</v>
      </c>
      <c r="F281" s="59"/>
      <c r="G281" s="59">
        <f>Source!I356</f>
        <v>2</v>
      </c>
      <c r="H281" s="60"/>
      <c r="I281" s="61"/>
      <c r="J281" s="60">
        <f>Source!AL356</f>
        <v>604.35</v>
      </c>
      <c r="K281" s="61"/>
      <c r="L281" s="60">
        <f>Source!HG356</f>
        <v>1208.7</v>
      </c>
    </row>
    <row r="282" spans="1:82" ht="13.8">
      <c r="C282" s="329" t="s">
        <v>563</v>
      </c>
      <c r="D282" s="329"/>
      <c r="E282" s="329"/>
      <c r="F282" s="329"/>
      <c r="G282" s="329"/>
      <c r="H282" s="329"/>
      <c r="I282" s="330">
        <f>IF(E281&lt;&gt;0,K282/E281, 0)</f>
        <v>604.35</v>
      </c>
      <c r="J282" s="330"/>
      <c r="K282" s="330">
        <f>L281</f>
        <v>1208.7</v>
      </c>
      <c r="L282" s="330"/>
      <c r="AD282">
        <f>ROUND((Source!AT356/100)*((ROUND(ROUND(Source!AO356,2)*Source!I356, 2)+ROUND(ROUND(Source!AN356,2)*Source!I356, 2))), 2)</f>
        <v>0</v>
      </c>
      <c r="AE282">
        <f>ROUND((Source!AU356/100)*((ROUND(ROUND(Source!AO356,2)*Source!I356, 2)+ROUND(ROUND(Source!AN356,2)*Source!I356, 2))), 2)</f>
        <v>0</v>
      </c>
      <c r="AN282" s="62">
        <f>L281</f>
        <v>1208.7</v>
      </c>
      <c r="AO282">
        <f>0</f>
        <v>0</v>
      </c>
      <c r="AQ282" t="s">
        <v>564</v>
      </c>
      <c r="AR282">
        <f>0</f>
        <v>0</v>
      </c>
      <c r="AT282">
        <f>0</f>
        <v>0</v>
      </c>
      <c r="AV282" t="s">
        <v>564</v>
      </c>
      <c r="AW282" s="62">
        <f>L281</f>
        <v>1208.7</v>
      </c>
      <c r="AX282" s="62">
        <f>L281</f>
        <v>1208.7</v>
      </c>
      <c r="AZ282">
        <f>Source!X356</f>
        <v>0</v>
      </c>
      <c r="BA282">
        <f>Source!Y356</f>
        <v>0</v>
      </c>
      <c r="CD282">
        <v>1</v>
      </c>
    </row>
    <row r="283" spans="1:82" ht="41.4">
      <c r="A283" s="69" t="s">
        <v>226</v>
      </c>
      <c r="B283" s="57" t="str">
        <f>Source!F358</f>
        <v>ТЦ_102_77_7719546987_21.04.2026_02_33.1</v>
      </c>
      <c r="C283" s="57" t="str">
        <f>Source!G358</f>
        <v>Кабельное крепление КА 40-65 КХЛ1</v>
      </c>
      <c r="D283" s="58" t="str">
        <f>Source!H358</f>
        <v>ШТ</v>
      </c>
      <c r="E283" s="59">
        <f>Source!K358</f>
        <v>20</v>
      </c>
      <c r="F283" s="59"/>
      <c r="G283" s="59">
        <f>Source!I358</f>
        <v>20</v>
      </c>
      <c r="H283" s="60"/>
      <c r="I283" s="61"/>
      <c r="J283" s="60">
        <f>Source!AL358</f>
        <v>718.75</v>
      </c>
      <c r="K283" s="61"/>
      <c r="L283" s="60">
        <f>Source!HG358</f>
        <v>14375</v>
      </c>
    </row>
    <row r="284" spans="1:82" ht="13.8">
      <c r="C284" s="329" t="s">
        <v>563</v>
      </c>
      <c r="D284" s="329"/>
      <c r="E284" s="329"/>
      <c r="F284" s="329"/>
      <c r="G284" s="329"/>
      <c r="H284" s="329"/>
      <c r="I284" s="330">
        <f>IF(E283&lt;&gt;0,K284/E283, 0)</f>
        <v>718.75</v>
      </c>
      <c r="J284" s="330"/>
      <c r="K284" s="330">
        <f>L283</f>
        <v>14375</v>
      </c>
      <c r="L284" s="330"/>
      <c r="AD284">
        <f>ROUND((Source!AT358/100)*((ROUND(ROUND(Source!AO358,2)*Source!I358, 2)+ROUND(ROUND(Source!AN358,2)*Source!I358, 2))), 2)</f>
        <v>0</v>
      </c>
      <c r="AE284">
        <f>ROUND((Source!AU358/100)*((ROUND(ROUND(Source!AO358,2)*Source!I358, 2)+ROUND(ROUND(Source!AN358,2)*Source!I358, 2))), 2)</f>
        <v>0</v>
      </c>
      <c r="AN284" s="62">
        <f>L283</f>
        <v>14375</v>
      </c>
      <c r="AO284">
        <f>0</f>
        <v>0</v>
      </c>
      <c r="AQ284" t="s">
        <v>564</v>
      </c>
      <c r="AR284">
        <f>0</f>
        <v>0</v>
      </c>
      <c r="AT284">
        <f>0</f>
        <v>0</v>
      </c>
      <c r="AV284" t="s">
        <v>564</v>
      </c>
      <c r="AW284" s="62">
        <f>L283</f>
        <v>14375</v>
      </c>
      <c r="AX284" s="62">
        <f>L283</f>
        <v>14375</v>
      </c>
      <c r="AZ284">
        <f>Source!X358</f>
        <v>0</v>
      </c>
      <c r="BA284">
        <f>Source!Y358</f>
        <v>0</v>
      </c>
      <c r="CD284">
        <v>1</v>
      </c>
    </row>
    <row r="285" spans="1:82" ht="41.4">
      <c r="A285" s="69" t="s">
        <v>229</v>
      </c>
      <c r="B285" s="57" t="str">
        <f>Source!F360</f>
        <v>ТЦ_102_77_7719546987_21.04.2026_02_34.1</v>
      </c>
      <c r="C285" s="57" t="str">
        <f>Source!G360</f>
        <v>Кожух для кабеля 1,2м ЭСИ300.10.11</v>
      </c>
      <c r="D285" s="58" t="str">
        <f>Source!H360</f>
        <v>ШТ</v>
      </c>
      <c r="E285" s="59">
        <f>Source!K360</f>
        <v>4</v>
      </c>
      <c r="F285" s="59"/>
      <c r="G285" s="59">
        <f>Source!I360</f>
        <v>4</v>
      </c>
      <c r="H285" s="60"/>
      <c r="I285" s="61"/>
      <c r="J285" s="60">
        <f>Source!AL360</f>
        <v>4968.3100000000004</v>
      </c>
      <c r="K285" s="61"/>
      <c r="L285" s="60">
        <f>Source!HG360</f>
        <v>19873.240000000002</v>
      </c>
    </row>
    <row r="286" spans="1:82" ht="13.8">
      <c r="C286" s="329" t="s">
        <v>563</v>
      </c>
      <c r="D286" s="329"/>
      <c r="E286" s="329"/>
      <c r="F286" s="329"/>
      <c r="G286" s="329"/>
      <c r="H286" s="329"/>
      <c r="I286" s="330">
        <f>IF(E285&lt;&gt;0,K286/E285, 0)</f>
        <v>4968.3100000000004</v>
      </c>
      <c r="J286" s="330"/>
      <c r="K286" s="330">
        <f>L285</f>
        <v>19873.240000000002</v>
      </c>
      <c r="L286" s="330"/>
      <c r="AD286">
        <f>ROUND((Source!AT360/100)*((ROUND(ROUND(Source!AO360,2)*Source!I360, 2)+ROUND(ROUND(Source!AN360,2)*Source!I360, 2))), 2)</f>
        <v>0</v>
      </c>
      <c r="AE286">
        <f>ROUND((Source!AU360/100)*((ROUND(ROUND(Source!AO360,2)*Source!I360, 2)+ROUND(ROUND(Source!AN360,2)*Source!I360, 2))), 2)</f>
        <v>0</v>
      </c>
      <c r="AN286" s="62">
        <f>L285</f>
        <v>19873.240000000002</v>
      </c>
      <c r="AO286">
        <f>0</f>
        <v>0</v>
      </c>
      <c r="AQ286" t="s">
        <v>564</v>
      </c>
      <c r="AR286">
        <f>0</f>
        <v>0</v>
      </c>
      <c r="AT286">
        <f>0</f>
        <v>0</v>
      </c>
      <c r="AV286" t="s">
        <v>564</v>
      </c>
      <c r="AW286" s="62">
        <f>L285</f>
        <v>19873.240000000002</v>
      </c>
      <c r="AX286" s="62">
        <f>L285</f>
        <v>19873.240000000002</v>
      </c>
      <c r="AZ286">
        <f>Source!X360</f>
        <v>0</v>
      </c>
      <c r="BA286">
        <f>Source!Y360</f>
        <v>0</v>
      </c>
      <c r="CD286">
        <v>1</v>
      </c>
    </row>
    <row r="287" spans="1:82" ht="41.4">
      <c r="A287" s="69" t="s">
        <v>232</v>
      </c>
      <c r="B287" s="57" t="str">
        <f>Source!F362</f>
        <v>ТЦ_102_77_7719546987_21.04.2026_02_3.1</v>
      </c>
      <c r="C287" s="57" t="str">
        <f>Source!G362</f>
        <v>Металлическая лента 20х0.7х1000 мм F 207</v>
      </c>
      <c r="D287" s="58" t="str">
        <f>Source!H362</f>
        <v>м</v>
      </c>
      <c r="E287" s="59">
        <f>Source!K362</f>
        <v>28</v>
      </c>
      <c r="F287" s="59"/>
      <c r="G287" s="59">
        <f>Source!I362</f>
        <v>28</v>
      </c>
      <c r="H287" s="60"/>
      <c r="I287" s="61"/>
      <c r="J287" s="60">
        <f>Source!AL362</f>
        <v>185</v>
      </c>
      <c r="K287" s="61"/>
      <c r="L287" s="60">
        <f>Source!HG362</f>
        <v>5180</v>
      </c>
    </row>
    <row r="288" spans="1:82" ht="13.8">
      <c r="C288" s="329" t="s">
        <v>563</v>
      </c>
      <c r="D288" s="329"/>
      <c r="E288" s="329"/>
      <c r="F288" s="329"/>
      <c r="G288" s="329"/>
      <c r="H288" s="329"/>
      <c r="I288" s="330">
        <f>IF(E287&lt;&gt;0,K288/E287, 0)</f>
        <v>185</v>
      </c>
      <c r="J288" s="330"/>
      <c r="K288" s="330">
        <f>L287</f>
        <v>5180</v>
      </c>
      <c r="L288" s="330"/>
      <c r="AD288">
        <f>ROUND((Source!AT362/100)*((ROUND(ROUND(Source!AO362,2)*Source!I362, 2)+ROUND(ROUND(Source!AN362,2)*Source!I362, 2))), 2)</f>
        <v>0</v>
      </c>
      <c r="AE288">
        <f>ROUND((Source!AU362/100)*((ROUND(ROUND(Source!AO362,2)*Source!I362, 2)+ROUND(ROUND(Source!AN362,2)*Source!I362, 2))), 2)</f>
        <v>0</v>
      </c>
      <c r="AN288" s="62">
        <f>L287</f>
        <v>5180</v>
      </c>
      <c r="AO288">
        <f>0</f>
        <v>0</v>
      </c>
      <c r="AQ288" t="s">
        <v>564</v>
      </c>
      <c r="AR288">
        <f>0</f>
        <v>0</v>
      </c>
      <c r="AT288">
        <f>0</f>
        <v>0</v>
      </c>
      <c r="AV288" t="s">
        <v>564</v>
      </c>
      <c r="AW288" s="62">
        <f>L287</f>
        <v>5180</v>
      </c>
      <c r="AX288" s="62">
        <f>L287</f>
        <v>5180</v>
      </c>
      <c r="AZ288">
        <f>Source!X362</f>
        <v>0</v>
      </c>
      <c r="BA288">
        <f>Source!Y362</f>
        <v>0</v>
      </c>
      <c r="CD288">
        <v>1</v>
      </c>
    </row>
    <row r="289" spans="1:82" ht="41.4">
      <c r="A289" s="69" t="s">
        <v>235</v>
      </c>
      <c r="B289" s="57" t="str">
        <f>Source!F364</f>
        <v>ТЦ_102_77_7719546987_21.04.2026_02_4.1</v>
      </c>
      <c r="C289" s="57" t="str">
        <f>Source!G364</f>
        <v>Скрепа NC20</v>
      </c>
      <c r="D289" s="58" t="str">
        <f>Source!H364</f>
        <v>ШТ</v>
      </c>
      <c r="E289" s="59">
        <f>Source!K364</f>
        <v>28</v>
      </c>
      <c r="F289" s="59"/>
      <c r="G289" s="59">
        <f>Source!I364</f>
        <v>28</v>
      </c>
      <c r="H289" s="60"/>
      <c r="I289" s="61"/>
      <c r="J289" s="60">
        <f>Source!AL364</f>
        <v>36.770000000000003</v>
      </c>
      <c r="K289" s="61"/>
      <c r="L289" s="60">
        <f>Source!HG364</f>
        <v>1029.56</v>
      </c>
    </row>
    <row r="290" spans="1:82" ht="13.8">
      <c r="C290" s="329" t="s">
        <v>563</v>
      </c>
      <c r="D290" s="329"/>
      <c r="E290" s="329"/>
      <c r="F290" s="329"/>
      <c r="G290" s="329"/>
      <c r="H290" s="329"/>
      <c r="I290" s="330">
        <f>IF(E289&lt;&gt;0,K290/E289, 0)</f>
        <v>36.769999999999996</v>
      </c>
      <c r="J290" s="330"/>
      <c r="K290" s="330">
        <f>L289</f>
        <v>1029.56</v>
      </c>
      <c r="L290" s="330"/>
      <c r="AD290">
        <f>ROUND((Source!AT364/100)*((ROUND(ROUND(Source!AO364,2)*Source!I364, 2)+ROUND(ROUND(Source!AN364,2)*Source!I364, 2))), 2)</f>
        <v>0</v>
      </c>
      <c r="AE290">
        <f>ROUND((Source!AU364/100)*((ROUND(ROUND(Source!AO364,2)*Source!I364, 2)+ROUND(ROUND(Source!AN364,2)*Source!I364, 2))), 2)</f>
        <v>0</v>
      </c>
      <c r="AN290" s="62">
        <f>L289</f>
        <v>1029.56</v>
      </c>
      <c r="AO290">
        <f>0</f>
        <v>0</v>
      </c>
      <c r="AQ290" t="s">
        <v>564</v>
      </c>
      <c r="AR290">
        <f>0</f>
        <v>0</v>
      </c>
      <c r="AT290">
        <f>0</f>
        <v>0</v>
      </c>
      <c r="AV290" t="s">
        <v>564</v>
      </c>
      <c r="AW290" s="62">
        <f>L289</f>
        <v>1029.56</v>
      </c>
      <c r="AX290" s="62">
        <f>L289</f>
        <v>1029.56</v>
      </c>
      <c r="AZ290">
        <f>Source!X364</f>
        <v>0</v>
      </c>
      <c r="BA290">
        <f>Source!Y364</f>
        <v>0</v>
      </c>
      <c r="CD290">
        <v>1</v>
      </c>
    </row>
    <row r="291" spans="1:82" ht="41.4">
      <c r="A291" s="69" t="s">
        <v>238</v>
      </c>
      <c r="B291" s="57" t="str">
        <f>Source!F366</f>
        <v>ТЦ_102_77_7719546987_21.04.2026_02_35.1</v>
      </c>
      <c r="C291" s="57" t="str">
        <f>Source!G366</f>
        <v>Зажим PI 153+BI</v>
      </c>
      <c r="D291" s="58" t="str">
        <f>Source!H366</f>
        <v>ШТ</v>
      </c>
      <c r="E291" s="59">
        <f>Source!K366</f>
        <v>8</v>
      </c>
      <c r="F291" s="59"/>
      <c r="G291" s="59">
        <f>Source!I366</f>
        <v>8</v>
      </c>
      <c r="H291" s="60"/>
      <c r="I291" s="61"/>
      <c r="J291" s="60">
        <f>Source!AL366</f>
        <v>957.43</v>
      </c>
      <c r="K291" s="61"/>
      <c r="L291" s="60">
        <f>Source!HG366</f>
        <v>7659.44</v>
      </c>
    </row>
    <row r="292" spans="1:82" ht="13.8">
      <c r="C292" s="329" t="s">
        <v>563</v>
      </c>
      <c r="D292" s="329"/>
      <c r="E292" s="329"/>
      <c r="F292" s="329"/>
      <c r="G292" s="329"/>
      <c r="H292" s="329"/>
      <c r="I292" s="330">
        <f>IF(E291&lt;&gt;0,K292/E291, 0)</f>
        <v>957.43</v>
      </c>
      <c r="J292" s="330"/>
      <c r="K292" s="330">
        <f>L291</f>
        <v>7659.44</v>
      </c>
      <c r="L292" s="330"/>
      <c r="AD292">
        <f>ROUND((Source!AT366/100)*((ROUND(ROUND(Source!AO366,2)*Source!I366, 2)+ROUND(ROUND(Source!AN366,2)*Source!I366, 2))), 2)</f>
        <v>0</v>
      </c>
      <c r="AE292">
        <f>ROUND((Source!AU366/100)*((ROUND(ROUND(Source!AO366,2)*Source!I366, 2)+ROUND(ROUND(Source!AN366,2)*Source!I366, 2))), 2)</f>
        <v>0</v>
      </c>
      <c r="AN292" s="62">
        <f>L291</f>
        <v>7659.44</v>
      </c>
      <c r="AO292">
        <f>0</f>
        <v>0</v>
      </c>
      <c r="AQ292" t="s">
        <v>564</v>
      </c>
      <c r="AR292">
        <f>0</f>
        <v>0</v>
      </c>
      <c r="AT292">
        <f>0</f>
        <v>0</v>
      </c>
      <c r="AV292" t="s">
        <v>564</v>
      </c>
      <c r="AW292" s="62">
        <f>L291</f>
        <v>7659.44</v>
      </c>
      <c r="AX292" s="62">
        <f>L291</f>
        <v>7659.44</v>
      </c>
      <c r="AZ292">
        <f>Source!X366</f>
        <v>0</v>
      </c>
      <c r="BA292">
        <f>Source!Y366</f>
        <v>0</v>
      </c>
      <c r="CD292">
        <v>1</v>
      </c>
    </row>
    <row r="294" spans="1:82" ht="13.8">
      <c r="A294" s="66"/>
      <c r="B294" s="67"/>
      <c r="C294" s="345" t="s">
        <v>570</v>
      </c>
      <c r="D294" s="345"/>
      <c r="E294" s="345"/>
      <c r="F294" s="345"/>
      <c r="G294" s="345"/>
      <c r="H294" s="345"/>
      <c r="I294" s="56"/>
      <c r="J294" s="66"/>
      <c r="K294" s="68"/>
      <c r="L294" s="56">
        <f>L296+L297+L303+L307</f>
        <v>67415.06</v>
      </c>
    </row>
    <row r="295" spans="1:82" ht="13.8">
      <c r="A295" s="64"/>
      <c r="B295" s="65"/>
      <c r="C295" s="343" t="s">
        <v>571</v>
      </c>
      <c r="D295" s="344"/>
      <c r="E295" s="344"/>
      <c r="F295" s="344"/>
      <c r="G295" s="344"/>
      <c r="H295" s="344"/>
      <c r="I295" s="52"/>
      <c r="J295" s="64"/>
      <c r="K295" s="50"/>
      <c r="L295" s="52"/>
    </row>
    <row r="296" spans="1:82" ht="13.8" hidden="1">
      <c r="A296" s="64"/>
      <c r="B296" s="65"/>
      <c r="C296" s="344" t="s">
        <v>572</v>
      </c>
      <c r="D296" s="344"/>
      <c r="E296" s="344"/>
      <c r="F296" s="344"/>
      <c r="G296" s="344"/>
      <c r="H296" s="344"/>
      <c r="I296" s="52"/>
      <c r="J296" s="64"/>
      <c r="K296" s="50"/>
      <c r="L296" s="52">
        <f>SUM(AR276:AR292)</f>
        <v>0</v>
      </c>
    </row>
    <row r="297" spans="1:82" ht="13.8" hidden="1">
      <c r="A297" s="64"/>
      <c r="B297" s="65"/>
      <c r="C297" s="344" t="s">
        <v>573</v>
      </c>
      <c r="D297" s="344"/>
      <c r="E297" s="344"/>
      <c r="F297" s="344"/>
      <c r="G297" s="344"/>
      <c r="H297" s="344"/>
      <c r="I297" s="52"/>
      <c r="J297" s="64"/>
      <c r="K297" s="50"/>
      <c r="L297" s="52">
        <f>L299+L302+L301</f>
        <v>0</v>
      </c>
    </row>
    <row r="298" spans="1:82" ht="13.8" hidden="1">
      <c r="A298" s="64"/>
      <c r="B298" s="65"/>
      <c r="C298" s="343" t="s">
        <v>574</v>
      </c>
      <c r="D298" s="344"/>
      <c r="E298" s="344"/>
      <c r="F298" s="344"/>
      <c r="G298" s="344"/>
      <c r="H298" s="344"/>
      <c r="I298" s="52"/>
      <c r="J298" s="64"/>
      <c r="K298" s="50"/>
      <c r="L298" s="52"/>
    </row>
    <row r="299" spans="1:82" ht="13.8" hidden="1">
      <c r="A299" s="64"/>
      <c r="B299" s="65"/>
      <c r="C299" s="344" t="s">
        <v>573</v>
      </c>
      <c r="D299" s="344"/>
      <c r="E299" s="344"/>
      <c r="F299" s="344"/>
      <c r="G299" s="344"/>
      <c r="H299" s="344"/>
      <c r="I299" s="52"/>
      <c r="J299" s="64"/>
      <c r="K299" s="50"/>
      <c r="L299" s="52">
        <f>SUM(AO276:AO292)</f>
        <v>0</v>
      </c>
    </row>
    <row r="300" spans="1:82" ht="13.8" hidden="1">
      <c r="A300" s="64"/>
      <c r="B300" s="65"/>
      <c r="C300" s="343" t="s">
        <v>575</v>
      </c>
      <c r="D300" s="344"/>
      <c r="E300" s="344"/>
      <c r="F300" s="344"/>
      <c r="G300" s="344"/>
      <c r="H300" s="344"/>
      <c r="I300" s="52"/>
      <c r="J300" s="64"/>
      <c r="K300" s="50"/>
      <c r="L300" s="52"/>
    </row>
    <row r="301" spans="1:82" ht="13.8" hidden="1">
      <c r="A301" s="64"/>
      <c r="B301" s="65"/>
      <c r="C301" s="344" t="s">
        <v>595</v>
      </c>
      <c r="D301" s="344"/>
      <c r="E301" s="344"/>
      <c r="F301" s="344"/>
      <c r="G301" s="344"/>
      <c r="H301" s="344"/>
      <c r="I301" s="52"/>
      <c r="J301" s="64"/>
      <c r="K301" s="50"/>
      <c r="L301" s="52">
        <f>SUM(AT276:AT292)</f>
        <v>0</v>
      </c>
    </row>
    <row r="302" spans="1:82" ht="13.8" hidden="1">
      <c r="A302" s="64"/>
      <c r="B302" s="65"/>
      <c r="C302" s="344" t="s">
        <v>576</v>
      </c>
      <c r="D302" s="344"/>
      <c r="E302" s="344"/>
      <c r="F302" s="344"/>
      <c r="G302" s="344"/>
      <c r="H302" s="344"/>
      <c r="I302" s="52"/>
      <c r="J302" s="64"/>
      <c r="K302" s="50"/>
      <c r="L302" s="52">
        <f>SUM(AV276:AV292)</f>
        <v>0</v>
      </c>
    </row>
    <row r="303" spans="1:82" ht="13.8">
      <c r="A303" s="64"/>
      <c r="B303" s="65"/>
      <c r="C303" s="344" t="s">
        <v>577</v>
      </c>
      <c r="D303" s="344"/>
      <c r="E303" s="344"/>
      <c r="F303" s="344"/>
      <c r="G303" s="344"/>
      <c r="H303" s="344"/>
      <c r="I303" s="52"/>
      <c r="J303" s="64"/>
      <c r="K303" s="50"/>
      <c r="L303" s="52">
        <f>L305+L306</f>
        <v>67415.06</v>
      </c>
    </row>
    <row r="304" spans="1:82" ht="13.8">
      <c r="A304" s="64"/>
      <c r="B304" s="65"/>
      <c r="C304" s="343" t="s">
        <v>574</v>
      </c>
      <c r="D304" s="344"/>
      <c r="E304" s="344"/>
      <c r="F304" s="344"/>
      <c r="G304" s="344"/>
      <c r="H304" s="344"/>
      <c r="I304" s="52"/>
      <c r="J304" s="64"/>
      <c r="K304" s="50"/>
      <c r="L304" s="52"/>
    </row>
    <row r="305" spans="1:12" ht="13.8">
      <c r="A305" s="64"/>
      <c r="B305" s="65"/>
      <c r="C305" s="344" t="s">
        <v>578</v>
      </c>
      <c r="D305" s="344"/>
      <c r="E305" s="344"/>
      <c r="F305" s="344"/>
      <c r="G305" s="344"/>
      <c r="H305" s="344"/>
      <c r="I305" s="52"/>
      <c r="J305" s="64"/>
      <c r="K305" s="50"/>
      <c r="L305" s="52">
        <f>SUM(AW276:AW292)-SUM(BK276:BK292)</f>
        <v>67415.06</v>
      </c>
    </row>
    <row r="306" spans="1:12" ht="13.8" hidden="1">
      <c r="A306" s="64"/>
      <c r="B306" s="65"/>
      <c r="C306" s="344" t="s">
        <v>579</v>
      </c>
      <c r="D306" s="344"/>
      <c r="E306" s="344"/>
      <c r="F306" s="344"/>
      <c r="G306" s="344"/>
      <c r="H306" s="344"/>
      <c r="I306" s="52"/>
      <c r="J306" s="64"/>
      <c r="K306" s="50"/>
      <c r="L306" s="52">
        <f>SUM(BC276:BC292)</f>
        <v>0</v>
      </c>
    </row>
    <row r="307" spans="1:12" ht="13.8" hidden="1">
      <c r="A307" s="64"/>
      <c r="B307" s="65"/>
      <c r="C307" s="344" t="s">
        <v>580</v>
      </c>
      <c r="D307" s="344"/>
      <c r="E307" s="344"/>
      <c r="F307" s="344"/>
      <c r="G307" s="344"/>
      <c r="H307" s="344"/>
      <c r="I307" s="52"/>
      <c r="J307" s="64"/>
      <c r="K307" s="50"/>
      <c r="L307" s="52">
        <f>SUM(BB276:BB292)</f>
        <v>0</v>
      </c>
    </row>
    <row r="308" spans="1:12" ht="13.8" hidden="1">
      <c r="A308" s="64"/>
      <c r="B308" s="65"/>
      <c r="C308" s="344" t="s">
        <v>581</v>
      </c>
      <c r="D308" s="344"/>
      <c r="E308" s="344"/>
      <c r="F308" s="344"/>
      <c r="G308" s="344"/>
      <c r="H308" s="344"/>
      <c r="I308" s="52"/>
      <c r="J308" s="64"/>
      <c r="K308" s="50"/>
      <c r="L308" s="52">
        <f>SUM(AR276:AR292)+SUM(AT276:AT292)+SUM(AV276:AV292)</f>
        <v>0</v>
      </c>
    </row>
    <row r="309" spans="1:12" ht="13.8" hidden="1">
      <c r="A309" s="64"/>
      <c r="B309" s="65"/>
      <c r="C309" s="344" t="s">
        <v>582</v>
      </c>
      <c r="D309" s="344"/>
      <c r="E309" s="344"/>
      <c r="F309" s="344"/>
      <c r="G309" s="344"/>
      <c r="H309" s="344"/>
      <c r="I309" s="52"/>
      <c r="J309" s="64"/>
      <c r="K309" s="50"/>
      <c r="L309" s="52">
        <f>SUM(AZ276:AZ292)</f>
        <v>0</v>
      </c>
    </row>
    <row r="310" spans="1:12" ht="13.8" hidden="1">
      <c r="A310" s="64"/>
      <c r="B310" s="65"/>
      <c r="C310" s="344" t="s">
        <v>583</v>
      </c>
      <c r="D310" s="344"/>
      <c r="E310" s="344"/>
      <c r="F310" s="344"/>
      <c r="G310" s="344"/>
      <c r="H310" s="344"/>
      <c r="I310" s="52"/>
      <c r="J310" s="64"/>
      <c r="K310" s="50"/>
      <c r="L310" s="52">
        <f>SUM(BA276:BA292)</f>
        <v>0</v>
      </c>
    </row>
    <row r="311" spans="1:12" ht="13.8" hidden="1">
      <c r="A311" s="64"/>
      <c r="B311" s="65"/>
      <c r="C311" s="344" t="s">
        <v>584</v>
      </c>
      <c r="D311" s="344"/>
      <c r="E311" s="344"/>
      <c r="F311" s="344"/>
      <c r="G311" s="344"/>
      <c r="H311" s="344"/>
      <c r="I311" s="52"/>
      <c r="J311" s="64"/>
      <c r="K311" s="50"/>
      <c r="L311" s="52">
        <f>L313+L314</f>
        <v>0</v>
      </c>
    </row>
    <row r="312" spans="1:12" ht="13.8" hidden="1">
      <c r="A312" s="64"/>
      <c r="B312" s="65"/>
      <c r="C312" s="343" t="s">
        <v>571</v>
      </c>
      <c r="D312" s="344"/>
      <c r="E312" s="344"/>
      <c r="F312" s="344"/>
      <c r="G312" s="344"/>
      <c r="H312" s="344"/>
      <c r="I312" s="52"/>
      <c r="J312" s="64"/>
      <c r="K312" s="50"/>
      <c r="L312" s="52"/>
    </row>
    <row r="313" spans="1:12" ht="13.8" hidden="1">
      <c r="A313" s="64"/>
      <c r="B313" s="65"/>
      <c r="C313" s="344" t="s">
        <v>585</v>
      </c>
      <c r="D313" s="344"/>
      <c r="E313" s="344"/>
      <c r="F313" s="344"/>
      <c r="G313" s="344"/>
      <c r="H313" s="344"/>
      <c r="I313" s="52"/>
      <c r="J313" s="64"/>
      <c r="K313" s="50"/>
      <c r="L313" s="52">
        <f>SUM(BK276:BK292)</f>
        <v>0</v>
      </c>
    </row>
    <row r="314" spans="1:12" ht="13.8" hidden="1">
      <c r="A314" s="64"/>
      <c r="B314" s="65"/>
      <c r="C314" s="344" t="s">
        <v>586</v>
      </c>
      <c r="D314" s="344"/>
      <c r="E314" s="344"/>
      <c r="F314" s="344"/>
      <c r="G314" s="344"/>
      <c r="H314" s="344"/>
      <c r="I314" s="52"/>
      <c r="J314" s="64"/>
      <c r="K314" s="50"/>
      <c r="L314" s="52">
        <f>SUM(BD276:BD292)</f>
        <v>0</v>
      </c>
    </row>
    <row r="315" spans="1:12" ht="13.8" hidden="1">
      <c r="A315" s="64"/>
      <c r="B315" s="65"/>
      <c r="C315" s="344" t="s">
        <v>587</v>
      </c>
      <c r="D315" s="344"/>
      <c r="E315" s="344"/>
      <c r="F315" s="344"/>
      <c r="G315" s="344"/>
      <c r="H315" s="344"/>
      <c r="I315" s="52"/>
      <c r="J315" s="64"/>
      <c r="K315" s="50"/>
      <c r="L315" s="52"/>
    </row>
    <row r="316" spans="1:12" ht="13.8" hidden="1">
      <c r="A316" s="64"/>
      <c r="B316" s="65"/>
      <c r="C316" s="344" t="s">
        <v>587</v>
      </c>
      <c r="D316" s="344"/>
      <c r="E316" s="344"/>
      <c r="F316" s="344"/>
      <c r="G316" s="344"/>
      <c r="H316" s="344"/>
      <c r="I316" s="52"/>
      <c r="J316" s="64"/>
      <c r="K316" s="50"/>
      <c r="L316" s="52">
        <f>SUM(BQ276:BQ292)</f>
        <v>0</v>
      </c>
    </row>
    <row r="317" spans="1:12" ht="13.8" hidden="1">
      <c r="A317" s="64"/>
      <c r="B317" s="65"/>
      <c r="C317" s="344" t="s">
        <v>588</v>
      </c>
      <c r="D317" s="344"/>
      <c r="E317" s="344"/>
      <c r="F317" s="344"/>
      <c r="G317" s="344"/>
      <c r="H317" s="344"/>
      <c r="I317" s="52"/>
      <c r="J317" s="64"/>
      <c r="K317" s="50"/>
      <c r="L317" s="52">
        <f>SUM(BO276:BO292)</f>
        <v>0</v>
      </c>
    </row>
    <row r="318" spans="1:12" ht="13.8">
      <c r="A318" s="66"/>
      <c r="B318" s="67"/>
      <c r="C318" s="345" t="s">
        <v>589</v>
      </c>
      <c r="D318" s="345"/>
      <c r="E318" s="345"/>
      <c r="F318" s="345"/>
      <c r="G318" s="345"/>
      <c r="H318" s="345"/>
      <c r="I318" s="56"/>
      <c r="J318" s="66"/>
      <c r="K318" s="68"/>
      <c r="L318" s="56">
        <f>L294+L309+L310+L311+L316+L317</f>
        <v>67415.06</v>
      </c>
    </row>
    <row r="319" spans="1:12" ht="13.8">
      <c r="A319" s="64"/>
      <c r="B319" s="65"/>
      <c r="C319" s="343" t="s">
        <v>590</v>
      </c>
      <c r="D319" s="344"/>
      <c r="E319" s="344"/>
      <c r="F319" s="344"/>
      <c r="G319" s="344"/>
      <c r="H319" s="344"/>
      <c r="I319" s="52"/>
      <c r="J319" s="64"/>
      <c r="K319" s="50"/>
      <c r="L319" s="52"/>
    </row>
    <row r="320" spans="1:12" ht="13.8">
      <c r="A320" s="64"/>
      <c r="B320" s="65"/>
      <c r="C320" s="344" t="s">
        <v>591</v>
      </c>
      <c r="D320" s="344"/>
      <c r="E320" s="344"/>
      <c r="F320" s="344"/>
      <c r="G320" s="344"/>
      <c r="H320" s="344"/>
      <c r="I320" s="52"/>
      <c r="J320" s="64"/>
      <c r="K320" s="50"/>
      <c r="L320" s="52">
        <f>SUM(AX276:AX292)</f>
        <v>67415.06</v>
      </c>
    </row>
    <row r="321" spans="1:12" ht="13.8" hidden="1">
      <c r="A321" s="64"/>
      <c r="B321" s="65"/>
      <c r="C321" s="344" t="s">
        <v>592</v>
      </c>
      <c r="D321" s="344"/>
      <c r="E321" s="344"/>
      <c r="F321" s="344"/>
      <c r="G321" s="344"/>
      <c r="H321" s="344"/>
      <c r="I321" s="52"/>
      <c r="J321" s="64"/>
      <c r="K321" s="50"/>
      <c r="L321" s="52">
        <f>SUM(AY276:AY292)</f>
        <v>0</v>
      </c>
    </row>
    <row r="322" spans="1:12" ht="13.8" hidden="1" customHeight="1">
      <c r="A322" s="64"/>
      <c r="B322" s="65"/>
      <c r="C322" s="344" t="s">
        <v>593</v>
      </c>
      <c r="D322" s="344"/>
      <c r="E322" s="344"/>
      <c r="F322" s="346"/>
      <c r="G322" s="55">
        <f>Source!P390</f>
        <v>0</v>
      </c>
      <c r="H322" s="64"/>
      <c r="I322" s="64"/>
      <c r="J322" s="64"/>
      <c r="K322" s="64"/>
      <c r="L322" s="64"/>
    </row>
    <row r="323" spans="1:12" ht="13.8" hidden="1" customHeight="1">
      <c r="A323" s="64"/>
      <c r="B323" s="65"/>
      <c r="C323" s="344" t="s">
        <v>594</v>
      </c>
      <c r="D323" s="344"/>
      <c r="E323" s="344"/>
      <c r="F323" s="346"/>
      <c r="G323" s="55">
        <f>Source!P391</f>
        <v>0</v>
      </c>
      <c r="H323" s="64"/>
      <c r="I323" s="64"/>
      <c r="J323" s="64"/>
      <c r="K323" s="64"/>
      <c r="L323" s="64"/>
    </row>
    <row r="326" spans="1:12" ht="13.8">
      <c r="A326" s="70"/>
      <c r="B326" s="71"/>
      <c r="C326" s="347" t="s">
        <v>610</v>
      </c>
      <c r="D326" s="347"/>
      <c r="E326" s="347"/>
      <c r="F326" s="347"/>
      <c r="G326" s="347"/>
      <c r="H326" s="347"/>
      <c r="I326" s="72"/>
      <c r="J326" s="70"/>
      <c r="K326" s="73"/>
      <c r="L326" s="72"/>
    </row>
    <row r="328" spans="1:12" ht="13.8">
      <c r="A328" s="66"/>
      <c r="B328" s="67"/>
      <c r="C328" s="345" t="s">
        <v>611</v>
      </c>
      <c r="D328" s="345"/>
      <c r="E328" s="345"/>
      <c r="F328" s="345"/>
      <c r="G328" s="345"/>
      <c r="H328" s="345"/>
      <c r="I328" s="56"/>
      <c r="J328" s="66"/>
      <c r="K328" s="68"/>
      <c r="L328" s="56">
        <f>L330+L345+L346</f>
        <v>83312.640000000014</v>
      </c>
    </row>
    <row r="329" spans="1:12" ht="13.8">
      <c r="A329" s="64"/>
      <c r="B329" s="65"/>
      <c r="C329" s="343" t="s">
        <v>571</v>
      </c>
      <c r="D329" s="344"/>
      <c r="E329" s="344"/>
      <c r="F329" s="344"/>
      <c r="G329" s="344"/>
      <c r="H329" s="344"/>
      <c r="I329" s="52"/>
      <c r="J329" s="64"/>
      <c r="K329" s="50"/>
      <c r="L329" s="52"/>
    </row>
    <row r="330" spans="1:12" ht="13.8">
      <c r="A330" s="64"/>
      <c r="B330" s="65"/>
      <c r="C330" s="344" t="s">
        <v>612</v>
      </c>
      <c r="D330" s="344"/>
      <c r="E330" s="344"/>
      <c r="F330" s="344"/>
      <c r="G330" s="344"/>
      <c r="H330" s="344"/>
      <c r="I330" s="52"/>
      <c r="J330" s="64"/>
      <c r="K330" s="50"/>
      <c r="L330" s="52">
        <f>L332+L333+L339+L343</f>
        <v>74203.16</v>
      </c>
    </row>
    <row r="331" spans="1:12" ht="13.8">
      <c r="A331" s="64"/>
      <c r="B331" s="65"/>
      <c r="C331" s="343" t="s">
        <v>571</v>
      </c>
      <c r="D331" s="344"/>
      <c r="E331" s="344"/>
      <c r="F331" s="344"/>
      <c r="G331" s="344"/>
      <c r="H331" s="344"/>
      <c r="I331" s="52"/>
      <c r="J331" s="64"/>
      <c r="K331" s="50"/>
      <c r="L331" s="52"/>
    </row>
    <row r="332" spans="1:12" ht="13.8">
      <c r="A332" s="64"/>
      <c r="B332" s="65"/>
      <c r="C332" s="344" t="s">
        <v>613</v>
      </c>
      <c r="D332" s="344"/>
      <c r="E332" s="344"/>
      <c r="F332" s="344"/>
      <c r="G332" s="344"/>
      <c r="H332" s="344"/>
      <c r="I332" s="52"/>
      <c r="J332" s="64"/>
      <c r="K332" s="50"/>
      <c r="L332" s="52">
        <f>SUMIF(CD52:CD324, 1, AR52:AR324)</f>
        <v>6775.05</v>
      </c>
    </row>
    <row r="333" spans="1:12" ht="13.8" hidden="1">
      <c r="A333" s="64"/>
      <c r="B333" s="65"/>
      <c r="C333" s="344" t="s">
        <v>573</v>
      </c>
      <c r="D333" s="344"/>
      <c r="E333" s="344"/>
      <c r="F333" s="344"/>
      <c r="G333" s="344"/>
      <c r="H333" s="344"/>
      <c r="I333" s="52"/>
      <c r="J333" s="64"/>
      <c r="K333" s="50"/>
      <c r="L333" s="52">
        <f>L335+L338+L337</f>
        <v>0</v>
      </c>
    </row>
    <row r="334" spans="1:12" ht="13.8" hidden="1">
      <c r="A334" s="64"/>
      <c r="B334" s="65"/>
      <c r="C334" s="343" t="s">
        <v>574</v>
      </c>
      <c r="D334" s="344"/>
      <c r="E334" s="344"/>
      <c r="F334" s="344"/>
      <c r="G334" s="344"/>
      <c r="H334" s="344"/>
      <c r="I334" s="52"/>
      <c r="J334" s="64"/>
      <c r="K334" s="50"/>
      <c r="L334" s="52"/>
    </row>
    <row r="335" spans="1:12" ht="13.8" hidden="1">
      <c r="A335" s="64"/>
      <c r="B335" s="65"/>
      <c r="C335" s="344" t="s">
        <v>573</v>
      </c>
      <c r="D335" s="344"/>
      <c r="E335" s="344"/>
      <c r="F335" s="344"/>
      <c r="G335" s="344"/>
      <c r="H335" s="344"/>
      <c r="I335" s="52"/>
      <c r="J335" s="64"/>
      <c r="K335" s="50"/>
      <c r="L335" s="52">
        <f>SUMIF(CD52:CD324, 1, AO52:AO324)</f>
        <v>0</v>
      </c>
    </row>
    <row r="336" spans="1:12" ht="13.8" hidden="1">
      <c r="A336" s="64"/>
      <c r="B336" s="65"/>
      <c r="C336" s="343" t="s">
        <v>575</v>
      </c>
      <c r="D336" s="344"/>
      <c r="E336" s="344"/>
      <c r="F336" s="344"/>
      <c r="G336" s="344"/>
      <c r="H336" s="344"/>
      <c r="I336" s="52"/>
      <c r="J336" s="64"/>
      <c r="K336" s="50"/>
      <c r="L336" s="52"/>
    </row>
    <row r="337" spans="1:12" ht="13.8" hidden="1">
      <c r="A337" s="64"/>
      <c r="B337" s="65"/>
      <c r="C337" s="344" t="s">
        <v>595</v>
      </c>
      <c r="D337" s="344"/>
      <c r="E337" s="344"/>
      <c r="F337" s="344"/>
      <c r="G337" s="344"/>
      <c r="H337" s="344"/>
      <c r="I337" s="52"/>
      <c r="J337" s="64"/>
      <c r="K337" s="50"/>
      <c r="L337" s="52">
        <f>SUMIF(CD52:CD324, 1, AT52:AT324)</f>
        <v>0</v>
      </c>
    </row>
    <row r="338" spans="1:12" ht="13.8" hidden="1">
      <c r="A338" s="64"/>
      <c r="B338" s="65"/>
      <c r="C338" s="344" t="s">
        <v>576</v>
      </c>
      <c r="D338" s="344"/>
      <c r="E338" s="344"/>
      <c r="F338" s="344"/>
      <c r="G338" s="344"/>
      <c r="H338" s="344"/>
      <c r="I338" s="52"/>
      <c r="J338" s="64"/>
      <c r="K338" s="50"/>
      <c r="L338" s="52">
        <f>SUMIF(CD52:CD324, 1, AV52:AV324)</f>
        <v>0</v>
      </c>
    </row>
    <row r="339" spans="1:12" ht="13.8">
      <c r="A339" s="64"/>
      <c r="B339" s="65"/>
      <c r="C339" s="344" t="s">
        <v>577</v>
      </c>
      <c r="D339" s="344"/>
      <c r="E339" s="344"/>
      <c r="F339" s="344"/>
      <c r="G339" s="344"/>
      <c r="H339" s="344"/>
      <c r="I339" s="52"/>
      <c r="J339" s="64"/>
      <c r="K339" s="50"/>
      <c r="L339" s="52">
        <f>L341+L342</f>
        <v>67428.11</v>
      </c>
    </row>
    <row r="340" spans="1:12" ht="13.8">
      <c r="A340" s="64"/>
      <c r="B340" s="65"/>
      <c r="C340" s="343" t="s">
        <v>574</v>
      </c>
      <c r="D340" s="344"/>
      <c r="E340" s="344"/>
      <c r="F340" s="344"/>
      <c r="G340" s="344"/>
      <c r="H340" s="344"/>
      <c r="I340" s="52"/>
      <c r="J340" s="64"/>
      <c r="K340" s="50"/>
      <c r="L340" s="52"/>
    </row>
    <row r="341" spans="1:12" ht="13.8">
      <c r="A341" s="64"/>
      <c r="B341" s="65"/>
      <c r="C341" s="344" t="s">
        <v>578</v>
      </c>
      <c r="D341" s="344"/>
      <c r="E341" s="344"/>
      <c r="F341" s="344"/>
      <c r="G341" s="344"/>
      <c r="H341" s="344"/>
      <c r="I341" s="52"/>
      <c r="J341" s="64"/>
      <c r="K341" s="50"/>
      <c r="L341" s="52">
        <f>SUMIF(CD52:CD324, 1, AW52:AW324)-SUMIF(CD52:CD324, 1, BK52:BK324)</f>
        <v>67428.11</v>
      </c>
    </row>
    <row r="342" spans="1:12" ht="13.8" hidden="1">
      <c r="A342" s="64"/>
      <c r="B342" s="65"/>
      <c r="C342" s="344" t="s">
        <v>579</v>
      </c>
      <c r="D342" s="344"/>
      <c r="E342" s="344"/>
      <c r="F342" s="344"/>
      <c r="G342" s="344"/>
      <c r="H342" s="344"/>
      <c r="I342" s="52"/>
      <c r="J342" s="64"/>
      <c r="K342" s="50"/>
      <c r="L342" s="52">
        <f>SUMIF(CD52:CD324, 1, BC52:BC324)</f>
        <v>0</v>
      </c>
    </row>
    <row r="343" spans="1:12" ht="13.8" hidden="1">
      <c r="A343" s="64"/>
      <c r="B343" s="65"/>
      <c r="C343" s="344" t="s">
        <v>580</v>
      </c>
      <c r="D343" s="344"/>
      <c r="E343" s="344"/>
      <c r="F343" s="344"/>
      <c r="G343" s="344"/>
      <c r="H343" s="344"/>
      <c r="I343" s="52"/>
      <c r="J343" s="64"/>
      <c r="K343" s="50"/>
      <c r="L343" s="52">
        <f>SUMIF(CD52:CD324, 1, BB52:BB324)</f>
        <v>0</v>
      </c>
    </row>
    <row r="344" spans="1:12" ht="13.8">
      <c r="A344" s="64"/>
      <c r="B344" s="65"/>
      <c r="C344" s="344" t="s">
        <v>614</v>
      </c>
      <c r="D344" s="344"/>
      <c r="E344" s="344"/>
      <c r="F344" s="344"/>
      <c r="G344" s="344"/>
      <c r="H344" s="344"/>
      <c r="I344" s="52"/>
      <c r="J344" s="64"/>
      <c r="K344" s="50"/>
      <c r="L344" s="52">
        <f>SUMIF(CD52:CD324, 1, AR52:AR324)+SUMIF(CD52:CD324, 1, AT52:AT324)+SUMIF(CD52:CD324, 1, AV52:AV324)</f>
        <v>6775.05</v>
      </c>
    </row>
    <row r="345" spans="1:12" ht="13.8">
      <c r="A345" s="64"/>
      <c r="B345" s="65"/>
      <c r="C345" s="344" t="s">
        <v>615</v>
      </c>
      <c r="D345" s="344"/>
      <c r="E345" s="344"/>
      <c r="F345" s="344"/>
      <c r="G345" s="344"/>
      <c r="H345" s="344"/>
      <c r="I345" s="52"/>
      <c r="J345" s="64"/>
      <c r="K345" s="50"/>
      <c r="L345" s="52">
        <f>SUMIF(CD52:CD324, 1, AZ52:AZ324)</f>
        <v>6153.02</v>
      </c>
    </row>
    <row r="346" spans="1:12" ht="13.8">
      <c r="A346" s="64"/>
      <c r="B346" s="65"/>
      <c r="C346" s="344" t="s">
        <v>616</v>
      </c>
      <c r="D346" s="344"/>
      <c r="E346" s="344"/>
      <c r="F346" s="344"/>
      <c r="G346" s="344"/>
      <c r="H346" s="344"/>
      <c r="I346" s="52"/>
      <c r="J346" s="64"/>
      <c r="K346" s="50"/>
      <c r="L346" s="52">
        <f>SUMIF(CD52:CD324, 1, BA52:BA324)</f>
        <v>2956.46</v>
      </c>
    </row>
    <row r="348" spans="1:12" ht="13.8">
      <c r="A348" s="66"/>
      <c r="B348" s="67"/>
      <c r="C348" s="345" t="s">
        <v>617</v>
      </c>
      <c r="D348" s="345"/>
      <c r="E348" s="345"/>
      <c r="F348" s="345"/>
      <c r="G348" s="345"/>
      <c r="H348" s="345"/>
      <c r="I348" s="56"/>
      <c r="J348" s="66"/>
      <c r="K348" s="68"/>
      <c r="L348" s="56">
        <f>L350+L365+L366</f>
        <v>25734.560000000005</v>
      </c>
    </row>
    <row r="349" spans="1:12" ht="13.8">
      <c r="A349" s="64"/>
      <c r="B349" s="65"/>
      <c r="C349" s="343" t="s">
        <v>571</v>
      </c>
      <c r="D349" s="344"/>
      <c r="E349" s="344"/>
      <c r="F349" s="344"/>
      <c r="G349" s="344"/>
      <c r="H349" s="344"/>
      <c r="I349" s="52"/>
      <c r="J349" s="64"/>
      <c r="K349" s="50"/>
      <c r="L349" s="52"/>
    </row>
    <row r="350" spans="1:12" ht="13.8">
      <c r="A350" s="64"/>
      <c r="B350" s="65"/>
      <c r="C350" s="344" t="s">
        <v>612</v>
      </c>
      <c r="D350" s="344"/>
      <c r="E350" s="344"/>
      <c r="F350" s="344"/>
      <c r="G350" s="344"/>
      <c r="H350" s="344"/>
      <c r="I350" s="52"/>
      <c r="J350" s="64"/>
      <c r="K350" s="50"/>
      <c r="L350" s="52">
        <f>L352+L353+L359+L363</f>
        <v>11987.690000000002</v>
      </c>
    </row>
    <row r="351" spans="1:12" ht="13.8">
      <c r="A351" s="64"/>
      <c r="B351" s="65"/>
      <c r="C351" s="343" t="s">
        <v>571</v>
      </c>
      <c r="D351" s="344"/>
      <c r="E351" s="344"/>
      <c r="F351" s="344"/>
      <c r="G351" s="344"/>
      <c r="H351" s="344"/>
      <c r="I351" s="52"/>
      <c r="J351" s="64"/>
      <c r="K351" s="50"/>
      <c r="L351" s="52"/>
    </row>
    <row r="352" spans="1:12" ht="13.8">
      <c r="A352" s="64"/>
      <c r="B352" s="65"/>
      <c r="C352" s="344" t="s">
        <v>613</v>
      </c>
      <c r="D352" s="344"/>
      <c r="E352" s="344"/>
      <c r="F352" s="344"/>
      <c r="G352" s="344"/>
      <c r="H352" s="344"/>
      <c r="I352" s="52"/>
      <c r="J352" s="64"/>
      <c r="K352" s="50"/>
      <c r="L352" s="52">
        <f>SUMIF(CD52:CD346, 2, AR52:AR346)</f>
        <v>8982.880000000001</v>
      </c>
    </row>
    <row r="353" spans="1:12" ht="13.8" hidden="1">
      <c r="A353" s="64"/>
      <c r="B353" s="65"/>
      <c r="C353" s="344" t="s">
        <v>573</v>
      </c>
      <c r="D353" s="344"/>
      <c r="E353" s="344"/>
      <c r="F353" s="344"/>
      <c r="G353" s="344"/>
      <c r="H353" s="344"/>
      <c r="I353" s="52"/>
      <c r="J353" s="64"/>
      <c r="K353" s="50"/>
      <c r="L353" s="52">
        <f>L355+L358+L357</f>
        <v>935.03</v>
      </c>
    </row>
    <row r="354" spans="1:12" ht="13.8" hidden="1">
      <c r="A354" s="64"/>
      <c r="B354" s="65"/>
      <c r="C354" s="343" t="s">
        <v>574</v>
      </c>
      <c r="D354" s="344"/>
      <c r="E354" s="344"/>
      <c r="F354" s="344"/>
      <c r="G354" s="344"/>
      <c r="H354" s="344"/>
      <c r="I354" s="52"/>
      <c r="J354" s="64"/>
      <c r="K354" s="50"/>
      <c r="L354" s="52"/>
    </row>
    <row r="355" spans="1:12" ht="13.8">
      <c r="A355" s="64"/>
      <c r="B355" s="65"/>
      <c r="C355" s="344" t="s">
        <v>573</v>
      </c>
      <c r="D355" s="344"/>
      <c r="E355" s="344"/>
      <c r="F355" s="344"/>
      <c r="G355" s="344"/>
      <c r="H355" s="344"/>
      <c r="I355" s="52"/>
      <c r="J355" s="64"/>
      <c r="K355" s="50"/>
      <c r="L355" s="52">
        <f>SUMIF(CD52:CD346, 2, AO52:AO346)</f>
        <v>542.85</v>
      </c>
    </row>
    <row r="356" spans="1:12" ht="13.8" hidden="1">
      <c r="A356" s="64"/>
      <c r="B356" s="65"/>
      <c r="C356" s="343" t="s">
        <v>575</v>
      </c>
      <c r="D356" s="344"/>
      <c r="E356" s="344"/>
      <c r="F356" s="344"/>
      <c r="G356" s="344"/>
      <c r="H356" s="344"/>
      <c r="I356" s="52"/>
      <c r="J356" s="64"/>
      <c r="K356" s="50"/>
      <c r="L356" s="52"/>
    </row>
    <row r="357" spans="1:12" ht="13.8">
      <c r="A357" s="64"/>
      <c r="B357" s="65"/>
      <c r="C357" s="344" t="s">
        <v>595</v>
      </c>
      <c r="D357" s="344"/>
      <c r="E357" s="344"/>
      <c r="F357" s="344"/>
      <c r="G357" s="344"/>
      <c r="H357" s="344"/>
      <c r="I357" s="52"/>
      <c r="J357" s="64"/>
      <c r="K357" s="50"/>
      <c r="L357" s="52">
        <f>SUMIF(CD52:CD346, 2, AT52:AT346)</f>
        <v>392.18</v>
      </c>
    </row>
    <row r="358" spans="1:12" ht="13.8" hidden="1">
      <c r="A358" s="64"/>
      <c r="B358" s="65"/>
      <c r="C358" s="344" t="s">
        <v>576</v>
      </c>
      <c r="D358" s="344"/>
      <c r="E358" s="344"/>
      <c r="F358" s="344"/>
      <c r="G358" s="344"/>
      <c r="H358" s="344"/>
      <c r="I358" s="52"/>
      <c r="J358" s="64"/>
      <c r="K358" s="50"/>
      <c r="L358" s="52">
        <f>SUMIF(CD52:CD346, 2, AV52:AV346)</f>
        <v>0</v>
      </c>
    </row>
    <row r="359" spans="1:12" ht="13.8">
      <c r="A359" s="64"/>
      <c r="B359" s="65"/>
      <c r="C359" s="344" t="s">
        <v>577</v>
      </c>
      <c r="D359" s="344"/>
      <c r="E359" s="344"/>
      <c r="F359" s="344"/>
      <c r="G359" s="344"/>
      <c r="H359" s="344"/>
      <c r="I359" s="52"/>
      <c r="J359" s="64"/>
      <c r="K359" s="50"/>
      <c r="L359" s="52">
        <f>L361+L362</f>
        <v>2069.7800000000007</v>
      </c>
    </row>
    <row r="360" spans="1:12" ht="13.8">
      <c r="A360" s="64"/>
      <c r="B360" s="65"/>
      <c r="C360" s="343" t="s">
        <v>574</v>
      </c>
      <c r="D360" s="344"/>
      <c r="E360" s="344"/>
      <c r="F360" s="344"/>
      <c r="G360" s="344"/>
      <c r="H360" s="344"/>
      <c r="I360" s="52"/>
      <c r="J360" s="64"/>
      <c r="K360" s="50"/>
      <c r="L360" s="52"/>
    </row>
    <row r="361" spans="1:12" ht="13.8">
      <c r="A361" s="64"/>
      <c r="B361" s="65"/>
      <c r="C361" s="344" t="s">
        <v>578</v>
      </c>
      <c r="D361" s="344"/>
      <c r="E361" s="344"/>
      <c r="F361" s="344"/>
      <c r="G361" s="344"/>
      <c r="H361" s="344"/>
      <c r="I361" s="52"/>
      <c r="J361" s="64"/>
      <c r="K361" s="50"/>
      <c r="L361" s="52">
        <f>SUMIF(CD52:CD346, 2, AW52:AW346)-SUMIF(CD52:CD346, 2, BK52:BK346)</f>
        <v>2069.7800000000007</v>
      </c>
    </row>
    <row r="362" spans="1:12" ht="13.8" hidden="1">
      <c r="A362" s="64"/>
      <c r="B362" s="65"/>
      <c r="C362" s="344" t="s">
        <v>579</v>
      </c>
      <c r="D362" s="344"/>
      <c r="E362" s="344"/>
      <c r="F362" s="344"/>
      <c r="G362" s="344"/>
      <c r="H362" s="344"/>
      <c r="I362" s="52"/>
      <c r="J362" s="64"/>
      <c r="K362" s="50"/>
      <c r="L362" s="52">
        <f>SUMIF(CD52:CD346, 2, BC52:BC346)</f>
        <v>0</v>
      </c>
    </row>
    <row r="363" spans="1:12" ht="13.8" hidden="1">
      <c r="A363" s="64"/>
      <c r="B363" s="65"/>
      <c r="C363" s="344" t="s">
        <v>580</v>
      </c>
      <c r="D363" s="344"/>
      <c r="E363" s="344"/>
      <c r="F363" s="344"/>
      <c r="G363" s="344"/>
      <c r="H363" s="344"/>
      <c r="I363" s="52"/>
      <c r="J363" s="64"/>
      <c r="K363" s="50"/>
      <c r="L363" s="52">
        <f>SUMIF(CD52:CD346, 2, BB52:BB346)</f>
        <v>0</v>
      </c>
    </row>
    <row r="364" spans="1:12" ht="13.8">
      <c r="A364" s="64"/>
      <c r="B364" s="65"/>
      <c r="C364" s="344" t="s">
        <v>614</v>
      </c>
      <c r="D364" s="344"/>
      <c r="E364" s="344"/>
      <c r="F364" s="344"/>
      <c r="G364" s="344"/>
      <c r="H364" s="344"/>
      <c r="I364" s="52"/>
      <c r="J364" s="64"/>
      <c r="K364" s="50"/>
      <c r="L364" s="52">
        <f>SUMIF(CD52:CD346, 2, AR52:AR346)+SUMIF(CD52:CD346, 2, AT52:AT346)+SUMIF(CD52:CD346, 2, AV52:AV346)</f>
        <v>9375.0600000000013</v>
      </c>
    </row>
    <row r="365" spans="1:12" ht="13.8">
      <c r="A365" s="64"/>
      <c r="B365" s="65"/>
      <c r="C365" s="344" t="s">
        <v>615</v>
      </c>
      <c r="D365" s="344"/>
      <c r="E365" s="344"/>
      <c r="F365" s="344"/>
      <c r="G365" s="344"/>
      <c r="H365" s="344"/>
      <c r="I365" s="52"/>
      <c r="J365" s="64"/>
      <c r="K365" s="50"/>
      <c r="L365" s="52">
        <f>SUMIF(CD52:CD346, 2, AZ52:AZ346)</f>
        <v>9019.01</v>
      </c>
    </row>
    <row r="366" spans="1:12" ht="13.8">
      <c r="A366" s="64"/>
      <c r="B366" s="65"/>
      <c r="C366" s="344" t="s">
        <v>616</v>
      </c>
      <c r="D366" s="344"/>
      <c r="E366" s="344"/>
      <c r="F366" s="344"/>
      <c r="G366" s="344"/>
      <c r="H366" s="344"/>
      <c r="I366" s="52"/>
      <c r="J366" s="64"/>
      <c r="K366" s="50"/>
      <c r="L366" s="52">
        <f>SUMIF(CD52:CD346, 2, BA52:BA346)</f>
        <v>4727.8599999999997</v>
      </c>
    </row>
    <row r="367" spans="1:12" hidden="1"/>
    <row r="368" spans="1:12" ht="13.8" hidden="1">
      <c r="A368" s="66"/>
      <c r="B368" s="67"/>
      <c r="C368" s="345" t="s">
        <v>618</v>
      </c>
      <c r="D368" s="345"/>
      <c r="E368" s="345"/>
      <c r="F368" s="345"/>
      <c r="G368" s="345"/>
      <c r="H368" s="345"/>
      <c r="I368" s="56"/>
      <c r="J368" s="66"/>
      <c r="K368" s="68"/>
      <c r="L368" s="56">
        <f>L370+L371</f>
        <v>0</v>
      </c>
    </row>
    <row r="369" spans="1:12" ht="13.8" hidden="1">
      <c r="A369" s="64"/>
      <c r="B369" s="65"/>
      <c r="C369" s="343" t="s">
        <v>571</v>
      </c>
      <c r="D369" s="344"/>
      <c r="E369" s="344"/>
      <c r="F369" s="344"/>
      <c r="G369" s="344"/>
      <c r="H369" s="344"/>
      <c r="I369" s="52"/>
      <c r="J369" s="64"/>
      <c r="K369" s="50"/>
      <c r="L369" s="52"/>
    </row>
    <row r="370" spans="1:12" ht="13.8" hidden="1">
      <c r="A370" s="64"/>
      <c r="B370" s="65"/>
      <c r="C370" s="344" t="s">
        <v>585</v>
      </c>
      <c r="D370" s="344"/>
      <c r="E370" s="344"/>
      <c r="F370" s="344"/>
      <c r="G370" s="344"/>
      <c r="H370" s="344"/>
      <c r="I370" s="52"/>
      <c r="J370" s="64"/>
      <c r="K370" s="50"/>
      <c r="L370" s="52">
        <f>SUMIF(CD52:CD366, 3, BK52:BK366)</f>
        <v>0</v>
      </c>
    </row>
    <row r="371" spans="1:12" ht="13.8" hidden="1">
      <c r="A371" s="64"/>
      <c r="B371" s="65"/>
      <c r="C371" s="344" t="s">
        <v>586</v>
      </c>
      <c r="D371" s="344"/>
      <c r="E371" s="344"/>
      <c r="F371" s="344"/>
      <c r="G371" s="344"/>
      <c r="H371" s="344"/>
      <c r="I371" s="52"/>
      <c r="J371" s="64"/>
      <c r="K371" s="50"/>
      <c r="L371" s="52">
        <f>SUMIF(CD52:CD366, 3, BD52:BD366)</f>
        <v>0</v>
      </c>
    </row>
    <row r="372" spans="1:12" hidden="1"/>
    <row r="373" spans="1:12" ht="13.8" hidden="1">
      <c r="A373" s="66"/>
      <c r="B373" s="67"/>
      <c r="C373" s="345" t="s">
        <v>619</v>
      </c>
      <c r="D373" s="345"/>
      <c r="E373" s="345"/>
      <c r="F373" s="345"/>
      <c r="G373" s="345"/>
      <c r="H373" s="345"/>
      <c r="I373" s="56"/>
      <c r="J373" s="66"/>
      <c r="K373" s="68"/>
      <c r="L373" s="56">
        <f>L381+L396+L397+L375+L376+L377+L378</f>
        <v>0</v>
      </c>
    </row>
    <row r="374" spans="1:12" ht="13.8" hidden="1">
      <c r="A374" s="64"/>
      <c r="B374" s="65"/>
      <c r="C374" s="343" t="s">
        <v>571</v>
      </c>
      <c r="D374" s="344"/>
      <c r="E374" s="344"/>
      <c r="F374" s="344"/>
      <c r="G374" s="344"/>
      <c r="H374" s="344"/>
      <c r="I374" s="52"/>
      <c r="J374" s="64"/>
      <c r="K374" s="50"/>
      <c r="L374" s="52"/>
    </row>
    <row r="375" spans="1:12" ht="13.8" hidden="1">
      <c r="A375" s="64"/>
      <c r="B375" s="65"/>
      <c r="C375" s="344" t="s">
        <v>620</v>
      </c>
      <c r="D375" s="344"/>
      <c r="E375" s="344"/>
      <c r="F375" s="344"/>
      <c r="G375" s="344"/>
      <c r="H375" s="344"/>
      <c r="I375" s="52"/>
      <c r="J375" s="64"/>
      <c r="K375" s="50"/>
      <c r="L375" s="52"/>
    </row>
    <row r="376" spans="1:12" ht="13.8" hidden="1">
      <c r="A376" s="64"/>
      <c r="B376" s="65"/>
      <c r="C376" s="344" t="s">
        <v>620</v>
      </c>
      <c r="D376" s="344"/>
      <c r="E376" s="344"/>
      <c r="F376" s="344"/>
      <c r="G376" s="344"/>
      <c r="H376" s="344"/>
      <c r="I376" s="52"/>
      <c r="J376" s="64"/>
      <c r="K376" s="50"/>
      <c r="L376" s="52">
        <f>SUM(BQ52:BQ371)</f>
        <v>0</v>
      </c>
    </row>
    <row r="377" spans="1:12" ht="13.8" hidden="1">
      <c r="A377" s="64"/>
      <c r="B377" s="65"/>
      <c r="C377" s="344" t="s">
        <v>621</v>
      </c>
      <c r="D377" s="344"/>
      <c r="E377" s="344"/>
      <c r="F377" s="344"/>
      <c r="G377" s="344"/>
      <c r="H377" s="344"/>
      <c r="I377" s="52"/>
      <c r="J377" s="64"/>
      <c r="K377" s="50"/>
      <c r="L377" s="52">
        <f>SUMIF(CD52:CD371, 4, BB52:BB371)+SUMIF(CD52:CD371, 4, BC52:BC371)+SUMIF(CD52:CD371, 4, BD52:BD371)</f>
        <v>0</v>
      </c>
    </row>
    <row r="378" spans="1:12" ht="13.8" hidden="1">
      <c r="A378" s="64"/>
      <c r="B378" s="65"/>
      <c r="C378" s="344" t="s">
        <v>622</v>
      </c>
      <c r="D378" s="344"/>
      <c r="E378" s="344"/>
      <c r="F378" s="344"/>
      <c r="G378" s="344"/>
      <c r="H378" s="344"/>
      <c r="I378" s="52"/>
      <c r="J378" s="64"/>
      <c r="K378" s="50"/>
      <c r="L378" s="52">
        <f>SUM(BO52:BO371)</f>
        <v>0</v>
      </c>
    </row>
    <row r="379" spans="1:12" ht="13.8" hidden="1">
      <c r="A379" s="64"/>
      <c r="B379" s="65"/>
      <c r="C379" s="344" t="s">
        <v>247</v>
      </c>
      <c r="D379" s="344"/>
      <c r="E379" s="344"/>
      <c r="F379" s="344"/>
      <c r="G379" s="344"/>
      <c r="H379" s="344"/>
      <c r="I379" s="52"/>
      <c r="J379" s="64"/>
      <c r="K379" s="50"/>
      <c r="L379" s="52">
        <f>L381+L396+L397</f>
        <v>0</v>
      </c>
    </row>
    <row r="380" spans="1:12" ht="13.8" hidden="1">
      <c r="A380" s="64"/>
      <c r="B380" s="65"/>
      <c r="C380" s="343" t="s">
        <v>571</v>
      </c>
      <c r="D380" s="344"/>
      <c r="E380" s="344"/>
      <c r="F380" s="344"/>
      <c r="G380" s="344"/>
      <c r="H380" s="344"/>
      <c r="I380" s="52"/>
      <c r="J380" s="64"/>
      <c r="K380" s="50"/>
      <c r="L380" s="52"/>
    </row>
    <row r="381" spans="1:12" ht="13.8" hidden="1">
      <c r="A381" s="64"/>
      <c r="B381" s="65"/>
      <c r="C381" s="344" t="s">
        <v>612</v>
      </c>
      <c r="D381" s="344"/>
      <c r="E381" s="344"/>
      <c r="F381" s="344"/>
      <c r="G381" s="344"/>
      <c r="H381" s="344"/>
      <c r="I381" s="52"/>
      <c r="J381" s="64"/>
      <c r="K381" s="50"/>
      <c r="L381" s="52">
        <f>L383+L384+L390+L394</f>
        <v>0</v>
      </c>
    </row>
    <row r="382" spans="1:12" ht="13.8" hidden="1">
      <c r="A382" s="64"/>
      <c r="B382" s="65"/>
      <c r="C382" s="343" t="s">
        <v>571</v>
      </c>
      <c r="D382" s="344"/>
      <c r="E382" s="344"/>
      <c r="F382" s="344"/>
      <c r="G382" s="344"/>
      <c r="H382" s="344"/>
      <c r="I382" s="52"/>
      <c r="J382" s="64"/>
      <c r="K382" s="50"/>
      <c r="L382" s="52"/>
    </row>
    <row r="383" spans="1:12" ht="13.8" hidden="1">
      <c r="A383" s="64"/>
      <c r="B383" s="65"/>
      <c r="C383" s="344" t="s">
        <v>613</v>
      </c>
      <c r="D383" s="344"/>
      <c r="E383" s="344"/>
      <c r="F383" s="344"/>
      <c r="G383" s="344"/>
      <c r="H383" s="344"/>
      <c r="I383" s="52"/>
      <c r="J383" s="64"/>
      <c r="K383" s="50"/>
      <c r="L383" s="52">
        <f>SUMIF(CD52:CD371, 4, AR52:AR371)</f>
        <v>0</v>
      </c>
    </row>
    <row r="384" spans="1:12" ht="13.8" hidden="1">
      <c r="A384" s="64"/>
      <c r="B384" s="65"/>
      <c r="C384" s="344" t="s">
        <v>573</v>
      </c>
      <c r="D384" s="344"/>
      <c r="E384" s="344"/>
      <c r="F384" s="344"/>
      <c r="G384" s="344"/>
      <c r="H384" s="344"/>
      <c r="I384" s="52"/>
      <c r="J384" s="64"/>
      <c r="K384" s="50"/>
      <c r="L384" s="52">
        <f>L386+L389+L388</f>
        <v>0</v>
      </c>
    </row>
    <row r="385" spans="1:12" ht="13.8" hidden="1">
      <c r="A385" s="64"/>
      <c r="B385" s="65"/>
      <c r="C385" s="343" t="s">
        <v>574</v>
      </c>
      <c r="D385" s="344"/>
      <c r="E385" s="344"/>
      <c r="F385" s="344"/>
      <c r="G385" s="344"/>
      <c r="H385" s="344"/>
      <c r="I385" s="52"/>
      <c r="J385" s="64"/>
      <c r="K385" s="50"/>
      <c r="L385" s="52"/>
    </row>
    <row r="386" spans="1:12" ht="13.8" hidden="1">
      <c r="A386" s="64"/>
      <c r="B386" s="65"/>
      <c r="C386" s="344" t="s">
        <v>573</v>
      </c>
      <c r="D386" s="344"/>
      <c r="E386" s="344"/>
      <c r="F386" s="344"/>
      <c r="G386" s="344"/>
      <c r="H386" s="344"/>
      <c r="I386" s="52"/>
      <c r="J386" s="64"/>
      <c r="K386" s="50"/>
      <c r="L386" s="52">
        <f>SUMIF(CD52:CD371, 4, AO52:AO371)</f>
        <v>0</v>
      </c>
    </row>
    <row r="387" spans="1:12" ht="13.8" hidden="1">
      <c r="A387" s="64"/>
      <c r="B387" s="65"/>
      <c r="C387" s="343" t="s">
        <v>575</v>
      </c>
      <c r="D387" s="344"/>
      <c r="E387" s="344"/>
      <c r="F387" s="344"/>
      <c r="G387" s="344"/>
      <c r="H387" s="344"/>
      <c r="I387" s="52"/>
      <c r="J387" s="64"/>
      <c r="K387" s="50"/>
      <c r="L387" s="52"/>
    </row>
    <row r="388" spans="1:12" ht="13.8" hidden="1">
      <c r="A388" s="64"/>
      <c r="B388" s="65"/>
      <c r="C388" s="344" t="s">
        <v>595</v>
      </c>
      <c r="D388" s="344"/>
      <c r="E388" s="344"/>
      <c r="F388" s="344"/>
      <c r="G388" s="344"/>
      <c r="H388" s="344"/>
      <c r="I388" s="52"/>
      <c r="J388" s="64"/>
      <c r="K388" s="50"/>
      <c r="L388" s="52">
        <f>SUMIF(CD52:CD371, 4, AT52:AT371)</f>
        <v>0</v>
      </c>
    </row>
    <row r="389" spans="1:12" ht="13.8" hidden="1">
      <c r="A389" s="64"/>
      <c r="B389" s="65"/>
      <c r="C389" s="344" t="s">
        <v>576</v>
      </c>
      <c r="D389" s="344"/>
      <c r="E389" s="344"/>
      <c r="F389" s="344"/>
      <c r="G389" s="344"/>
      <c r="H389" s="344"/>
      <c r="I389" s="52"/>
      <c r="J389" s="64"/>
      <c r="K389" s="50"/>
      <c r="L389" s="52">
        <f>SUMIF(CD52:CD371, 4, AV52:AV371)</f>
        <v>0</v>
      </c>
    </row>
    <row r="390" spans="1:12" ht="13.8" hidden="1">
      <c r="A390" s="64"/>
      <c r="B390" s="65"/>
      <c r="C390" s="344" t="s">
        <v>577</v>
      </c>
      <c r="D390" s="344"/>
      <c r="E390" s="344"/>
      <c r="F390" s="344"/>
      <c r="G390" s="344"/>
      <c r="H390" s="344"/>
      <c r="I390" s="52"/>
      <c r="J390" s="64"/>
      <c r="K390" s="50"/>
      <c r="L390" s="52">
        <f>L392+L393</f>
        <v>0</v>
      </c>
    </row>
    <row r="391" spans="1:12" ht="13.8" hidden="1">
      <c r="A391" s="64"/>
      <c r="B391" s="65"/>
      <c r="C391" s="343" t="s">
        <v>574</v>
      </c>
      <c r="D391" s="344"/>
      <c r="E391" s="344"/>
      <c r="F391" s="344"/>
      <c r="G391" s="344"/>
      <c r="H391" s="344"/>
      <c r="I391" s="52"/>
      <c r="J391" s="64"/>
      <c r="K391" s="50"/>
      <c r="L391" s="52"/>
    </row>
    <row r="392" spans="1:12" ht="13.8" hidden="1">
      <c r="A392" s="64"/>
      <c r="B392" s="65"/>
      <c r="C392" s="344" t="s">
        <v>578</v>
      </c>
      <c r="D392" s="344"/>
      <c r="E392" s="344"/>
      <c r="F392" s="344"/>
      <c r="G392" s="344"/>
      <c r="H392" s="344"/>
      <c r="I392" s="52"/>
      <c r="J392" s="64"/>
      <c r="K392" s="50"/>
      <c r="L392" s="52">
        <f>SUMIF(CD52:CD371, 4, AW52:AW371)-SUMIF(CD52:CD371, 4, BK52:BK371)</f>
        <v>0</v>
      </c>
    </row>
    <row r="393" spans="1:12" ht="13.8" hidden="1">
      <c r="A393" s="64"/>
      <c r="B393" s="65"/>
      <c r="C393" s="344" t="s">
        <v>579</v>
      </c>
      <c r="D393" s="344"/>
      <c r="E393" s="344"/>
      <c r="F393" s="344"/>
      <c r="G393" s="344"/>
      <c r="H393" s="344"/>
      <c r="I393" s="52"/>
      <c r="J393" s="64"/>
      <c r="K393" s="50"/>
      <c r="L393" s="52">
        <f>SUMIF(CD52:CD371, 4, BC52:BC371)</f>
        <v>0</v>
      </c>
    </row>
    <row r="394" spans="1:12" ht="13.8" hidden="1">
      <c r="A394" s="64"/>
      <c r="B394" s="65"/>
      <c r="C394" s="344" t="s">
        <v>580</v>
      </c>
      <c r="D394" s="344"/>
      <c r="E394" s="344"/>
      <c r="F394" s="344"/>
      <c r="G394" s="344"/>
      <c r="H394" s="344"/>
      <c r="I394" s="52"/>
      <c r="J394" s="64"/>
      <c r="K394" s="50"/>
      <c r="L394" s="52">
        <f>SUMIF(CD52:CD371, 4, BB52:BB371)</f>
        <v>0</v>
      </c>
    </row>
    <row r="395" spans="1:12" ht="13.8" hidden="1">
      <c r="A395" s="64"/>
      <c r="B395" s="65"/>
      <c r="C395" s="344" t="s">
        <v>614</v>
      </c>
      <c r="D395" s="344"/>
      <c r="E395" s="344"/>
      <c r="F395" s="344"/>
      <c r="G395" s="344"/>
      <c r="H395" s="344"/>
      <c r="I395" s="52"/>
      <c r="J395" s="64"/>
      <c r="K395" s="50"/>
      <c r="L395" s="52">
        <f>SUMIF(CD52:CD371, 4, AR52:AR371)+SUMIF(CD52:CD371, 4, AT52:AT371)+SUMIF(CD52:CD371, 4, AV52:AV371)</f>
        <v>0</v>
      </c>
    </row>
    <row r="396" spans="1:12" ht="13.8" hidden="1">
      <c r="A396" s="64"/>
      <c r="B396" s="65"/>
      <c r="C396" s="344" t="s">
        <v>615</v>
      </c>
      <c r="D396" s="344"/>
      <c r="E396" s="344"/>
      <c r="F396" s="344"/>
      <c r="G396" s="344"/>
      <c r="H396" s="344"/>
      <c r="I396" s="52"/>
      <c r="J396" s="64"/>
      <c r="K396" s="50"/>
      <c r="L396" s="52">
        <f>SUMIF(CD52:CD371, 4, AZ52:AZ371)</f>
        <v>0</v>
      </c>
    </row>
    <row r="397" spans="1:12" ht="13.8" hidden="1">
      <c r="A397" s="64"/>
      <c r="B397" s="65"/>
      <c r="C397" s="344" t="s">
        <v>616</v>
      </c>
      <c r="D397" s="344"/>
      <c r="E397" s="344"/>
      <c r="F397" s="344"/>
      <c r="G397" s="344"/>
      <c r="H397" s="344"/>
      <c r="I397" s="52"/>
      <c r="J397" s="64"/>
      <c r="K397" s="50"/>
      <c r="L397" s="52">
        <f>SUMIF(CD52:CD371, 4, BA52:BA371)</f>
        <v>0</v>
      </c>
    </row>
    <row r="399" spans="1:12" ht="13.8">
      <c r="A399" s="66"/>
      <c r="B399" s="67"/>
      <c r="C399" s="345" t="s">
        <v>623</v>
      </c>
      <c r="D399" s="345"/>
      <c r="E399" s="345"/>
      <c r="F399" s="345"/>
      <c r="G399" s="345"/>
      <c r="H399" s="345"/>
      <c r="I399" s="56"/>
      <c r="J399" s="66"/>
      <c r="K399" s="68"/>
      <c r="L399" s="56">
        <f>L328+L348+L368+L373</f>
        <v>109047.20000000001</v>
      </c>
    </row>
    <row r="400" spans="1:12" ht="13.8">
      <c r="A400" s="64"/>
      <c r="B400" s="65"/>
      <c r="C400" s="343" t="s">
        <v>571</v>
      </c>
      <c r="D400" s="344"/>
      <c r="E400" s="344"/>
      <c r="F400" s="344"/>
      <c r="G400" s="344"/>
      <c r="H400" s="344"/>
      <c r="I400" s="52"/>
      <c r="J400" s="64"/>
      <c r="K400" s="50"/>
      <c r="L400" s="52"/>
    </row>
    <row r="401" spans="1:12" ht="13.8">
      <c r="A401" s="64"/>
      <c r="B401" s="65"/>
      <c r="C401" s="344" t="s">
        <v>612</v>
      </c>
      <c r="D401" s="344"/>
      <c r="E401" s="344"/>
      <c r="F401" s="344"/>
      <c r="G401" s="344"/>
      <c r="H401" s="344"/>
      <c r="I401" s="52"/>
      <c r="J401" s="64"/>
      <c r="K401" s="50"/>
      <c r="L401" s="52">
        <f>L403+L404+L410+L414</f>
        <v>86190.85</v>
      </c>
    </row>
    <row r="402" spans="1:12" ht="13.8">
      <c r="A402" s="64"/>
      <c r="B402" s="65"/>
      <c r="C402" s="343" t="s">
        <v>571</v>
      </c>
      <c r="D402" s="344"/>
      <c r="E402" s="344"/>
      <c r="F402" s="344"/>
      <c r="G402" s="344"/>
      <c r="H402" s="344"/>
      <c r="I402" s="52"/>
      <c r="J402" s="64"/>
      <c r="K402" s="50"/>
      <c r="L402" s="52"/>
    </row>
    <row r="403" spans="1:12" ht="13.8">
      <c r="A403" s="64"/>
      <c r="B403" s="65"/>
      <c r="C403" s="344" t="s">
        <v>613</v>
      </c>
      <c r="D403" s="344"/>
      <c r="E403" s="344"/>
      <c r="F403" s="344"/>
      <c r="G403" s="344"/>
      <c r="H403" s="344"/>
      <c r="I403" s="52"/>
      <c r="J403" s="64"/>
      <c r="K403" s="50"/>
      <c r="L403" s="52">
        <f>SUM(AR52:AR397)</f>
        <v>15757.93</v>
      </c>
    </row>
    <row r="404" spans="1:12" ht="13.8" hidden="1">
      <c r="A404" s="64"/>
      <c r="B404" s="65"/>
      <c r="C404" s="344" t="s">
        <v>573</v>
      </c>
      <c r="D404" s="344"/>
      <c r="E404" s="344"/>
      <c r="F404" s="344"/>
      <c r="G404" s="344"/>
      <c r="H404" s="344"/>
      <c r="I404" s="52"/>
      <c r="J404" s="64"/>
      <c r="K404" s="50"/>
      <c r="L404" s="52">
        <f>L406+L409+L408</f>
        <v>935.03</v>
      </c>
    </row>
    <row r="405" spans="1:12" ht="13.8" hidden="1">
      <c r="A405" s="64"/>
      <c r="B405" s="65"/>
      <c r="C405" s="343" t="s">
        <v>574</v>
      </c>
      <c r="D405" s="344"/>
      <c r="E405" s="344"/>
      <c r="F405" s="344"/>
      <c r="G405" s="344"/>
      <c r="H405" s="344"/>
      <c r="I405" s="52"/>
      <c r="J405" s="64"/>
      <c r="K405" s="50"/>
      <c r="L405" s="52"/>
    </row>
    <row r="406" spans="1:12" ht="13.8">
      <c r="A406" s="64"/>
      <c r="B406" s="65"/>
      <c r="C406" s="344" t="s">
        <v>573</v>
      </c>
      <c r="D406" s="344"/>
      <c r="E406" s="344"/>
      <c r="F406" s="344"/>
      <c r="G406" s="344"/>
      <c r="H406" s="344"/>
      <c r="I406" s="52"/>
      <c r="J406" s="64"/>
      <c r="K406" s="50"/>
      <c r="L406" s="52">
        <f>SUM(AO52:AO397)</f>
        <v>542.85</v>
      </c>
    </row>
    <row r="407" spans="1:12" ht="13.8" hidden="1">
      <c r="A407" s="64"/>
      <c r="B407" s="65"/>
      <c r="C407" s="343" t="s">
        <v>575</v>
      </c>
      <c r="D407" s="344"/>
      <c r="E407" s="344"/>
      <c r="F407" s="344"/>
      <c r="G407" s="344"/>
      <c r="H407" s="344"/>
      <c r="I407" s="52"/>
      <c r="J407" s="64"/>
      <c r="K407" s="50"/>
      <c r="L407" s="52"/>
    </row>
    <row r="408" spans="1:12" ht="13.8">
      <c r="A408" s="64"/>
      <c r="B408" s="65"/>
      <c r="C408" s="344" t="s">
        <v>595</v>
      </c>
      <c r="D408" s="344"/>
      <c r="E408" s="344"/>
      <c r="F408" s="344"/>
      <c r="G408" s="344"/>
      <c r="H408" s="344"/>
      <c r="I408" s="52"/>
      <c r="J408" s="64"/>
      <c r="K408" s="50"/>
      <c r="L408" s="52">
        <f>SUM(AT52:AT397)</f>
        <v>392.18</v>
      </c>
    </row>
    <row r="409" spans="1:12" ht="13.8" hidden="1">
      <c r="A409" s="64"/>
      <c r="B409" s="65"/>
      <c r="C409" s="344" t="s">
        <v>576</v>
      </c>
      <c r="D409" s="344"/>
      <c r="E409" s="344"/>
      <c r="F409" s="344"/>
      <c r="G409" s="344"/>
      <c r="H409" s="344"/>
      <c r="I409" s="52"/>
      <c r="J409" s="64"/>
      <c r="K409" s="50"/>
      <c r="L409" s="52">
        <f>SUM(AV52:AV397)</f>
        <v>0</v>
      </c>
    </row>
    <row r="410" spans="1:12" ht="13.8">
      <c r="A410" s="64"/>
      <c r="B410" s="65"/>
      <c r="C410" s="344" t="s">
        <v>577</v>
      </c>
      <c r="D410" s="344"/>
      <c r="E410" s="344"/>
      <c r="F410" s="344"/>
      <c r="G410" s="344"/>
      <c r="H410" s="344"/>
      <c r="I410" s="52"/>
      <c r="J410" s="64"/>
      <c r="K410" s="50"/>
      <c r="L410" s="52">
        <f>L412+L413</f>
        <v>69497.89</v>
      </c>
    </row>
    <row r="411" spans="1:12" ht="13.8">
      <c r="A411" s="64"/>
      <c r="B411" s="65"/>
      <c r="C411" s="343" t="s">
        <v>574</v>
      </c>
      <c r="D411" s="344"/>
      <c r="E411" s="344"/>
      <c r="F411" s="344"/>
      <c r="G411" s="344"/>
      <c r="H411" s="344"/>
      <c r="I411" s="52"/>
      <c r="J411" s="64"/>
      <c r="K411" s="50"/>
      <c r="L411" s="52"/>
    </row>
    <row r="412" spans="1:12" ht="13.8">
      <c r="A412" s="64"/>
      <c r="B412" s="65"/>
      <c r="C412" s="344" t="s">
        <v>578</v>
      </c>
      <c r="D412" s="344"/>
      <c r="E412" s="344"/>
      <c r="F412" s="344"/>
      <c r="G412" s="344"/>
      <c r="H412" s="344"/>
      <c r="I412" s="52"/>
      <c r="J412" s="64"/>
      <c r="K412" s="50"/>
      <c r="L412" s="52">
        <f>SUM(AW52:AW397)-SUM(BK52:BK397)</f>
        <v>69497.89</v>
      </c>
    </row>
    <row r="413" spans="1:12" ht="13.8" hidden="1">
      <c r="A413" s="64"/>
      <c r="B413" s="65"/>
      <c r="C413" s="344" t="s">
        <v>579</v>
      </c>
      <c r="D413" s="344"/>
      <c r="E413" s="344"/>
      <c r="F413" s="344"/>
      <c r="G413" s="344"/>
      <c r="H413" s="344"/>
      <c r="I413" s="52"/>
      <c r="J413" s="64"/>
      <c r="K413" s="50"/>
      <c r="L413" s="52">
        <f>SUM(BC52:BC397)</f>
        <v>0</v>
      </c>
    </row>
    <row r="414" spans="1:12" ht="13.8" hidden="1">
      <c r="A414" s="64"/>
      <c r="B414" s="65"/>
      <c r="C414" s="344" t="s">
        <v>580</v>
      </c>
      <c r="D414" s="344"/>
      <c r="E414" s="344"/>
      <c r="F414" s="344"/>
      <c r="G414" s="344"/>
      <c r="H414" s="344"/>
      <c r="I414" s="52"/>
      <c r="J414" s="64"/>
      <c r="K414" s="50"/>
      <c r="L414" s="52">
        <f>SUM(BB52:BB397)</f>
        <v>0</v>
      </c>
    </row>
    <row r="415" spans="1:12" ht="13.8">
      <c r="A415" s="64"/>
      <c r="B415" s="65"/>
      <c r="C415" s="344" t="s">
        <v>581</v>
      </c>
      <c r="D415" s="344"/>
      <c r="E415" s="344"/>
      <c r="F415" s="344"/>
      <c r="G415" s="344"/>
      <c r="H415" s="344"/>
      <c r="I415" s="52"/>
      <c r="J415" s="64"/>
      <c r="K415" s="50"/>
      <c r="L415" s="52">
        <f>SUM(AR52:AR397)+SUM(AT52:AT397)+SUM(AV52:AV397)</f>
        <v>16150.11</v>
      </c>
    </row>
    <row r="416" spans="1:12" ht="13.8">
      <c r="A416" s="64"/>
      <c r="B416" s="65"/>
      <c r="C416" s="344" t="s">
        <v>582</v>
      </c>
      <c r="D416" s="344"/>
      <c r="E416" s="344"/>
      <c r="F416" s="344"/>
      <c r="G416" s="344"/>
      <c r="H416" s="344"/>
      <c r="I416" s="52"/>
      <c r="J416" s="64"/>
      <c r="K416" s="50"/>
      <c r="L416" s="52">
        <f>SUM(AZ52:AZ397)</f>
        <v>15172.03</v>
      </c>
    </row>
    <row r="417" spans="1:12" ht="13.8">
      <c r="A417" s="64"/>
      <c r="B417" s="65"/>
      <c r="C417" s="344" t="s">
        <v>583</v>
      </c>
      <c r="D417" s="344"/>
      <c r="E417" s="344"/>
      <c r="F417" s="344"/>
      <c r="G417" s="344"/>
      <c r="H417" s="344"/>
      <c r="I417" s="52"/>
      <c r="J417" s="64"/>
      <c r="K417" s="50"/>
      <c r="L417" s="52">
        <f>SUM(BA52:BA397)</f>
        <v>7684.32</v>
      </c>
    </row>
    <row r="418" spans="1:12" ht="13.8" hidden="1">
      <c r="A418" s="64"/>
      <c r="B418" s="65"/>
      <c r="C418" s="344" t="s">
        <v>624</v>
      </c>
      <c r="D418" s="344"/>
      <c r="E418" s="344"/>
      <c r="F418" s="344"/>
      <c r="G418" s="344"/>
      <c r="H418" s="344"/>
      <c r="I418" s="52"/>
      <c r="J418" s="64"/>
      <c r="K418" s="50"/>
      <c r="L418" s="52">
        <f>L420+L421</f>
        <v>0</v>
      </c>
    </row>
    <row r="419" spans="1:12" ht="13.8" hidden="1">
      <c r="A419" s="64"/>
      <c r="B419" s="65"/>
      <c r="C419" s="343" t="s">
        <v>571</v>
      </c>
      <c r="D419" s="344"/>
      <c r="E419" s="344"/>
      <c r="F419" s="344"/>
      <c r="G419" s="344"/>
      <c r="H419" s="344"/>
      <c r="I419" s="52"/>
      <c r="J419" s="64"/>
      <c r="K419" s="50"/>
      <c r="L419" s="52"/>
    </row>
    <row r="420" spans="1:12" ht="13.8" hidden="1">
      <c r="A420" s="64"/>
      <c r="B420" s="65"/>
      <c r="C420" s="344" t="s">
        <v>585</v>
      </c>
      <c r="D420" s="344"/>
      <c r="E420" s="344"/>
      <c r="F420" s="344"/>
      <c r="G420" s="344"/>
      <c r="H420" s="344"/>
      <c r="I420" s="52"/>
      <c r="J420" s="64"/>
      <c r="K420" s="50"/>
      <c r="L420" s="52">
        <f>SUM(BK52:BK397)</f>
        <v>0</v>
      </c>
    </row>
    <row r="421" spans="1:12" ht="13.8" hidden="1">
      <c r="A421" s="64"/>
      <c r="B421" s="65"/>
      <c r="C421" s="344" t="s">
        <v>586</v>
      </c>
      <c r="D421" s="344"/>
      <c r="E421" s="344"/>
      <c r="F421" s="344"/>
      <c r="G421" s="344"/>
      <c r="H421" s="344"/>
      <c r="I421" s="52"/>
      <c r="J421" s="64"/>
      <c r="K421" s="50"/>
      <c r="L421" s="52">
        <f>SUM(BD52:BD397)</f>
        <v>0</v>
      </c>
    </row>
    <row r="422" spans="1:12" ht="13.8" hidden="1">
      <c r="A422" s="64"/>
      <c r="B422" s="65"/>
      <c r="C422" s="344" t="s">
        <v>625</v>
      </c>
      <c r="D422" s="344"/>
      <c r="E422" s="344"/>
      <c r="F422" s="344"/>
      <c r="G422" s="344"/>
      <c r="H422" s="344"/>
      <c r="I422" s="52"/>
      <c r="J422" s="64"/>
      <c r="K422" s="50"/>
      <c r="L422" s="52">
        <f>L373</f>
        <v>0</v>
      </c>
    </row>
    <row r="423" spans="1:12" ht="13.8">
      <c r="A423" s="64"/>
      <c r="B423" s="65"/>
      <c r="C423" s="345" t="s">
        <v>590</v>
      </c>
      <c r="D423" s="344"/>
      <c r="E423" s="344"/>
      <c r="F423" s="344"/>
      <c r="G423" s="344"/>
      <c r="H423" s="344"/>
      <c r="I423" s="52"/>
      <c r="J423" s="64"/>
      <c r="K423" s="50"/>
      <c r="L423" s="52"/>
    </row>
    <row r="424" spans="1:12" ht="13.8">
      <c r="A424" s="64"/>
      <c r="B424" s="65"/>
      <c r="C424" s="344" t="s">
        <v>591</v>
      </c>
      <c r="D424" s="344"/>
      <c r="E424" s="344"/>
      <c r="F424" s="344"/>
      <c r="G424" s="344"/>
      <c r="H424" s="344"/>
      <c r="I424" s="52"/>
      <c r="J424" s="64"/>
      <c r="K424" s="50"/>
      <c r="L424" s="52">
        <f>SUM(AX52:AX397)</f>
        <v>67415.06</v>
      </c>
    </row>
    <row r="425" spans="1:12" ht="13.8" hidden="1">
      <c r="A425" s="64"/>
      <c r="B425" s="65"/>
      <c r="C425" s="344" t="s">
        <v>592</v>
      </c>
      <c r="D425" s="344"/>
      <c r="E425" s="344"/>
      <c r="F425" s="344"/>
      <c r="G425" s="344"/>
      <c r="H425" s="344"/>
      <c r="I425" s="52"/>
      <c r="J425" s="64"/>
      <c r="K425" s="50"/>
      <c r="L425" s="52">
        <f>SUM(AY52:AY397)</f>
        <v>0</v>
      </c>
    </row>
    <row r="426" spans="1:12" ht="13.8">
      <c r="A426" s="64"/>
      <c r="B426" s="65"/>
      <c r="C426" s="344" t="s">
        <v>593</v>
      </c>
      <c r="D426" s="344"/>
      <c r="E426" s="344"/>
      <c r="F426" s="346"/>
      <c r="G426" s="55">
        <f>Source!P420</f>
        <v>21.25048</v>
      </c>
      <c r="H426" s="64"/>
      <c r="I426" s="64"/>
      <c r="J426" s="64"/>
      <c r="K426" s="64"/>
      <c r="L426" s="64"/>
    </row>
    <row r="427" spans="1:12" ht="13.8">
      <c r="A427" s="64"/>
      <c r="B427" s="65"/>
      <c r="C427" s="344" t="s">
        <v>594</v>
      </c>
      <c r="D427" s="344"/>
      <c r="E427" s="344"/>
      <c r="F427" s="346"/>
      <c r="G427" s="55">
        <f>Source!P421</f>
        <v>0.41824</v>
      </c>
      <c r="H427" s="64"/>
      <c r="I427" s="64"/>
      <c r="J427" s="64"/>
      <c r="K427" s="64"/>
      <c r="L427" s="64"/>
    </row>
    <row r="431" spans="1:12" ht="13.8" customHeight="1">
      <c r="A431" s="78"/>
      <c r="B431" s="79" t="s">
        <v>626</v>
      </c>
      <c r="C431" s="81" t="str">
        <f>IF(Source!AC15&lt;&gt;"", Source!AC15," ")</f>
        <v xml:space="preserve"> </v>
      </c>
      <c r="D431" s="38"/>
      <c r="E431" s="38"/>
      <c r="F431" s="38"/>
      <c r="G431" s="38"/>
      <c r="H431" s="80" t="str">
        <f>IF(Source!AB15&lt;&gt;"", Source!AB15," ")</f>
        <v xml:space="preserve"> </v>
      </c>
      <c r="I431" s="28"/>
      <c r="J431" s="28"/>
      <c r="K431" s="42"/>
      <c r="L431" s="42"/>
    </row>
    <row r="432" spans="1:12" ht="13.8" customHeight="1">
      <c r="A432" s="78"/>
      <c r="B432" s="82"/>
      <c r="C432" s="348" t="s">
        <v>627</v>
      </c>
      <c r="D432" s="348"/>
      <c r="E432" s="348"/>
      <c r="F432" s="348"/>
      <c r="G432" s="348"/>
      <c r="H432" s="28"/>
      <c r="I432" s="28"/>
      <c r="J432" s="28"/>
      <c r="K432" s="42"/>
      <c r="L432" s="42"/>
    </row>
    <row r="433" spans="1:12" ht="13.8" customHeight="1">
      <c r="A433" s="78"/>
      <c r="B433" s="82"/>
      <c r="C433" s="24"/>
      <c r="D433" s="24"/>
      <c r="E433" s="24"/>
      <c r="F433" s="24"/>
      <c r="G433" s="24"/>
      <c r="H433" s="28"/>
      <c r="I433" s="28"/>
      <c r="J433" s="28"/>
      <c r="K433" s="42"/>
      <c r="L433" s="42"/>
    </row>
    <row r="434" spans="1:12" ht="13.8" customHeight="1">
      <c r="A434" s="78"/>
      <c r="B434" s="79" t="s">
        <v>628</v>
      </c>
      <c r="C434" s="81" t="str">
        <f>IF(Source!AE15&lt;&gt;"", Source!AE15," ")</f>
        <v xml:space="preserve"> </v>
      </c>
      <c r="D434" s="38"/>
      <c r="E434" s="38"/>
      <c r="F434" s="38"/>
      <c r="G434" s="38"/>
      <c r="H434" s="80" t="str">
        <f>IF(Source!AD15&lt;&gt;"", Source!AD15," ")</f>
        <v xml:space="preserve"> </v>
      </c>
      <c r="I434" s="28"/>
      <c r="J434" s="28"/>
      <c r="K434" s="42"/>
      <c r="L434" s="42"/>
    </row>
    <row r="435" spans="1:12" ht="13.8" customHeight="1">
      <c r="A435" s="24"/>
      <c r="B435" s="24"/>
      <c r="C435" s="348" t="s">
        <v>627</v>
      </c>
      <c r="D435" s="348"/>
      <c r="E435" s="348"/>
      <c r="F435" s="348"/>
      <c r="G435" s="348"/>
      <c r="H435" s="28"/>
      <c r="I435" s="28"/>
      <c r="J435" s="28"/>
      <c r="K435" s="42"/>
      <c r="L435" s="42"/>
    </row>
  </sheetData>
  <mergeCells count="310">
    <mergeCell ref="C427:F427"/>
    <mergeCell ref="C432:G432"/>
    <mergeCell ref="C435:G435"/>
    <mergeCell ref="C421:H421"/>
    <mergeCell ref="C422:H422"/>
    <mergeCell ref="C423:H423"/>
    <mergeCell ref="C424:H424"/>
    <mergeCell ref="C425:H425"/>
    <mergeCell ref="C426:F426"/>
    <mergeCell ref="C415:H415"/>
    <mergeCell ref="C416:H416"/>
    <mergeCell ref="C417:H417"/>
    <mergeCell ref="C418:H418"/>
    <mergeCell ref="C419:H419"/>
    <mergeCell ref="C420:H420"/>
    <mergeCell ref="C409:H409"/>
    <mergeCell ref="C410:H410"/>
    <mergeCell ref="C411:H411"/>
    <mergeCell ref="C412:H412"/>
    <mergeCell ref="C413:H413"/>
    <mergeCell ref="C414:H414"/>
    <mergeCell ref="C403:H403"/>
    <mergeCell ref="C404:H404"/>
    <mergeCell ref="C405:H405"/>
    <mergeCell ref="C406:H406"/>
    <mergeCell ref="C407:H407"/>
    <mergeCell ref="C408:H408"/>
    <mergeCell ref="C396:H396"/>
    <mergeCell ref="C397:H397"/>
    <mergeCell ref="C399:H399"/>
    <mergeCell ref="C400:H400"/>
    <mergeCell ref="C401:H401"/>
    <mergeCell ref="C402:H402"/>
    <mergeCell ref="C390:H390"/>
    <mergeCell ref="C391:H391"/>
    <mergeCell ref="C392:H392"/>
    <mergeCell ref="C393:H393"/>
    <mergeCell ref="C394:H394"/>
    <mergeCell ref="C395:H395"/>
    <mergeCell ref="C384:H384"/>
    <mergeCell ref="C385:H385"/>
    <mergeCell ref="C386:H386"/>
    <mergeCell ref="C387:H387"/>
    <mergeCell ref="C388:H388"/>
    <mergeCell ref="C389:H389"/>
    <mergeCell ref="C378:H378"/>
    <mergeCell ref="C379:H379"/>
    <mergeCell ref="C380:H380"/>
    <mergeCell ref="C381:H381"/>
    <mergeCell ref="C382:H382"/>
    <mergeCell ref="C383:H383"/>
    <mergeCell ref="C371:H371"/>
    <mergeCell ref="C373:H373"/>
    <mergeCell ref="C374:H374"/>
    <mergeCell ref="C375:H375"/>
    <mergeCell ref="C376:H376"/>
    <mergeCell ref="C377:H377"/>
    <mergeCell ref="C364:H364"/>
    <mergeCell ref="C365:H365"/>
    <mergeCell ref="C366:H366"/>
    <mergeCell ref="C368:H368"/>
    <mergeCell ref="C369:H369"/>
    <mergeCell ref="C370:H370"/>
    <mergeCell ref="C358:H358"/>
    <mergeCell ref="C359:H359"/>
    <mergeCell ref="C360:H360"/>
    <mergeCell ref="C361:H361"/>
    <mergeCell ref="C362:H362"/>
    <mergeCell ref="C363:H363"/>
    <mergeCell ref="C352:H352"/>
    <mergeCell ref="C353:H353"/>
    <mergeCell ref="C354:H354"/>
    <mergeCell ref="C355:H355"/>
    <mergeCell ref="C356:H356"/>
    <mergeCell ref="C357:H357"/>
    <mergeCell ref="C345:H345"/>
    <mergeCell ref="C346:H346"/>
    <mergeCell ref="C348:H348"/>
    <mergeCell ref="C349:H349"/>
    <mergeCell ref="C350:H350"/>
    <mergeCell ref="C351:H351"/>
    <mergeCell ref="C339:H339"/>
    <mergeCell ref="C340:H340"/>
    <mergeCell ref="C341:H341"/>
    <mergeCell ref="C342:H342"/>
    <mergeCell ref="C343:H343"/>
    <mergeCell ref="C344:H344"/>
    <mergeCell ref="C333:H333"/>
    <mergeCell ref="C334:H334"/>
    <mergeCell ref="C335:H335"/>
    <mergeCell ref="C336:H336"/>
    <mergeCell ref="C337:H337"/>
    <mergeCell ref="C338:H338"/>
    <mergeCell ref="C326:H326"/>
    <mergeCell ref="C328:H328"/>
    <mergeCell ref="C329:H329"/>
    <mergeCell ref="C330:H330"/>
    <mergeCell ref="C331:H331"/>
    <mergeCell ref="C332:H332"/>
    <mergeCell ref="C318:H318"/>
    <mergeCell ref="C319:H319"/>
    <mergeCell ref="C320:H320"/>
    <mergeCell ref="C321:H321"/>
    <mergeCell ref="C322:F322"/>
    <mergeCell ref="C323:F323"/>
    <mergeCell ref="C312:H312"/>
    <mergeCell ref="C313:H313"/>
    <mergeCell ref="C314:H314"/>
    <mergeCell ref="C315:H315"/>
    <mergeCell ref="C316:H316"/>
    <mergeCell ref="C317:H317"/>
    <mergeCell ref="C306:H306"/>
    <mergeCell ref="C307:H307"/>
    <mergeCell ref="C308:H308"/>
    <mergeCell ref="C309:H309"/>
    <mergeCell ref="C310:H310"/>
    <mergeCell ref="C311:H311"/>
    <mergeCell ref="C300:H300"/>
    <mergeCell ref="C301:H301"/>
    <mergeCell ref="C302:H302"/>
    <mergeCell ref="C303:H303"/>
    <mergeCell ref="C304:H304"/>
    <mergeCell ref="C305:H305"/>
    <mergeCell ref="C294:H294"/>
    <mergeCell ref="C295:H295"/>
    <mergeCell ref="C296:H296"/>
    <mergeCell ref="C297:H297"/>
    <mergeCell ref="C298:H298"/>
    <mergeCell ref="C299:H299"/>
    <mergeCell ref="C290:H290"/>
    <mergeCell ref="I290:J290"/>
    <mergeCell ref="K290:L290"/>
    <mergeCell ref="C292:H292"/>
    <mergeCell ref="I292:J292"/>
    <mergeCell ref="K292:L292"/>
    <mergeCell ref="C286:H286"/>
    <mergeCell ref="I286:J286"/>
    <mergeCell ref="K286:L286"/>
    <mergeCell ref="C288:H288"/>
    <mergeCell ref="I288:J288"/>
    <mergeCell ref="K288:L288"/>
    <mergeCell ref="C282:H282"/>
    <mergeCell ref="I282:J282"/>
    <mergeCell ref="K282:L282"/>
    <mergeCell ref="C284:H284"/>
    <mergeCell ref="I284:J284"/>
    <mergeCell ref="K284:L284"/>
    <mergeCell ref="A276:L276"/>
    <mergeCell ref="C278:H278"/>
    <mergeCell ref="I278:J278"/>
    <mergeCell ref="K278:L278"/>
    <mergeCell ref="C280:H280"/>
    <mergeCell ref="I280:J280"/>
    <mergeCell ref="K280:L280"/>
    <mergeCell ref="C268:H268"/>
    <mergeCell ref="C269:H269"/>
    <mergeCell ref="C270:H270"/>
    <mergeCell ref="C271:H271"/>
    <mergeCell ref="C272:F272"/>
    <mergeCell ref="C273:F273"/>
    <mergeCell ref="C262:H262"/>
    <mergeCell ref="C263:H263"/>
    <mergeCell ref="C264:H264"/>
    <mergeCell ref="C265:H265"/>
    <mergeCell ref="C266:H266"/>
    <mergeCell ref="C267:H267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44:H244"/>
    <mergeCell ref="C245:H245"/>
    <mergeCell ref="C246:H246"/>
    <mergeCell ref="C247:H247"/>
    <mergeCell ref="C248:H248"/>
    <mergeCell ref="C249:H249"/>
    <mergeCell ref="C211:L211"/>
    <mergeCell ref="C233:H233"/>
    <mergeCell ref="I233:J233"/>
    <mergeCell ref="K233:L233"/>
    <mergeCell ref="C235:L235"/>
    <mergeCell ref="C242:H242"/>
    <mergeCell ref="I242:J242"/>
    <mergeCell ref="K242:L242"/>
    <mergeCell ref="C176:L176"/>
    <mergeCell ref="C187:H187"/>
    <mergeCell ref="I187:J187"/>
    <mergeCell ref="K187:L187"/>
    <mergeCell ref="C189:L189"/>
    <mergeCell ref="C209:H209"/>
    <mergeCell ref="I209:J209"/>
    <mergeCell ref="K209:L209"/>
    <mergeCell ref="C162:F162"/>
    <mergeCell ref="A165:L165"/>
    <mergeCell ref="C167:L167"/>
    <mergeCell ref="C174:H174"/>
    <mergeCell ref="I174:J174"/>
    <mergeCell ref="K174:L174"/>
    <mergeCell ref="C156:H156"/>
    <mergeCell ref="C157:H157"/>
    <mergeCell ref="C158:H158"/>
    <mergeCell ref="C159:H159"/>
    <mergeCell ref="C160:H160"/>
    <mergeCell ref="C161:F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A131:L131"/>
    <mergeCell ref="C133:H133"/>
    <mergeCell ref="C134:H134"/>
    <mergeCell ref="C135:H135"/>
    <mergeCell ref="C136:H136"/>
    <mergeCell ref="C137:H137"/>
    <mergeCell ref="C123:H123"/>
    <mergeCell ref="C124:H124"/>
    <mergeCell ref="C125:H125"/>
    <mergeCell ref="C126:H126"/>
    <mergeCell ref="C127:F127"/>
    <mergeCell ref="C128:F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A53:L53"/>
    <mergeCell ref="C55:L55"/>
    <mergeCell ref="C76:H76"/>
    <mergeCell ref="I76:J76"/>
    <mergeCell ref="K76:L76"/>
    <mergeCell ref="C97:H97"/>
    <mergeCell ref="I97:J97"/>
    <mergeCell ref="K97:L97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1"/>
  <sheetViews>
    <sheetView view="pageBreakPreview" topLeftCell="A88" zoomScale="60" zoomScaleNormal="100" workbookViewId="0">
      <selection activeCell="A97" sqref="A97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6" t="str">
        <f>Source!B1</f>
        <v>Smeta.RU  (495) 974-1589</v>
      </c>
    </row>
    <row r="2" spans="1:93" ht="12.75" customHeight="1">
      <c r="A2" s="318" t="s">
        <v>506</v>
      </c>
      <c r="B2" s="318"/>
      <c r="C2" s="318"/>
      <c r="D2" s="318"/>
      <c r="E2" s="318"/>
      <c r="F2" s="319" t="s">
        <v>545</v>
      </c>
      <c r="G2" s="319"/>
      <c r="H2" s="319"/>
      <c r="I2" s="319"/>
      <c r="J2" s="319"/>
      <c r="K2" s="319"/>
      <c r="L2" s="319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318" t="s">
        <v>507</v>
      </c>
      <c r="B4" s="318"/>
      <c r="C4" s="318"/>
      <c r="D4" s="318"/>
      <c r="E4" s="318"/>
      <c r="F4" s="319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319"/>
      <c r="H4" s="319"/>
      <c r="I4" s="319"/>
      <c r="J4" s="319"/>
      <c r="K4" s="319"/>
      <c r="L4" s="319"/>
      <c r="CO4" s="44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318" t="s">
        <v>508</v>
      </c>
      <c r="B6" s="318"/>
      <c r="C6" s="318"/>
      <c r="D6" s="318"/>
      <c r="E6" s="318"/>
      <c r="F6" s="319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319"/>
      <c r="H6" s="319"/>
      <c r="I6" s="319"/>
      <c r="J6" s="319"/>
      <c r="K6" s="319"/>
      <c r="L6" s="319"/>
      <c r="CO6" s="4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318" t="s">
        <v>509</v>
      </c>
      <c r="B8" s="318"/>
      <c r="C8" s="318"/>
      <c r="D8" s="318"/>
      <c r="E8" s="318"/>
      <c r="F8" s="319" t="s">
        <v>344</v>
      </c>
      <c r="G8" s="319"/>
      <c r="H8" s="319"/>
      <c r="I8" s="319"/>
      <c r="J8" s="319"/>
      <c r="K8" s="319"/>
      <c r="L8" s="319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318" t="s">
        <v>510</v>
      </c>
      <c r="B10" s="318"/>
      <c r="C10" s="318"/>
      <c r="D10" s="318"/>
      <c r="E10" s="318"/>
      <c r="F10" s="319" t="s">
        <v>346</v>
      </c>
      <c r="G10" s="319"/>
      <c r="H10" s="319"/>
      <c r="I10" s="319"/>
      <c r="J10" s="319"/>
      <c r="K10" s="319"/>
      <c r="L10" s="319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318" t="s">
        <v>511</v>
      </c>
      <c r="B12" s="318"/>
      <c r="C12" s="318"/>
      <c r="D12" s="318"/>
      <c r="E12" s="318"/>
      <c r="F12" s="319" t="s">
        <v>546</v>
      </c>
      <c r="G12" s="319"/>
      <c r="H12" s="319"/>
      <c r="I12" s="319"/>
      <c r="J12" s="319"/>
      <c r="K12" s="319"/>
      <c r="L12" s="319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318" t="s">
        <v>512</v>
      </c>
      <c r="B14" s="318"/>
      <c r="C14" s="318"/>
      <c r="D14" s="318"/>
      <c r="E14" s="318"/>
      <c r="F14" s="319" t="str">
        <f>IF(Source!CZ12 &lt;&gt; "", Source!CZ12, "")</f>
        <v/>
      </c>
      <c r="G14" s="319"/>
      <c r="H14" s="319"/>
      <c r="I14" s="319"/>
      <c r="J14" s="319"/>
      <c r="K14" s="319"/>
      <c r="L14" s="319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318" t="s">
        <v>513</v>
      </c>
      <c r="B16" s="318"/>
      <c r="C16" s="318"/>
      <c r="D16" s="318"/>
      <c r="E16" s="318"/>
      <c r="F16" s="319" t="str">
        <f>IF(Source!DA12 &lt;&gt; "", Source!DA12, "")</f>
        <v/>
      </c>
      <c r="G16" s="319"/>
      <c r="H16" s="319"/>
      <c r="I16" s="319"/>
      <c r="J16" s="319"/>
      <c r="K16" s="319"/>
      <c r="L16" s="319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</row>
    <row r="20" spans="1:92" ht="14.25" customHeight="1">
      <c r="A20" s="321" t="s">
        <v>514</v>
      </c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</row>
    <row r="21" spans="1:92" ht="13.8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92" ht="15.6">
      <c r="A22" s="320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CN22" s="45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</row>
    <row r="23" spans="1:92" ht="14.25" customHeight="1">
      <c r="A23" s="321" t="s">
        <v>515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</row>
    <row r="24" spans="1:92" ht="14.25" customHeight="1">
      <c r="A24" s="24"/>
      <c r="B24" s="24"/>
      <c r="C24" s="24"/>
      <c r="D24" s="24"/>
      <c r="E24" s="24"/>
      <c r="F24" s="25"/>
      <c r="G24" s="25"/>
      <c r="H24" s="25"/>
      <c r="I24" s="25"/>
      <c r="J24" s="25"/>
      <c r="K24" s="25"/>
      <c r="L24" s="25"/>
    </row>
    <row r="25" spans="1:92" ht="15.75" customHeight="1">
      <c r="A25" s="324" t="str">
        <f>CONCATENATE( "ЛОКАЛЬНАЯ СМЕТА № ", Source!L428, " ",Source!CM428)</f>
        <v xml:space="preserve">ЛОКАЛЬНАЯ СМЕТА № 09-01-01 </v>
      </c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</row>
    <row r="26" spans="1:92" ht="13.8" customHeight="1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6"/>
    </row>
    <row r="27" spans="1:92" ht="18" customHeight="1">
      <c r="A27" s="325" t="str">
        <f>IF(Source!G428&lt;&gt;"Новая локальная смета", Source!G428, "")</f>
        <v>Пусконаладочные работы ВЛ-0,4 кВ</v>
      </c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</row>
    <row r="28" spans="1:92" ht="14.25" customHeight="1">
      <c r="A28" s="321" t="s">
        <v>516</v>
      </c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</row>
    <row r="29" spans="1:92" ht="13.8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92" ht="13.8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92" ht="13.2" customHeight="1">
      <c r="A31" s="17" t="s">
        <v>517</v>
      </c>
      <c r="B31" s="17"/>
      <c r="C31" s="29" t="s">
        <v>547</v>
      </c>
      <c r="D31" s="17" t="s">
        <v>518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0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519</v>
      </c>
      <c r="B33" s="17"/>
      <c r="C33" s="326"/>
      <c r="D33" s="326"/>
      <c r="E33" s="326"/>
      <c r="F33" s="326"/>
      <c r="G33" s="326"/>
      <c r="H33" s="326"/>
      <c r="I33" s="326"/>
      <c r="J33" s="326"/>
      <c r="K33" s="326"/>
      <c r="L33" s="326"/>
    </row>
    <row r="34" spans="1:12" ht="12.75" customHeight="1">
      <c r="A34" s="31"/>
      <c r="B34" s="32"/>
      <c r="C34" s="321" t="s">
        <v>520</v>
      </c>
      <c r="D34" s="321"/>
      <c r="E34" s="321"/>
      <c r="F34" s="321"/>
      <c r="G34" s="321"/>
      <c r="H34" s="321"/>
      <c r="I34" s="321"/>
      <c r="J34" s="321"/>
      <c r="K34" s="321"/>
      <c r="L34" s="321"/>
    </row>
    <row r="35" spans="1:12" ht="13.8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3.8" customHeight="1">
      <c r="A36" s="33" t="s">
        <v>548</v>
      </c>
      <c r="B36" s="24"/>
      <c r="C36" s="24"/>
      <c r="D36" s="34"/>
      <c r="E36" s="24"/>
      <c r="F36" s="24"/>
      <c r="G36" s="24"/>
      <c r="H36" s="24"/>
      <c r="I36" s="24"/>
      <c r="J36" s="24"/>
      <c r="K36" s="24"/>
      <c r="L36" s="24"/>
    </row>
    <row r="37" spans="1:12" ht="13.8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</row>
    <row r="38" spans="1:12" ht="13.8" customHeight="1">
      <c r="A38" s="33" t="s">
        <v>521</v>
      </c>
      <c r="B38" s="24"/>
      <c r="C38" s="322">
        <f>C41+C42+C43+C44</f>
        <v>16.25</v>
      </c>
      <c r="D38" s="323"/>
      <c r="E38" s="17" t="s">
        <v>522</v>
      </c>
      <c r="F38" s="22"/>
      <c r="G38" s="22"/>
      <c r="H38" s="22"/>
      <c r="I38" s="22"/>
      <c r="J38" s="22"/>
      <c r="K38" s="22"/>
      <c r="L38" s="24"/>
    </row>
    <row r="39" spans="1:12" ht="13.8" customHeight="1">
      <c r="A39" s="33"/>
      <c r="B39" s="24"/>
      <c r="C39" s="74"/>
      <c r="D39" s="35"/>
      <c r="E39" s="17"/>
      <c r="F39" s="22"/>
      <c r="G39" s="17" t="s">
        <v>523</v>
      </c>
      <c r="H39" s="24"/>
      <c r="I39" s="17"/>
      <c r="J39" s="17"/>
      <c r="K39" s="76">
        <f>ROUND(SUM(AR52:AR234)/1000, 2)</f>
        <v>7.74</v>
      </c>
      <c r="L39" s="17" t="s">
        <v>522</v>
      </c>
    </row>
    <row r="40" spans="1:12" ht="13.8" customHeight="1">
      <c r="A40" s="24"/>
      <c r="B40" s="36" t="s">
        <v>524</v>
      </c>
      <c r="C40" s="75"/>
      <c r="D40" s="24"/>
      <c r="E40" s="17"/>
      <c r="F40" s="22"/>
      <c r="G40" s="17" t="s">
        <v>525</v>
      </c>
      <c r="H40" s="24"/>
      <c r="I40" s="17"/>
      <c r="J40" s="17"/>
      <c r="K40" s="76">
        <f>ROUND(SUM(AT52:AT234)/1000, 2)</f>
        <v>0</v>
      </c>
      <c r="L40" s="17" t="s">
        <v>522</v>
      </c>
    </row>
    <row r="41" spans="1:12" ht="13.8" customHeight="1">
      <c r="A41" s="24"/>
      <c r="B41" s="33" t="s">
        <v>526</v>
      </c>
      <c r="C41" s="322">
        <f>ROUND((Source!P494)/1000, 2)</f>
        <v>0</v>
      </c>
      <c r="D41" s="323"/>
      <c r="E41" s="17" t="s">
        <v>522</v>
      </c>
      <c r="F41" s="22"/>
      <c r="G41" s="17" t="s">
        <v>527</v>
      </c>
      <c r="H41" s="24"/>
      <c r="I41" s="17"/>
      <c r="J41" s="35"/>
      <c r="K41" s="77">
        <f>Source!P499</f>
        <v>7.1768000000000001</v>
      </c>
      <c r="L41" s="17" t="s">
        <v>350</v>
      </c>
    </row>
    <row r="42" spans="1:12" ht="13.8" customHeight="1">
      <c r="A42" s="24"/>
      <c r="B42" s="33" t="s">
        <v>528</v>
      </c>
      <c r="C42" s="322">
        <f>ROUND((Source!P495)/1000, 2)</f>
        <v>0</v>
      </c>
      <c r="D42" s="323"/>
      <c r="E42" s="17" t="s">
        <v>522</v>
      </c>
      <c r="F42" s="22"/>
      <c r="G42" s="17" t="s">
        <v>529</v>
      </c>
      <c r="H42" s="24"/>
      <c r="I42" s="17"/>
      <c r="J42" s="37"/>
      <c r="K42" s="77">
        <f>Source!P500</f>
        <v>0</v>
      </c>
      <c r="L42" s="17" t="s">
        <v>350</v>
      </c>
    </row>
    <row r="43" spans="1:12" ht="13.8" customHeight="1">
      <c r="A43" s="24"/>
      <c r="B43" s="33" t="s">
        <v>530</v>
      </c>
      <c r="C43" s="322">
        <f>ROUND((Source!P486)/1000, 2)</f>
        <v>0</v>
      </c>
      <c r="D43" s="323"/>
      <c r="E43" s="17" t="s">
        <v>522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4"/>
      <c r="B44" s="33" t="s">
        <v>531</v>
      </c>
      <c r="C44" s="322">
        <f>ROUND((Source!P496)/1000, 2)</f>
        <v>16.25</v>
      </c>
      <c r="D44" s="323"/>
      <c r="E44" s="17" t="s">
        <v>522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3.2" customHeight="1">
      <c r="A46" s="331" t="s">
        <v>532</v>
      </c>
      <c r="B46" s="331" t="s">
        <v>533</v>
      </c>
      <c r="C46" s="331" t="s">
        <v>534</v>
      </c>
      <c r="D46" s="331" t="s">
        <v>535</v>
      </c>
      <c r="E46" s="334" t="s">
        <v>536</v>
      </c>
      <c r="F46" s="335"/>
      <c r="G46" s="336"/>
      <c r="H46" s="334" t="s">
        <v>537</v>
      </c>
      <c r="I46" s="335"/>
      <c r="J46" s="335"/>
      <c r="K46" s="335"/>
      <c r="L46" s="336"/>
    </row>
    <row r="47" spans="1:12" ht="13.2" customHeight="1">
      <c r="A47" s="332"/>
      <c r="B47" s="332"/>
      <c r="C47" s="332"/>
      <c r="D47" s="332"/>
      <c r="E47" s="337"/>
      <c r="F47" s="338"/>
      <c r="G47" s="339"/>
      <c r="H47" s="337"/>
      <c r="I47" s="338"/>
      <c r="J47" s="338"/>
      <c r="K47" s="338"/>
      <c r="L47" s="339"/>
    </row>
    <row r="48" spans="1:12" ht="13.2" customHeight="1">
      <c r="A48" s="332"/>
      <c r="B48" s="332"/>
      <c r="C48" s="332"/>
      <c r="D48" s="332"/>
      <c r="E48" s="337"/>
      <c r="F48" s="338"/>
      <c r="G48" s="339"/>
      <c r="H48" s="337"/>
      <c r="I48" s="338"/>
      <c r="J48" s="338"/>
      <c r="K48" s="338"/>
      <c r="L48" s="339"/>
    </row>
    <row r="49" spans="1:82" ht="13.2" customHeight="1">
      <c r="A49" s="332"/>
      <c r="B49" s="332"/>
      <c r="C49" s="332"/>
      <c r="D49" s="332"/>
      <c r="E49" s="340"/>
      <c r="F49" s="341"/>
      <c r="G49" s="342"/>
      <c r="H49" s="340"/>
      <c r="I49" s="341"/>
      <c r="J49" s="341"/>
      <c r="K49" s="341"/>
      <c r="L49" s="342"/>
    </row>
    <row r="50" spans="1:82" ht="52.8" customHeight="1">
      <c r="A50" s="333"/>
      <c r="B50" s="333"/>
      <c r="C50" s="333"/>
      <c r="D50" s="333"/>
      <c r="E50" s="39" t="s">
        <v>538</v>
      </c>
      <c r="F50" s="39" t="s">
        <v>539</v>
      </c>
      <c r="G50" s="40" t="s">
        <v>540</v>
      </c>
      <c r="H50" s="39" t="s">
        <v>541</v>
      </c>
      <c r="I50" s="39" t="s">
        <v>542</v>
      </c>
      <c r="J50" s="39" t="s">
        <v>543</v>
      </c>
      <c r="K50" s="39" t="s">
        <v>539</v>
      </c>
      <c r="L50" s="39" t="s">
        <v>544</v>
      </c>
    </row>
    <row r="51" spans="1:82" ht="13.8" customHeight="1">
      <c r="A51" s="41">
        <v>1</v>
      </c>
      <c r="B51" s="41">
        <v>2</v>
      </c>
      <c r="C51" s="41">
        <v>3</v>
      </c>
      <c r="D51" s="41">
        <v>4</v>
      </c>
      <c r="E51" s="41">
        <v>5</v>
      </c>
      <c r="F51" s="41">
        <v>6</v>
      </c>
      <c r="G51" s="41">
        <v>7</v>
      </c>
      <c r="H51" s="41">
        <v>8</v>
      </c>
      <c r="I51" s="41">
        <v>9</v>
      </c>
      <c r="J51" s="41">
        <v>10</v>
      </c>
      <c r="K51" s="43">
        <v>11</v>
      </c>
      <c r="L51" s="43">
        <v>12</v>
      </c>
    </row>
    <row r="53" spans="1:82" ht="16.8">
      <c r="A53" s="327" t="s">
        <v>629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82" ht="43.2">
      <c r="A54" s="46" t="s">
        <v>78</v>
      </c>
      <c r="B54" s="48" t="s">
        <v>630</v>
      </c>
      <c r="C54" s="48" t="str">
        <f>Source!G437</f>
        <v>Проверка наличия цепи между заземлителями и заземленными элементами</v>
      </c>
      <c r="D54" s="49" t="str">
        <f>Source!H437</f>
        <v>100 измерений</v>
      </c>
      <c r="E54" s="50">
        <f>Source!K437</f>
        <v>0.08</v>
      </c>
      <c r="F54" s="50"/>
      <c r="G54" s="50">
        <f>Source!I437</f>
        <v>0.08</v>
      </c>
      <c r="H54" s="52"/>
      <c r="I54" s="51"/>
      <c r="J54" s="52"/>
      <c r="K54" s="51"/>
      <c r="L54" s="52"/>
    </row>
    <row r="55" spans="1:82" ht="14.4">
      <c r="A55" s="47"/>
      <c r="B55" s="50">
        <v>1</v>
      </c>
      <c r="C55" s="47" t="s">
        <v>552</v>
      </c>
      <c r="D55" s="49" t="s">
        <v>350</v>
      </c>
      <c r="E55" s="55"/>
      <c r="F55" s="50"/>
      <c r="G55" s="50">
        <f>Source!U437</f>
        <v>1.0367999999999999</v>
      </c>
      <c r="H55" s="50"/>
      <c r="I55" s="50"/>
      <c r="J55" s="50"/>
      <c r="K55" s="50"/>
      <c r="L55" s="56">
        <f>SUM(L56:L57)-SUMIF(CE56:CE57, 1, L56:L57)</f>
        <v>1118.02</v>
      </c>
    </row>
    <row r="56" spans="1:82" ht="14.4">
      <c r="A56" s="48"/>
      <c r="B56" s="48" t="s">
        <v>492</v>
      </c>
      <c r="C56" s="48" t="s">
        <v>493</v>
      </c>
      <c r="D56" s="49" t="s">
        <v>468</v>
      </c>
      <c r="E56" s="50">
        <v>6.48</v>
      </c>
      <c r="F56" s="50"/>
      <c r="G56" s="50">
        <f>SmtRes!CX227</f>
        <v>0.51839999999999997</v>
      </c>
      <c r="H56" s="52"/>
      <c r="I56" s="51"/>
      <c r="J56" s="52">
        <f>SmtRes!CZ227</f>
        <v>1090.46</v>
      </c>
      <c r="K56" s="51"/>
      <c r="L56" s="52">
        <f>SmtRes!DI227</f>
        <v>565.29</v>
      </c>
    </row>
    <row r="57" spans="1:82" ht="14.4">
      <c r="A57" s="48"/>
      <c r="B57" s="48" t="s">
        <v>494</v>
      </c>
      <c r="C57" s="57" t="s">
        <v>495</v>
      </c>
      <c r="D57" s="58" t="s">
        <v>468</v>
      </c>
      <c r="E57" s="59">
        <v>6.48</v>
      </c>
      <c r="F57" s="59"/>
      <c r="G57" s="59">
        <f>SmtRes!CX228</f>
        <v>0.51839999999999997</v>
      </c>
      <c r="H57" s="60"/>
      <c r="I57" s="61"/>
      <c r="J57" s="60">
        <f>SmtRes!CZ228</f>
        <v>1066.23</v>
      </c>
      <c r="K57" s="61"/>
      <c r="L57" s="60">
        <f>SmtRes!DI228</f>
        <v>552.73</v>
      </c>
    </row>
    <row r="58" spans="1:82" ht="14.4">
      <c r="A58" s="48"/>
      <c r="B58" s="48"/>
      <c r="C58" s="63" t="s">
        <v>558</v>
      </c>
      <c r="D58" s="49"/>
      <c r="E58" s="50"/>
      <c r="F58" s="50"/>
      <c r="G58" s="50"/>
      <c r="H58" s="52"/>
      <c r="I58" s="51"/>
      <c r="J58" s="52"/>
      <c r="K58" s="51"/>
      <c r="L58" s="52">
        <f>L55</f>
        <v>1118.02</v>
      </c>
    </row>
    <row r="59" spans="1:82" ht="14.4">
      <c r="A59" s="48"/>
      <c r="B59" s="48"/>
      <c r="C59" s="48" t="s">
        <v>560</v>
      </c>
      <c r="D59" s="49"/>
      <c r="E59" s="50"/>
      <c r="F59" s="50"/>
      <c r="G59" s="50"/>
      <c r="H59" s="52"/>
      <c r="I59" s="51"/>
      <c r="J59" s="52"/>
      <c r="K59" s="51"/>
      <c r="L59" s="52">
        <f>SUM(AR54:AR62)+SUM(AS54:AS62)+SUM(AT54:AT62)+SUM(AU54:AU62)+SUM(AV54:AV62)</f>
        <v>1118.02</v>
      </c>
    </row>
    <row r="60" spans="1:82" ht="14.4">
      <c r="A60" s="48"/>
      <c r="B60" s="48" t="s">
        <v>250</v>
      </c>
      <c r="C60" s="48" t="s">
        <v>631</v>
      </c>
      <c r="D60" s="49" t="s">
        <v>93</v>
      </c>
      <c r="E60" s="50">
        <f>Source!BZ437</f>
        <v>74</v>
      </c>
      <c r="F60" s="50"/>
      <c r="G60" s="50">
        <f>Source!AT437</f>
        <v>74</v>
      </c>
      <c r="H60" s="52"/>
      <c r="I60" s="51"/>
      <c r="J60" s="52"/>
      <c r="K60" s="51"/>
      <c r="L60" s="52">
        <f>SUM(AZ54:AZ62)</f>
        <v>827.33</v>
      </c>
    </row>
    <row r="61" spans="1:82" ht="14.4">
      <c r="A61" s="57"/>
      <c r="B61" s="57" t="s">
        <v>251</v>
      </c>
      <c r="C61" s="57" t="s">
        <v>632</v>
      </c>
      <c r="D61" s="58" t="s">
        <v>93</v>
      </c>
      <c r="E61" s="59">
        <f>Source!CA437</f>
        <v>36</v>
      </c>
      <c r="F61" s="59"/>
      <c r="G61" s="59">
        <f>Source!AU437</f>
        <v>36</v>
      </c>
      <c r="H61" s="60"/>
      <c r="I61" s="61"/>
      <c r="J61" s="60"/>
      <c r="K61" s="61"/>
      <c r="L61" s="60">
        <f>SUM(BA54:BA62)</f>
        <v>402.49</v>
      </c>
    </row>
    <row r="62" spans="1:82" ht="13.8">
      <c r="C62" s="329" t="s">
        <v>563</v>
      </c>
      <c r="D62" s="329"/>
      <c r="E62" s="329"/>
      <c r="F62" s="329"/>
      <c r="G62" s="329"/>
      <c r="H62" s="329"/>
      <c r="I62" s="330">
        <f>IF(E54&lt;&gt;0,K62/E54, 0)</f>
        <v>29348</v>
      </c>
      <c r="J62" s="330"/>
      <c r="K62" s="330">
        <f>L55+L60+L61</f>
        <v>2347.84</v>
      </c>
      <c r="L62" s="330"/>
      <c r="AD62">
        <f>ROUND((Source!AT437/100)*((ROUND(SUMIF(SmtRes!AQ227:'SmtRes'!AQ228,"=1",SmtRes!AD227:'SmtRes'!AD228)*Source!I437, 2)+ROUND(SUMIF(SmtRes!AQ227:'SmtRes'!AQ228,"=1",SmtRes!AC227:'SmtRes'!AC228)*Source!I437, 2))), 2)</f>
        <v>127.68</v>
      </c>
      <c r="AE62">
        <f>ROUND((Source!AU437/100)*((ROUND(SUMIF(SmtRes!AQ227:'SmtRes'!AQ228,"=1",SmtRes!AD227:'SmtRes'!AD228)*Source!I437, 2)+ROUND(SUMIF(SmtRes!AQ227:'SmtRes'!AQ228,"=1",SmtRes!AC227:'SmtRes'!AC228)*Source!I437, 2))), 2)</f>
        <v>62.11</v>
      </c>
      <c r="AN62" s="62">
        <f>L55+L60+L61</f>
        <v>2347.84</v>
      </c>
      <c r="AO62">
        <f>0</f>
        <v>0</v>
      </c>
      <c r="AQ62" t="s">
        <v>564</v>
      </c>
      <c r="AR62" s="62">
        <f>L55</f>
        <v>1118.02</v>
      </c>
      <c r="AT62">
        <f>0</f>
        <v>0</v>
      </c>
      <c r="AV62" t="s">
        <v>564</v>
      </c>
      <c r="AW62">
        <f>0</f>
        <v>0</v>
      </c>
      <c r="AZ62">
        <f>Source!X437</f>
        <v>827.33</v>
      </c>
      <c r="BA62">
        <f>Source!Y437</f>
        <v>402.49</v>
      </c>
      <c r="BT62" s="62">
        <f>K62</f>
        <v>2347.84</v>
      </c>
      <c r="BW62">
        <f>ROUND(K62*80/100, 2)</f>
        <v>1878.27</v>
      </c>
      <c r="BX62" s="62">
        <f>K62-BW62</f>
        <v>469.57000000000016</v>
      </c>
      <c r="CB62">
        <f>Source!BM437</f>
        <v>200001</v>
      </c>
      <c r="CC62" t="str">
        <f>Source!E437</f>
        <v>1</v>
      </c>
      <c r="CD62">
        <v>4</v>
      </c>
    </row>
    <row r="63" spans="1:82" ht="28.8">
      <c r="A63" s="46" t="s">
        <v>94</v>
      </c>
      <c r="B63" s="48" t="s">
        <v>633</v>
      </c>
      <c r="C63" s="48" t="str">
        <f>Source!G439</f>
        <v>Измерение сопротивления растеканию тока: заземлителя</v>
      </c>
      <c r="D63" s="49" t="str">
        <f>Source!H439</f>
        <v>измерение</v>
      </c>
      <c r="E63" s="50">
        <f>Source!K439</f>
        <v>4</v>
      </c>
      <c r="F63" s="50"/>
      <c r="G63" s="50">
        <f>Source!I439</f>
        <v>4</v>
      </c>
      <c r="H63" s="52"/>
      <c r="I63" s="51"/>
      <c r="J63" s="52"/>
      <c r="K63" s="51"/>
      <c r="L63" s="52"/>
    </row>
    <row r="64" spans="1:82" ht="14.4">
      <c r="A64" s="47"/>
      <c r="B64" s="50">
        <v>1</v>
      </c>
      <c r="C64" s="47" t="s">
        <v>552</v>
      </c>
      <c r="D64" s="49" t="s">
        <v>350</v>
      </c>
      <c r="E64" s="55"/>
      <c r="F64" s="50"/>
      <c r="G64" s="50">
        <f>Source!U439</f>
        <v>4</v>
      </c>
      <c r="H64" s="50"/>
      <c r="I64" s="50"/>
      <c r="J64" s="50"/>
      <c r="K64" s="50"/>
      <c r="L64" s="56">
        <f>SUM(L65:L66)-SUMIF(CE65:CE66, 1, L65:L66)</f>
        <v>4313.38</v>
      </c>
    </row>
    <row r="65" spans="1:82" ht="14.4">
      <c r="A65" s="48"/>
      <c r="B65" s="48" t="s">
        <v>492</v>
      </c>
      <c r="C65" s="48" t="s">
        <v>493</v>
      </c>
      <c r="D65" s="49" t="s">
        <v>468</v>
      </c>
      <c r="E65" s="50">
        <v>0.5</v>
      </c>
      <c r="F65" s="50"/>
      <c r="G65" s="50">
        <f>SmtRes!CX231</f>
        <v>2</v>
      </c>
      <c r="H65" s="52"/>
      <c r="I65" s="51"/>
      <c r="J65" s="52">
        <f>SmtRes!CZ231</f>
        <v>1090.46</v>
      </c>
      <c r="K65" s="51"/>
      <c r="L65" s="52">
        <f>SmtRes!DI231</f>
        <v>2180.92</v>
      </c>
    </row>
    <row r="66" spans="1:82" ht="14.4">
      <c r="A66" s="48"/>
      <c r="B66" s="48" t="s">
        <v>494</v>
      </c>
      <c r="C66" s="57" t="s">
        <v>495</v>
      </c>
      <c r="D66" s="58" t="s">
        <v>468</v>
      </c>
      <c r="E66" s="59">
        <v>0.5</v>
      </c>
      <c r="F66" s="59"/>
      <c r="G66" s="59">
        <f>SmtRes!CX232</f>
        <v>2</v>
      </c>
      <c r="H66" s="60"/>
      <c r="I66" s="61"/>
      <c r="J66" s="60">
        <f>SmtRes!CZ232</f>
        <v>1066.23</v>
      </c>
      <c r="K66" s="61"/>
      <c r="L66" s="60">
        <f>SmtRes!DI232</f>
        <v>2132.46</v>
      </c>
    </row>
    <row r="67" spans="1:82" ht="14.4">
      <c r="A67" s="48"/>
      <c r="B67" s="48"/>
      <c r="C67" s="63" t="s">
        <v>558</v>
      </c>
      <c r="D67" s="49"/>
      <c r="E67" s="50"/>
      <c r="F67" s="50"/>
      <c r="G67" s="50"/>
      <c r="H67" s="52"/>
      <c r="I67" s="51"/>
      <c r="J67" s="52"/>
      <c r="K67" s="51"/>
      <c r="L67" s="52">
        <f>L64</f>
        <v>4313.38</v>
      </c>
    </row>
    <row r="68" spans="1:82" ht="14.4">
      <c r="A68" s="48"/>
      <c r="B68" s="48"/>
      <c r="C68" s="48" t="s">
        <v>560</v>
      </c>
      <c r="D68" s="49"/>
      <c r="E68" s="50"/>
      <c r="F68" s="50"/>
      <c r="G68" s="50"/>
      <c r="H68" s="52"/>
      <c r="I68" s="51"/>
      <c r="J68" s="52"/>
      <c r="K68" s="51"/>
      <c r="L68" s="52">
        <f>SUM(AR63:AR71)+SUM(AS63:AS71)+SUM(AT63:AT71)+SUM(AU63:AU71)+SUM(AV63:AV71)</f>
        <v>4313.38</v>
      </c>
    </row>
    <row r="69" spans="1:82" ht="14.4">
      <c r="A69" s="48"/>
      <c r="B69" s="48" t="s">
        <v>250</v>
      </c>
      <c r="C69" s="48" t="s">
        <v>631</v>
      </c>
      <c r="D69" s="49" t="s">
        <v>93</v>
      </c>
      <c r="E69" s="50">
        <f>Source!BZ439</f>
        <v>74</v>
      </c>
      <c r="F69" s="50"/>
      <c r="G69" s="50">
        <f>Source!AT439</f>
        <v>74</v>
      </c>
      <c r="H69" s="52"/>
      <c r="I69" s="51"/>
      <c r="J69" s="52"/>
      <c r="K69" s="51"/>
      <c r="L69" s="52">
        <f>SUM(AZ63:AZ71)</f>
        <v>3191.9</v>
      </c>
    </row>
    <row r="70" spans="1:82" ht="14.4">
      <c r="A70" s="57"/>
      <c r="B70" s="57" t="s">
        <v>251</v>
      </c>
      <c r="C70" s="57" t="s">
        <v>632</v>
      </c>
      <c r="D70" s="58" t="s">
        <v>93</v>
      </c>
      <c r="E70" s="59">
        <f>Source!CA439</f>
        <v>36</v>
      </c>
      <c r="F70" s="59"/>
      <c r="G70" s="59">
        <f>Source!AU439</f>
        <v>36</v>
      </c>
      <c r="H70" s="60"/>
      <c r="I70" s="61"/>
      <c r="J70" s="60"/>
      <c r="K70" s="61"/>
      <c r="L70" s="60">
        <f>SUM(BA63:BA71)</f>
        <v>1552.82</v>
      </c>
    </row>
    <row r="71" spans="1:82" ht="13.8">
      <c r="C71" s="329" t="s">
        <v>563</v>
      </c>
      <c r="D71" s="329"/>
      <c r="E71" s="329"/>
      <c r="F71" s="329"/>
      <c r="G71" s="329"/>
      <c r="H71" s="329"/>
      <c r="I71" s="330">
        <f>IF(E63&lt;&gt;0,K71/E63, 0)</f>
        <v>2264.5250000000001</v>
      </c>
      <c r="J71" s="330"/>
      <c r="K71" s="330">
        <f>L64+L69+L70</f>
        <v>9058.1</v>
      </c>
      <c r="L71" s="330"/>
      <c r="AD71">
        <f>ROUND((Source!AT439/100)*((ROUND(SUMIF(SmtRes!AQ231:'SmtRes'!AQ232,"=1",SmtRes!AD231:'SmtRes'!AD232)*Source!I439, 2)+ROUND(SUMIF(SmtRes!AQ231:'SmtRes'!AQ232,"=1",SmtRes!AC231:'SmtRes'!AC232)*Source!I439, 2))), 2)</f>
        <v>6383.8</v>
      </c>
      <c r="AE71">
        <f>ROUND((Source!AU439/100)*((ROUND(SUMIF(SmtRes!AQ231:'SmtRes'!AQ232,"=1",SmtRes!AD231:'SmtRes'!AD232)*Source!I439, 2)+ROUND(SUMIF(SmtRes!AQ231:'SmtRes'!AQ232,"=1",SmtRes!AC231:'SmtRes'!AC232)*Source!I439, 2))), 2)</f>
        <v>3105.63</v>
      </c>
      <c r="AN71" s="62">
        <f>L64+L69+L70</f>
        <v>9058.1</v>
      </c>
      <c r="AO71">
        <f>0</f>
        <v>0</v>
      </c>
      <c r="AQ71" t="s">
        <v>564</v>
      </c>
      <c r="AR71" s="62">
        <f>L64</f>
        <v>4313.38</v>
      </c>
      <c r="AT71">
        <f>0</f>
        <v>0</v>
      </c>
      <c r="AV71" t="s">
        <v>564</v>
      </c>
      <c r="AW71">
        <f>0</f>
        <v>0</v>
      </c>
      <c r="AZ71">
        <f>Source!X439</f>
        <v>3191.9</v>
      </c>
      <c r="BA71">
        <f>Source!Y439</f>
        <v>1552.82</v>
      </c>
      <c r="BT71" s="62">
        <f>K71</f>
        <v>9058.1</v>
      </c>
      <c r="BW71">
        <f>ROUND(K71*80/100, 2)</f>
        <v>7246.48</v>
      </c>
      <c r="BX71" s="62">
        <f>K71-BW71</f>
        <v>1811.6200000000008</v>
      </c>
      <c r="CB71">
        <f>Source!BM439</f>
        <v>200001</v>
      </c>
      <c r="CC71" t="str">
        <f>Source!E439</f>
        <v>2</v>
      </c>
      <c r="CD71">
        <v>4</v>
      </c>
    </row>
    <row r="72" spans="1:82" ht="41.4">
      <c r="A72" s="46" t="s">
        <v>116</v>
      </c>
      <c r="B72" s="48" t="s">
        <v>634</v>
      </c>
      <c r="C72" s="48" t="str">
        <f>Source!G441</f>
        <v>Фазировка электрической линии или трансформатора с сетью напряжением: до 1 кВ</v>
      </c>
      <c r="D72" s="49" t="str">
        <f>Source!H441</f>
        <v>ШТ</v>
      </c>
      <c r="E72" s="50">
        <f>Source!K441</f>
        <v>1</v>
      </c>
      <c r="F72" s="50"/>
      <c r="G72" s="50">
        <f>Source!I441</f>
        <v>1</v>
      </c>
      <c r="H72" s="52"/>
      <c r="I72" s="51"/>
      <c r="J72" s="52"/>
      <c r="K72" s="51"/>
      <c r="L72" s="52"/>
    </row>
    <row r="73" spans="1:82" ht="14.4">
      <c r="A73" s="47"/>
      <c r="B73" s="50">
        <v>1</v>
      </c>
      <c r="C73" s="47" t="s">
        <v>552</v>
      </c>
      <c r="D73" s="49" t="s">
        <v>350</v>
      </c>
      <c r="E73" s="55"/>
      <c r="F73" s="50"/>
      <c r="G73" s="50">
        <f>Source!U441</f>
        <v>0.82</v>
      </c>
      <c r="H73" s="50"/>
      <c r="I73" s="50"/>
      <c r="J73" s="50"/>
      <c r="K73" s="50"/>
      <c r="L73" s="56">
        <f>SUM(L74:L75)-SUMIF(CE74:CE75, 1, L74:L75)</f>
        <v>884.24</v>
      </c>
    </row>
    <row r="74" spans="1:82" ht="14.4">
      <c r="A74" s="48"/>
      <c r="B74" s="48" t="s">
        <v>492</v>
      </c>
      <c r="C74" s="48" t="s">
        <v>493</v>
      </c>
      <c r="D74" s="49" t="s">
        <v>468</v>
      </c>
      <c r="E74" s="50">
        <v>0.41</v>
      </c>
      <c r="F74" s="50"/>
      <c r="G74" s="50">
        <f>SmtRes!CX235</f>
        <v>0.41</v>
      </c>
      <c r="H74" s="52"/>
      <c r="I74" s="51"/>
      <c r="J74" s="52">
        <f>SmtRes!CZ235</f>
        <v>1090.46</v>
      </c>
      <c r="K74" s="51"/>
      <c r="L74" s="52">
        <f>SmtRes!DI235</f>
        <v>447.09</v>
      </c>
    </row>
    <row r="75" spans="1:82" ht="14.4">
      <c r="A75" s="48"/>
      <c r="B75" s="48" t="s">
        <v>494</v>
      </c>
      <c r="C75" s="57" t="s">
        <v>495</v>
      </c>
      <c r="D75" s="58" t="s">
        <v>468</v>
      </c>
      <c r="E75" s="59">
        <v>0.41</v>
      </c>
      <c r="F75" s="59"/>
      <c r="G75" s="59">
        <f>SmtRes!CX236</f>
        <v>0.41</v>
      </c>
      <c r="H75" s="60"/>
      <c r="I75" s="61"/>
      <c r="J75" s="60">
        <f>SmtRes!CZ236</f>
        <v>1066.23</v>
      </c>
      <c r="K75" s="61"/>
      <c r="L75" s="60">
        <f>SmtRes!DI236</f>
        <v>437.15</v>
      </c>
    </row>
    <row r="76" spans="1:82" ht="14.4">
      <c r="A76" s="48"/>
      <c r="B76" s="48"/>
      <c r="C76" s="63" t="s">
        <v>558</v>
      </c>
      <c r="D76" s="49"/>
      <c r="E76" s="50"/>
      <c r="F76" s="50"/>
      <c r="G76" s="50"/>
      <c r="H76" s="52"/>
      <c r="I76" s="51"/>
      <c r="J76" s="52"/>
      <c r="K76" s="51"/>
      <c r="L76" s="52">
        <f>L73</f>
        <v>884.24</v>
      </c>
    </row>
    <row r="77" spans="1:82" ht="14.4">
      <c r="A77" s="48"/>
      <c r="B77" s="48"/>
      <c r="C77" s="48" t="s">
        <v>560</v>
      </c>
      <c r="D77" s="49"/>
      <c r="E77" s="50"/>
      <c r="F77" s="50"/>
      <c r="G77" s="50"/>
      <c r="H77" s="52"/>
      <c r="I77" s="51"/>
      <c r="J77" s="52"/>
      <c r="K77" s="51"/>
      <c r="L77" s="52">
        <f>SUM(AR72:AR80)+SUM(AS72:AS80)+SUM(AT72:AT80)+SUM(AU72:AU80)+SUM(AV72:AV80)</f>
        <v>884.24</v>
      </c>
    </row>
    <row r="78" spans="1:82" ht="14.4">
      <c r="A78" s="48"/>
      <c r="B78" s="48" t="s">
        <v>250</v>
      </c>
      <c r="C78" s="48" t="s">
        <v>631</v>
      </c>
      <c r="D78" s="49" t="s">
        <v>93</v>
      </c>
      <c r="E78" s="50">
        <f>Source!BZ441</f>
        <v>74</v>
      </c>
      <c r="F78" s="50"/>
      <c r="G78" s="50">
        <f>Source!AT441</f>
        <v>74</v>
      </c>
      <c r="H78" s="52"/>
      <c r="I78" s="51"/>
      <c r="J78" s="52"/>
      <c r="K78" s="51"/>
      <c r="L78" s="52">
        <f>SUM(AZ72:AZ80)</f>
        <v>654.34</v>
      </c>
    </row>
    <row r="79" spans="1:82" ht="14.4">
      <c r="A79" s="57"/>
      <c r="B79" s="57" t="s">
        <v>251</v>
      </c>
      <c r="C79" s="57" t="s">
        <v>632</v>
      </c>
      <c r="D79" s="58" t="s">
        <v>93</v>
      </c>
      <c r="E79" s="59">
        <f>Source!CA441</f>
        <v>36</v>
      </c>
      <c r="F79" s="59"/>
      <c r="G79" s="59">
        <f>Source!AU441</f>
        <v>36</v>
      </c>
      <c r="H79" s="60"/>
      <c r="I79" s="61"/>
      <c r="J79" s="60"/>
      <c r="K79" s="61"/>
      <c r="L79" s="60">
        <f>SUM(BA72:BA80)</f>
        <v>318.33</v>
      </c>
    </row>
    <row r="80" spans="1:82" ht="13.8">
      <c r="C80" s="329" t="s">
        <v>563</v>
      </c>
      <c r="D80" s="329"/>
      <c r="E80" s="329"/>
      <c r="F80" s="329"/>
      <c r="G80" s="329"/>
      <c r="H80" s="329"/>
      <c r="I80" s="330">
        <f>IF(E72&lt;&gt;0,K80/E72, 0)</f>
        <v>1856.9099999999999</v>
      </c>
      <c r="J80" s="330"/>
      <c r="K80" s="330">
        <f>L73+L78+L79</f>
        <v>1856.9099999999999</v>
      </c>
      <c r="L80" s="330"/>
      <c r="AD80">
        <f>ROUND((Source!AT441/100)*((ROUND(SUMIF(SmtRes!AQ235:'SmtRes'!AQ236,"=1",SmtRes!AD235:'SmtRes'!AD236)*Source!I441, 2)+ROUND(SUMIF(SmtRes!AQ235:'SmtRes'!AQ236,"=1",SmtRes!AC235:'SmtRes'!AC236)*Source!I441, 2))), 2)</f>
        <v>1595.95</v>
      </c>
      <c r="AE80">
        <f>ROUND((Source!AU441/100)*((ROUND(SUMIF(SmtRes!AQ235:'SmtRes'!AQ236,"=1",SmtRes!AD235:'SmtRes'!AD236)*Source!I441, 2)+ROUND(SUMIF(SmtRes!AQ235:'SmtRes'!AQ236,"=1",SmtRes!AC235:'SmtRes'!AC236)*Source!I441, 2))), 2)</f>
        <v>776.41</v>
      </c>
      <c r="AN80" s="62">
        <f>L73+L78+L79</f>
        <v>1856.9099999999999</v>
      </c>
      <c r="AO80">
        <f>0</f>
        <v>0</v>
      </c>
      <c r="AQ80" t="s">
        <v>564</v>
      </c>
      <c r="AR80" s="62">
        <f>L73</f>
        <v>884.24</v>
      </c>
      <c r="AT80">
        <f>0</f>
        <v>0</v>
      </c>
      <c r="AV80" t="s">
        <v>564</v>
      </c>
      <c r="AW80">
        <f>0</f>
        <v>0</v>
      </c>
      <c r="AZ80">
        <f>Source!X441</f>
        <v>654.34</v>
      </c>
      <c r="BA80">
        <f>Source!Y441</f>
        <v>318.33</v>
      </c>
      <c r="BT80" s="62">
        <f>K80</f>
        <v>1856.9099999999999</v>
      </c>
      <c r="BW80">
        <f>ROUND(K80*80/100, 2)</f>
        <v>1485.53</v>
      </c>
      <c r="BX80" s="62">
        <f>K80-BW80</f>
        <v>371.37999999999988</v>
      </c>
      <c r="CB80">
        <f>Source!BM441</f>
        <v>200001</v>
      </c>
      <c r="CC80" t="str">
        <f>Source!E441</f>
        <v>3</v>
      </c>
      <c r="CD80">
        <v>4</v>
      </c>
    </row>
    <row r="81" spans="1:82" ht="27.6">
      <c r="A81" s="46" t="s">
        <v>128</v>
      </c>
      <c r="B81" s="48" t="s">
        <v>635</v>
      </c>
      <c r="C81" s="48" t="str">
        <f>Source!G443</f>
        <v>Замер полного сопротивления цепи "фаза-нуль"</v>
      </c>
      <c r="D81" s="49" t="str">
        <f>Source!H443</f>
        <v>ШТ</v>
      </c>
      <c r="E81" s="50">
        <f>Source!K443</f>
        <v>1</v>
      </c>
      <c r="F81" s="50"/>
      <c r="G81" s="50">
        <f>Source!I443</f>
        <v>1</v>
      </c>
      <c r="H81" s="52"/>
      <c r="I81" s="51"/>
      <c r="J81" s="52"/>
      <c r="K81" s="51"/>
      <c r="L81" s="52"/>
    </row>
    <row r="82" spans="1:82" ht="14.4">
      <c r="A82" s="47"/>
      <c r="B82" s="50">
        <v>1</v>
      </c>
      <c r="C82" s="47" t="s">
        <v>552</v>
      </c>
      <c r="D82" s="49" t="s">
        <v>350</v>
      </c>
      <c r="E82" s="55"/>
      <c r="F82" s="50"/>
      <c r="G82" s="50">
        <f>Source!U443</f>
        <v>1</v>
      </c>
      <c r="H82" s="50"/>
      <c r="I82" s="50"/>
      <c r="J82" s="50"/>
      <c r="K82" s="50"/>
      <c r="L82" s="56">
        <f>SUM(L83:L84)-SUMIF(CE83:CE84, 1, L83:L84)</f>
        <v>1078.3499999999999</v>
      </c>
    </row>
    <row r="83" spans="1:82" ht="14.4">
      <c r="A83" s="48"/>
      <c r="B83" s="48" t="s">
        <v>492</v>
      </c>
      <c r="C83" s="48" t="s">
        <v>493</v>
      </c>
      <c r="D83" s="49" t="s">
        <v>468</v>
      </c>
      <c r="E83" s="50">
        <v>0.5</v>
      </c>
      <c r="F83" s="50"/>
      <c r="G83" s="50">
        <f>SmtRes!CX239</f>
        <v>0.5</v>
      </c>
      <c r="H83" s="52"/>
      <c r="I83" s="51"/>
      <c r="J83" s="52">
        <f>SmtRes!CZ239</f>
        <v>1090.46</v>
      </c>
      <c r="K83" s="51"/>
      <c r="L83" s="52">
        <f>SmtRes!DI239</f>
        <v>545.23</v>
      </c>
    </row>
    <row r="84" spans="1:82" ht="14.4">
      <c r="A84" s="48"/>
      <c r="B84" s="48" t="s">
        <v>494</v>
      </c>
      <c r="C84" s="57" t="s">
        <v>495</v>
      </c>
      <c r="D84" s="58" t="s">
        <v>468</v>
      </c>
      <c r="E84" s="59">
        <v>0.5</v>
      </c>
      <c r="F84" s="59"/>
      <c r="G84" s="59">
        <f>SmtRes!CX240</f>
        <v>0.5</v>
      </c>
      <c r="H84" s="60"/>
      <c r="I84" s="61"/>
      <c r="J84" s="60">
        <f>SmtRes!CZ240</f>
        <v>1066.23</v>
      </c>
      <c r="K84" s="61"/>
      <c r="L84" s="60">
        <f>SmtRes!DI240</f>
        <v>533.12</v>
      </c>
    </row>
    <row r="85" spans="1:82" ht="14.4">
      <c r="A85" s="48"/>
      <c r="B85" s="48"/>
      <c r="C85" s="63" t="s">
        <v>558</v>
      </c>
      <c r="D85" s="49"/>
      <c r="E85" s="50"/>
      <c r="F85" s="50"/>
      <c r="G85" s="50"/>
      <c r="H85" s="52"/>
      <c r="I85" s="51"/>
      <c r="J85" s="52"/>
      <c r="K85" s="51"/>
      <c r="L85" s="52">
        <f>L82</f>
        <v>1078.3499999999999</v>
      </c>
    </row>
    <row r="86" spans="1:82" ht="14.4">
      <c r="A86" s="48"/>
      <c r="B86" s="48"/>
      <c r="C86" s="48" t="s">
        <v>560</v>
      </c>
      <c r="D86" s="49"/>
      <c r="E86" s="50"/>
      <c r="F86" s="50"/>
      <c r="G86" s="50"/>
      <c r="H86" s="52"/>
      <c r="I86" s="51"/>
      <c r="J86" s="52"/>
      <c r="K86" s="51"/>
      <c r="L86" s="52">
        <f>SUM(AR81:AR89)+SUM(AS81:AS89)+SUM(AT81:AT89)+SUM(AU81:AU89)+SUM(AV81:AV89)</f>
        <v>1078.3499999999999</v>
      </c>
    </row>
    <row r="87" spans="1:82" ht="14.4">
      <c r="A87" s="48"/>
      <c r="B87" s="48" t="s">
        <v>250</v>
      </c>
      <c r="C87" s="48" t="s">
        <v>631</v>
      </c>
      <c r="D87" s="49" t="s">
        <v>93</v>
      </c>
      <c r="E87" s="50">
        <f>Source!BZ443</f>
        <v>74</v>
      </c>
      <c r="F87" s="50"/>
      <c r="G87" s="50">
        <f>Source!AT443</f>
        <v>74</v>
      </c>
      <c r="H87" s="52"/>
      <c r="I87" s="51"/>
      <c r="J87" s="52"/>
      <c r="K87" s="51"/>
      <c r="L87" s="52">
        <f>SUM(AZ81:AZ89)</f>
        <v>797.98</v>
      </c>
    </row>
    <row r="88" spans="1:82" ht="14.4">
      <c r="A88" s="57"/>
      <c r="B88" s="57" t="s">
        <v>251</v>
      </c>
      <c r="C88" s="57" t="s">
        <v>632</v>
      </c>
      <c r="D88" s="58" t="s">
        <v>93</v>
      </c>
      <c r="E88" s="59">
        <f>Source!CA443</f>
        <v>36</v>
      </c>
      <c r="F88" s="59"/>
      <c r="G88" s="59">
        <f>Source!AU443</f>
        <v>36</v>
      </c>
      <c r="H88" s="60"/>
      <c r="I88" s="61"/>
      <c r="J88" s="60"/>
      <c r="K88" s="61"/>
      <c r="L88" s="60">
        <f>SUM(BA81:BA89)</f>
        <v>388.21</v>
      </c>
    </row>
    <row r="89" spans="1:82" ht="13.8">
      <c r="C89" s="329" t="s">
        <v>563</v>
      </c>
      <c r="D89" s="329"/>
      <c r="E89" s="329"/>
      <c r="F89" s="329"/>
      <c r="G89" s="329"/>
      <c r="H89" s="329"/>
      <c r="I89" s="330">
        <f>IF(E81&lt;&gt;0,K89/E81, 0)</f>
        <v>2264.54</v>
      </c>
      <c r="J89" s="330"/>
      <c r="K89" s="330">
        <f>L82+L87+L88</f>
        <v>2264.54</v>
      </c>
      <c r="L89" s="330"/>
      <c r="AD89">
        <f>ROUND((Source!AT443/100)*((ROUND(SUMIF(SmtRes!AQ239:'SmtRes'!AQ240,"=1",SmtRes!AD239:'SmtRes'!AD240)*Source!I443, 2)+ROUND(SUMIF(SmtRes!AQ239:'SmtRes'!AQ240,"=1",SmtRes!AC239:'SmtRes'!AC240)*Source!I443, 2))), 2)</f>
        <v>1595.95</v>
      </c>
      <c r="AE89">
        <f>ROUND((Source!AU443/100)*((ROUND(SUMIF(SmtRes!AQ239:'SmtRes'!AQ240,"=1",SmtRes!AD239:'SmtRes'!AD240)*Source!I443, 2)+ROUND(SUMIF(SmtRes!AQ239:'SmtRes'!AQ240,"=1",SmtRes!AC239:'SmtRes'!AC240)*Source!I443, 2))), 2)</f>
        <v>776.41</v>
      </c>
      <c r="AN89" s="62">
        <f>L82+L87+L88</f>
        <v>2264.54</v>
      </c>
      <c r="AO89">
        <f>0</f>
        <v>0</v>
      </c>
      <c r="AQ89" t="s">
        <v>564</v>
      </c>
      <c r="AR89" s="62">
        <f>L82</f>
        <v>1078.3499999999999</v>
      </c>
      <c r="AT89">
        <f>0</f>
        <v>0</v>
      </c>
      <c r="AV89" t="s">
        <v>564</v>
      </c>
      <c r="AW89">
        <f>0</f>
        <v>0</v>
      </c>
      <c r="AZ89">
        <f>Source!X443</f>
        <v>797.98</v>
      </c>
      <c r="BA89">
        <f>Source!Y443</f>
        <v>388.21</v>
      </c>
      <c r="BT89" s="62">
        <f>K89</f>
        <v>2264.54</v>
      </c>
      <c r="BW89">
        <f>ROUND(K89*80/100, 2)</f>
        <v>1811.63</v>
      </c>
      <c r="BX89" s="62">
        <f>K89-BW89</f>
        <v>452.90999999999985</v>
      </c>
      <c r="CB89">
        <f>Source!BM443</f>
        <v>200001</v>
      </c>
      <c r="CC89" t="str">
        <f>Source!E443</f>
        <v>4</v>
      </c>
      <c r="CD89">
        <v>4</v>
      </c>
    </row>
    <row r="90" spans="1:82" ht="110.4">
      <c r="A90" s="46" t="s">
        <v>143</v>
      </c>
      <c r="B90" s="48" t="s">
        <v>636</v>
      </c>
      <c r="C90" s="48" t="str">
        <f>Source!G445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0" s="49" t="str">
        <f>Source!H445</f>
        <v>ШТ</v>
      </c>
      <c r="E90" s="50">
        <f>Source!K445</f>
        <v>1</v>
      </c>
      <c r="F90" s="50"/>
      <c r="G90" s="50">
        <f>Source!I445</f>
        <v>1</v>
      </c>
      <c r="H90" s="52"/>
      <c r="I90" s="51"/>
      <c r="J90" s="52"/>
      <c r="K90" s="51"/>
      <c r="L90" s="52"/>
    </row>
    <row r="91" spans="1:82" ht="14.4">
      <c r="A91" s="47"/>
      <c r="B91" s="50">
        <v>1</v>
      </c>
      <c r="C91" s="47" t="s">
        <v>552</v>
      </c>
      <c r="D91" s="49" t="s">
        <v>350</v>
      </c>
      <c r="E91" s="55"/>
      <c r="F91" s="50"/>
      <c r="G91" s="50">
        <f>Source!U445</f>
        <v>0.32</v>
      </c>
      <c r="H91" s="50"/>
      <c r="I91" s="50"/>
      <c r="J91" s="50"/>
      <c r="K91" s="50"/>
      <c r="L91" s="56">
        <f>SUM(L92:L93)-SUMIF(CE92:CE93, 1, L92:L93)</f>
        <v>345.07</v>
      </c>
    </row>
    <row r="92" spans="1:82" ht="14.4">
      <c r="A92" s="48"/>
      <c r="B92" s="48" t="s">
        <v>492</v>
      </c>
      <c r="C92" s="48" t="s">
        <v>493</v>
      </c>
      <c r="D92" s="49" t="s">
        <v>468</v>
      </c>
      <c r="E92" s="50">
        <v>0.16</v>
      </c>
      <c r="F92" s="50"/>
      <c r="G92" s="50">
        <f>SmtRes!CX243</f>
        <v>0.16</v>
      </c>
      <c r="H92" s="52"/>
      <c r="I92" s="51"/>
      <c r="J92" s="52">
        <f>SmtRes!CZ243</f>
        <v>1090.46</v>
      </c>
      <c r="K92" s="51"/>
      <c r="L92" s="52">
        <f>SmtRes!DI243</f>
        <v>174.47</v>
      </c>
    </row>
    <row r="93" spans="1:82" ht="14.4">
      <c r="A93" s="48"/>
      <c r="B93" s="48" t="s">
        <v>494</v>
      </c>
      <c r="C93" s="57" t="s">
        <v>495</v>
      </c>
      <c r="D93" s="58" t="s">
        <v>468</v>
      </c>
      <c r="E93" s="59">
        <v>0.16</v>
      </c>
      <c r="F93" s="59"/>
      <c r="G93" s="59">
        <f>SmtRes!CX244</f>
        <v>0.16</v>
      </c>
      <c r="H93" s="60"/>
      <c r="I93" s="61"/>
      <c r="J93" s="60">
        <f>SmtRes!CZ244</f>
        <v>1066.23</v>
      </c>
      <c r="K93" s="61"/>
      <c r="L93" s="60">
        <f>SmtRes!DI244</f>
        <v>170.6</v>
      </c>
    </row>
    <row r="94" spans="1:82" ht="14.4">
      <c r="A94" s="48"/>
      <c r="B94" s="48"/>
      <c r="C94" s="63" t="s">
        <v>558</v>
      </c>
      <c r="D94" s="49"/>
      <c r="E94" s="50"/>
      <c r="F94" s="50"/>
      <c r="G94" s="50"/>
      <c r="H94" s="52"/>
      <c r="I94" s="51"/>
      <c r="J94" s="52"/>
      <c r="K94" s="51"/>
      <c r="L94" s="52">
        <f>L91</f>
        <v>345.07</v>
      </c>
    </row>
    <row r="95" spans="1:82" ht="14.4">
      <c r="A95" s="48"/>
      <c r="B95" s="48"/>
      <c r="C95" s="48" t="s">
        <v>560</v>
      </c>
      <c r="D95" s="49"/>
      <c r="E95" s="50"/>
      <c r="F95" s="50"/>
      <c r="G95" s="50"/>
      <c r="H95" s="52"/>
      <c r="I95" s="51"/>
      <c r="J95" s="52"/>
      <c r="K95" s="51"/>
      <c r="L95" s="52">
        <f>SUM(AR90:AR98)+SUM(AS90:AS98)+SUM(AT90:AT98)+SUM(AU90:AU98)+SUM(AV90:AV98)</f>
        <v>345.07</v>
      </c>
    </row>
    <row r="96" spans="1:82" ht="14.4">
      <c r="A96" s="48"/>
      <c r="B96" s="48" t="s">
        <v>250</v>
      </c>
      <c r="C96" s="48" t="s">
        <v>631</v>
      </c>
      <c r="D96" s="49" t="s">
        <v>93</v>
      </c>
      <c r="E96" s="50">
        <f>Source!BZ445</f>
        <v>74</v>
      </c>
      <c r="F96" s="50"/>
      <c r="G96" s="50">
        <f>Source!AT445</f>
        <v>74</v>
      </c>
      <c r="H96" s="52"/>
      <c r="I96" s="51"/>
      <c r="J96" s="52"/>
      <c r="K96" s="51"/>
      <c r="L96" s="52">
        <f>SUM(AZ90:AZ98)</f>
        <v>255.35</v>
      </c>
    </row>
    <row r="97" spans="1:82" ht="14.4">
      <c r="A97" s="57"/>
      <c r="B97" s="57" t="s">
        <v>251</v>
      </c>
      <c r="C97" s="57" t="s">
        <v>632</v>
      </c>
      <c r="D97" s="58" t="s">
        <v>93</v>
      </c>
      <c r="E97" s="59">
        <f>Source!CA445</f>
        <v>36</v>
      </c>
      <c r="F97" s="59"/>
      <c r="G97" s="59">
        <f>Source!AU445</f>
        <v>36</v>
      </c>
      <c r="H97" s="60"/>
      <c r="I97" s="61"/>
      <c r="J97" s="60"/>
      <c r="K97" s="61"/>
      <c r="L97" s="60">
        <f>SUM(BA90:BA98)</f>
        <v>124.23</v>
      </c>
    </row>
    <row r="98" spans="1:82" ht="13.8">
      <c r="C98" s="329" t="s">
        <v>563</v>
      </c>
      <c r="D98" s="329"/>
      <c r="E98" s="329"/>
      <c r="F98" s="329"/>
      <c r="G98" s="329"/>
      <c r="H98" s="329"/>
      <c r="I98" s="330">
        <f>IF(E90&lt;&gt;0,K98/E90, 0)</f>
        <v>724.65</v>
      </c>
      <c r="J98" s="330"/>
      <c r="K98" s="330">
        <f>L91+L96+L97</f>
        <v>724.65</v>
      </c>
      <c r="L98" s="330"/>
      <c r="AD98">
        <f>ROUND((Source!AT445/100)*((ROUND(SUMIF(SmtRes!AQ243:'SmtRes'!AQ244,"=1",SmtRes!AD243:'SmtRes'!AD244)*Source!I445, 2)+ROUND(SUMIF(SmtRes!AQ243:'SmtRes'!AQ244,"=1",SmtRes!AC243:'SmtRes'!AC244)*Source!I445, 2))), 2)</f>
        <v>1595.95</v>
      </c>
      <c r="AE98">
        <f>ROUND((Source!AU445/100)*((ROUND(SUMIF(SmtRes!AQ243:'SmtRes'!AQ244,"=1",SmtRes!AD243:'SmtRes'!AD244)*Source!I445, 2)+ROUND(SUMIF(SmtRes!AQ243:'SmtRes'!AQ244,"=1",SmtRes!AC243:'SmtRes'!AC244)*Source!I445, 2))), 2)</f>
        <v>776.41</v>
      </c>
      <c r="AN98" s="62">
        <f>L91+L96+L97</f>
        <v>724.65</v>
      </c>
      <c r="AO98">
        <f>0</f>
        <v>0</v>
      </c>
      <c r="AQ98" t="s">
        <v>564</v>
      </c>
      <c r="AR98" s="62">
        <f>L91</f>
        <v>345.07</v>
      </c>
      <c r="AT98">
        <f>0</f>
        <v>0</v>
      </c>
      <c r="AV98" t="s">
        <v>564</v>
      </c>
      <c r="AW98">
        <f>0</f>
        <v>0</v>
      </c>
      <c r="AZ98">
        <f>Source!X445</f>
        <v>255.35</v>
      </c>
      <c r="BA98">
        <f>Source!Y445</f>
        <v>124.23</v>
      </c>
      <c r="BT98" s="62">
        <f>K98</f>
        <v>724.65</v>
      </c>
      <c r="BW98">
        <f>ROUND(K98*80/100, 2)</f>
        <v>579.72</v>
      </c>
      <c r="BX98" s="62">
        <f>K98-BW98</f>
        <v>144.92999999999995</v>
      </c>
      <c r="CB98">
        <f>Source!BM445</f>
        <v>200001</v>
      </c>
      <c r="CC98" t="str">
        <f>Source!E445</f>
        <v>5</v>
      </c>
      <c r="CD98">
        <v>4</v>
      </c>
    </row>
    <row r="100" spans="1:82" ht="13.8">
      <c r="A100" s="66"/>
      <c r="B100" s="67"/>
      <c r="C100" s="345" t="s">
        <v>570</v>
      </c>
      <c r="D100" s="345"/>
      <c r="E100" s="345"/>
      <c r="F100" s="345"/>
      <c r="G100" s="345"/>
      <c r="H100" s="345"/>
      <c r="I100" s="56"/>
      <c r="J100" s="66"/>
      <c r="K100" s="68"/>
      <c r="L100" s="56">
        <f>L102+L103+L109+L113</f>
        <v>7739.0599999999995</v>
      </c>
    </row>
    <row r="101" spans="1:82" ht="13.8">
      <c r="A101" s="64"/>
      <c r="B101" s="65"/>
      <c r="C101" s="343" t="s">
        <v>571</v>
      </c>
      <c r="D101" s="344"/>
      <c r="E101" s="344"/>
      <c r="F101" s="344"/>
      <c r="G101" s="344"/>
      <c r="H101" s="344"/>
      <c r="I101" s="52"/>
      <c r="J101" s="64"/>
      <c r="K101" s="50"/>
      <c r="L101" s="52"/>
    </row>
    <row r="102" spans="1:82" ht="13.8">
      <c r="A102" s="64"/>
      <c r="B102" s="65"/>
      <c r="C102" s="344" t="s">
        <v>572</v>
      </c>
      <c r="D102" s="344"/>
      <c r="E102" s="344"/>
      <c r="F102" s="344"/>
      <c r="G102" s="344"/>
      <c r="H102" s="344"/>
      <c r="I102" s="52"/>
      <c r="J102" s="64"/>
      <c r="K102" s="50"/>
      <c r="L102" s="52">
        <f>SUM(AR53:AR98)</f>
        <v>7739.0599999999995</v>
      </c>
    </row>
    <row r="103" spans="1:82" ht="13.8" hidden="1">
      <c r="A103" s="64"/>
      <c r="B103" s="65"/>
      <c r="C103" s="344" t="s">
        <v>573</v>
      </c>
      <c r="D103" s="344"/>
      <c r="E103" s="344"/>
      <c r="F103" s="344"/>
      <c r="G103" s="344"/>
      <c r="H103" s="344"/>
      <c r="I103" s="52"/>
      <c r="J103" s="64"/>
      <c r="K103" s="50"/>
      <c r="L103" s="52">
        <f>L105+L108+L107</f>
        <v>0</v>
      </c>
    </row>
    <row r="104" spans="1:82" ht="13.8" hidden="1">
      <c r="A104" s="64"/>
      <c r="B104" s="65"/>
      <c r="C104" s="343" t="s">
        <v>574</v>
      </c>
      <c r="D104" s="344"/>
      <c r="E104" s="344"/>
      <c r="F104" s="344"/>
      <c r="G104" s="344"/>
      <c r="H104" s="344"/>
      <c r="I104" s="52"/>
      <c r="J104" s="64"/>
      <c r="K104" s="50"/>
      <c r="L104" s="52"/>
    </row>
    <row r="105" spans="1:82" ht="13.8" hidden="1">
      <c r="A105" s="64"/>
      <c r="B105" s="65"/>
      <c r="C105" s="344" t="s">
        <v>573</v>
      </c>
      <c r="D105" s="344"/>
      <c r="E105" s="344"/>
      <c r="F105" s="344"/>
      <c r="G105" s="344"/>
      <c r="H105" s="344"/>
      <c r="I105" s="52"/>
      <c r="J105" s="64"/>
      <c r="K105" s="50"/>
      <c r="L105" s="52">
        <f>SUM(AO53:AO98)</f>
        <v>0</v>
      </c>
    </row>
    <row r="106" spans="1:82" ht="13.8" hidden="1">
      <c r="A106" s="64"/>
      <c r="B106" s="65"/>
      <c r="C106" s="343" t="s">
        <v>575</v>
      </c>
      <c r="D106" s="344"/>
      <c r="E106" s="344"/>
      <c r="F106" s="344"/>
      <c r="G106" s="344"/>
      <c r="H106" s="344"/>
      <c r="I106" s="52"/>
      <c r="J106" s="64"/>
      <c r="K106" s="50"/>
      <c r="L106" s="52"/>
    </row>
    <row r="107" spans="1:82" ht="13.8" hidden="1">
      <c r="A107" s="64"/>
      <c r="B107" s="65"/>
      <c r="C107" s="344" t="s">
        <v>595</v>
      </c>
      <c r="D107" s="344"/>
      <c r="E107" s="344"/>
      <c r="F107" s="344"/>
      <c r="G107" s="344"/>
      <c r="H107" s="344"/>
      <c r="I107" s="52"/>
      <c r="J107" s="64"/>
      <c r="K107" s="50"/>
      <c r="L107" s="52">
        <f>SUM(AT53:AT98)</f>
        <v>0</v>
      </c>
    </row>
    <row r="108" spans="1:82" ht="13.8" hidden="1">
      <c r="A108" s="64"/>
      <c r="B108" s="65"/>
      <c r="C108" s="344" t="s">
        <v>576</v>
      </c>
      <c r="D108" s="344"/>
      <c r="E108" s="344"/>
      <c r="F108" s="344"/>
      <c r="G108" s="344"/>
      <c r="H108" s="344"/>
      <c r="I108" s="52"/>
      <c r="J108" s="64"/>
      <c r="K108" s="50"/>
      <c r="L108" s="52">
        <f>SUM(AV53:AV98)</f>
        <v>0</v>
      </c>
    </row>
    <row r="109" spans="1:82" ht="13.8" hidden="1">
      <c r="A109" s="64"/>
      <c r="B109" s="65"/>
      <c r="C109" s="344" t="s">
        <v>577</v>
      </c>
      <c r="D109" s="344"/>
      <c r="E109" s="344"/>
      <c r="F109" s="344"/>
      <c r="G109" s="344"/>
      <c r="H109" s="344"/>
      <c r="I109" s="52"/>
      <c r="J109" s="64"/>
      <c r="K109" s="50"/>
      <c r="L109" s="52">
        <f>L111+L112</f>
        <v>0</v>
      </c>
    </row>
    <row r="110" spans="1:82" ht="13.8" hidden="1">
      <c r="A110" s="64"/>
      <c r="B110" s="65"/>
      <c r="C110" s="343" t="s">
        <v>574</v>
      </c>
      <c r="D110" s="344"/>
      <c r="E110" s="344"/>
      <c r="F110" s="344"/>
      <c r="G110" s="344"/>
      <c r="H110" s="344"/>
      <c r="I110" s="52"/>
      <c r="J110" s="64"/>
      <c r="K110" s="50"/>
      <c r="L110" s="52"/>
    </row>
    <row r="111" spans="1:82" ht="13.8" hidden="1">
      <c r="A111" s="64"/>
      <c r="B111" s="65"/>
      <c r="C111" s="344" t="s">
        <v>578</v>
      </c>
      <c r="D111" s="344"/>
      <c r="E111" s="344"/>
      <c r="F111" s="344"/>
      <c r="G111" s="344"/>
      <c r="H111" s="344"/>
      <c r="I111" s="52"/>
      <c r="J111" s="64"/>
      <c r="K111" s="50"/>
      <c r="L111" s="52">
        <f>SUM(AW53:AW98)-SUM(BK53:BK98)</f>
        <v>0</v>
      </c>
    </row>
    <row r="112" spans="1:82" ht="13.8" hidden="1">
      <c r="A112" s="64"/>
      <c r="B112" s="65"/>
      <c r="C112" s="344" t="s">
        <v>579</v>
      </c>
      <c r="D112" s="344"/>
      <c r="E112" s="344"/>
      <c r="F112" s="344"/>
      <c r="G112" s="344"/>
      <c r="H112" s="344"/>
      <c r="I112" s="52"/>
      <c r="J112" s="64"/>
      <c r="K112" s="50"/>
      <c r="L112" s="52">
        <f>SUM(BC53:BC98)</f>
        <v>0</v>
      </c>
    </row>
    <row r="113" spans="1:12" ht="13.8" hidden="1">
      <c r="A113" s="64"/>
      <c r="B113" s="65"/>
      <c r="C113" s="344" t="s">
        <v>580</v>
      </c>
      <c r="D113" s="344"/>
      <c r="E113" s="344"/>
      <c r="F113" s="344"/>
      <c r="G113" s="344"/>
      <c r="H113" s="344"/>
      <c r="I113" s="52"/>
      <c r="J113" s="64"/>
      <c r="K113" s="50"/>
      <c r="L113" s="52">
        <f>SUM(BB53:BB98)</f>
        <v>0</v>
      </c>
    </row>
    <row r="114" spans="1:12" ht="13.8">
      <c r="A114" s="64"/>
      <c r="B114" s="65"/>
      <c r="C114" s="344" t="s">
        <v>581</v>
      </c>
      <c r="D114" s="344"/>
      <c r="E114" s="344"/>
      <c r="F114" s="344"/>
      <c r="G114" s="344"/>
      <c r="H114" s="344"/>
      <c r="I114" s="52"/>
      <c r="J114" s="64"/>
      <c r="K114" s="50"/>
      <c r="L114" s="52">
        <f>SUM(AR53:AR98)+SUM(AT53:AT98)+SUM(AV53:AV98)</f>
        <v>7739.0599999999995</v>
      </c>
    </row>
    <row r="115" spans="1:12" ht="13.8">
      <c r="A115" s="64"/>
      <c r="B115" s="65"/>
      <c r="C115" s="344" t="s">
        <v>582</v>
      </c>
      <c r="D115" s="344"/>
      <c r="E115" s="344"/>
      <c r="F115" s="344"/>
      <c r="G115" s="344"/>
      <c r="H115" s="344"/>
      <c r="I115" s="52"/>
      <c r="J115" s="64"/>
      <c r="K115" s="50"/>
      <c r="L115" s="52">
        <f>SUM(AZ53:AZ98)</f>
        <v>5726.9</v>
      </c>
    </row>
    <row r="116" spans="1:12" ht="13.8">
      <c r="A116" s="64"/>
      <c r="B116" s="65"/>
      <c r="C116" s="344" t="s">
        <v>583</v>
      </c>
      <c r="D116" s="344"/>
      <c r="E116" s="344"/>
      <c r="F116" s="344"/>
      <c r="G116" s="344"/>
      <c r="H116" s="344"/>
      <c r="I116" s="52"/>
      <c r="J116" s="64"/>
      <c r="K116" s="50"/>
      <c r="L116" s="52">
        <f>SUM(BA53:BA98)</f>
        <v>2786.08</v>
      </c>
    </row>
    <row r="117" spans="1:12" ht="13.8" hidden="1">
      <c r="A117" s="64"/>
      <c r="B117" s="65"/>
      <c r="C117" s="344" t="s">
        <v>584</v>
      </c>
      <c r="D117" s="344"/>
      <c r="E117" s="344"/>
      <c r="F117" s="344"/>
      <c r="G117" s="344"/>
      <c r="H117" s="344"/>
      <c r="I117" s="52"/>
      <c r="J117" s="64"/>
      <c r="K117" s="50"/>
      <c r="L117" s="52">
        <f>L119+L120</f>
        <v>0</v>
      </c>
    </row>
    <row r="118" spans="1:12" ht="13.8" hidden="1">
      <c r="A118" s="64"/>
      <c r="B118" s="65"/>
      <c r="C118" s="343" t="s">
        <v>571</v>
      </c>
      <c r="D118" s="344"/>
      <c r="E118" s="344"/>
      <c r="F118" s="344"/>
      <c r="G118" s="344"/>
      <c r="H118" s="344"/>
      <c r="I118" s="52"/>
      <c r="J118" s="64"/>
      <c r="K118" s="50"/>
      <c r="L118" s="52"/>
    </row>
    <row r="119" spans="1:12" ht="13.8" hidden="1">
      <c r="A119" s="64"/>
      <c r="B119" s="65"/>
      <c r="C119" s="344" t="s">
        <v>585</v>
      </c>
      <c r="D119" s="344"/>
      <c r="E119" s="344"/>
      <c r="F119" s="344"/>
      <c r="G119" s="344"/>
      <c r="H119" s="344"/>
      <c r="I119" s="52"/>
      <c r="J119" s="64"/>
      <c r="K119" s="50"/>
      <c r="L119" s="52">
        <f>SUM(BK53:BK98)</f>
        <v>0</v>
      </c>
    </row>
    <row r="120" spans="1:12" ht="13.8" hidden="1">
      <c r="A120" s="64"/>
      <c r="B120" s="65"/>
      <c r="C120" s="344" t="s">
        <v>586</v>
      </c>
      <c r="D120" s="344"/>
      <c r="E120" s="344"/>
      <c r="F120" s="344"/>
      <c r="G120" s="344"/>
      <c r="H120" s="344"/>
      <c r="I120" s="52"/>
      <c r="J120" s="64"/>
      <c r="K120" s="50"/>
      <c r="L120" s="52">
        <f>SUM(BD53:BD98)</f>
        <v>0</v>
      </c>
    </row>
    <row r="121" spans="1:12" ht="13.8" hidden="1">
      <c r="A121" s="64"/>
      <c r="B121" s="65"/>
      <c r="C121" s="344" t="s">
        <v>587</v>
      </c>
      <c r="D121" s="344"/>
      <c r="E121" s="344"/>
      <c r="F121" s="344"/>
      <c r="G121" s="344"/>
      <c r="H121" s="344"/>
      <c r="I121" s="52"/>
      <c r="J121" s="64"/>
      <c r="K121" s="50"/>
      <c r="L121" s="52"/>
    </row>
    <row r="122" spans="1:12" ht="13.8" hidden="1">
      <c r="A122" s="64"/>
      <c r="B122" s="65"/>
      <c r="C122" s="344" t="s">
        <v>587</v>
      </c>
      <c r="D122" s="344"/>
      <c r="E122" s="344"/>
      <c r="F122" s="344"/>
      <c r="G122" s="344"/>
      <c r="H122" s="344"/>
      <c r="I122" s="52"/>
      <c r="J122" s="64"/>
      <c r="K122" s="50"/>
      <c r="L122" s="52">
        <f>SUM(BQ53:BQ98)</f>
        <v>0</v>
      </c>
    </row>
    <row r="123" spans="1:12" ht="13.8" hidden="1">
      <c r="A123" s="64"/>
      <c r="B123" s="65"/>
      <c r="C123" s="344" t="s">
        <v>588</v>
      </c>
      <c r="D123" s="344"/>
      <c r="E123" s="344"/>
      <c r="F123" s="344"/>
      <c r="G123" s="344"/>
      <c r="H123" s="344"/>
      <c r="I123" s="52"/>
      <c r="J123" s="64"/>
      <c r="K123" s="50"/>
      <c r="L123" s="52">
        <f>SUM(BO53:BO98)</f>
        <v>0</v>
      </c>
    </row>
    <row r="124" spans="1:12" ht="13.8">
      <c r="A124" s="66"/>
      <c r="B124" s="67"/>
      <c r="C124" s="345" t="s">
        <v>589</v>
      </c>
      <c r="D124" s="345"/>
      <c r="E124" s="345"/>
      <c r="F124" s="345"/>
      <c r="G124" s="345"/>
      <c r="H124" s="345"/>
      <c r="I124" s="56"/>
      <c r="J124" s="66"/>
      <c r="K124" s="68"/>
      <c r="L124" s="56">
        <f>L100+L115+L116+L117+L122+L123</f>
        <v>16252.039999999999</v>
      </c>
    </row>
    <row r="125" spans="1:12" ht="13.8">
      <c r="A125" s="64"/>
      <c r="B125" s="65"/>
      <c r="C125" s="343" t="s">
        <v>590</v>
      </c>
      <c r="D125" s="344"/>
      <c r="E125" s="344"/>
      <c r="F125" s="344"/>
      <c r="G125" s="344"/>
      <c r="H125" s="344"/>
      <c r="I125" s="52"/>
      <c r="J125" s="64"/>
      <c r="K125" s="50"/>
      <c r="L125" s="52"/>
    </row>
    <row r="126" spans="1:12" ht="13.8" hidden="1">
      <c r="A126" s="64"/>
      <c r="B126" s="65"/>
      <c r="C126" s="344" t="s">
        <v>591</v>
      </c>
      <c r="D126" s="344"/>
      <c r="E126" s="344"/>
      <c r="F126" s="344"/>
      <c r="G126" s="344"/>
      <c r="H126" s="344"/>
      <c r="I126" s="52"/>
      <c r="J126" s="64"/>
      <c r="K126" s="50"/>
      <c r="L126" s="52">
        <f>SUM(AX53:AX98)</f>
        <v>0</v>
      </c>
    </row>
    <row r="127" spans="1:12" ht="13.8" hidden="1">
      <c r="A127" s="64"/>
      <c r="B127" s="65"/>
      <c r="C127" s="344" t="s">
        <v>592</v>
      </c>
      <c r="D127" s="344"/>
      <c r="E127" s="344"/>
      <c r="F127" s="344"/>
      <c r="G127" s="344"/>
      <c r="H127" s="344"/>
      <c r="I127" s="52"/>
      <c r="J127" s="64"/>
      <c r="K127" s="50"/>
      <c r="L127" s="52">
        <f>SUM(AY53:AY98)</f>
        <v>0</v>
      </c>
    </row>
    <row r="128" spans="1:12" ht="13.8">
      <c r="A128" s="64"/>
      <c r="B128" s="65"/>
      <c r="C128" s="344" t="s">
        <v>593</v>
      </c>
      <c r="D128" s="344"/>
      <c r="E128" s="344"/>
      <c r="F128" s="346"/>
      <c r="G128" s="55">
        <f>Source!P469</f>
        <v>7.1768000000000001</v>
      </c>
      <c r="H128" s="64"/>
      <c r="I128" s="64"/>
      <c r="J128" s="64"/>
      <c r="K128" s="64"/>
      <c r="L128" s="64"/>
    </row>
    <row r="129" spans="1:12" ht="13.8" hidden="1" customHeight="1">
      <c r="A129" s="64"/>
      <c r="B129" s="65"/>
      <c r="C129" s="344" t="s">
        <v>594</v>
      </c>
      <c r="D129" s="344"/>
      <c r="E129" s="344"/>
      <c r="F129" s="346"/>
      <c r="G129" s="55">
        <f>Source!P470</f>
        <v>0</v>
      </c>
      <c r="H129" s="64"/>
      <c r="I129" s="64"/>
      <c r="J129" s="64"/>
      <c r="K129" s="64"/>
      <c r="L129" s="64"/>
    </row>
    <row r="132" spans="1:12" ht="13.8">
      <c r="A132" s="70"/>
      <c r="B132" s="71"/>
      <c r="C132" s="347" t="s">
        <v>610</v>
      </c>
      <c r="D132" s="347"/>
      <c r="E132" s="347"/>
      <c r="F132" s="347"/>
      <c r="G132" s="347"/>
      <c r="H132" s="347"/>
      <c r="I132" s="72"/>
      <c r="J132" s="70"/>
      <c r="K132" s="73"/>
      <c r="L132" s="72"/>
    </row>
    <row r="134" spans="1:12" ht="13.8" hidden="1">
      <c r="A134" s="66"/>
      <c r="B134" s="67"/>
      <c r="C134" s="345" t="s">
        <v>611</v>
      </c>
      <c r="D134" s="345"/>
      <c r="E134" s="345"/>
      <c r="F134" s="345"/>
      <c r="G134" s="345"/>
      <c r="H134" s="345"/>
      <c r="I134" s="56"/>
      <c r="J134" s="66"/>
      <c r="K134" s="68"/>
      <c r="L134" s="56">
        <f>L136+L151+L152</f>
        <v>0</v>
      </c>
    </row>
    <row r="135" spans="1:12" ht="13.8" hidden="1">
      <c r="A135" s="64"/>
      <c r="B135" s="65"/>
      <c r="C135" s="343" t="s">
        <v>571</v>
      </c>
      <c r="D135" s="344"/>
      <c r="E135" s="344"/>
      <c r="F135" s="344"/>
      <c r="G135" s="344"/>
      <c r="H135" s="344"/>
      <c r="I135" s="52"/>
      <c r="J135" s="64"/>
      <c r="K135" s="50"/>
      <c r="L135" s="52"/>
    </row>
    <row r="136" spans="1:12" ht="13.8" hidden="1">
      <c r="A136" s="64"/>
      <c r="B136" s="65"/>
      <c r="C136" s="344" t="s">
        <v>612</v>
      </c>
      <c r="D136" s="344"/>
      <c r="E136" s="344"/>
      <c r="F136" s="344"/>
      <c r="G136" s="344"/>
      <c r="H136" s="344"/>
      <c r="I136" s="52"/>
      <c r="J136" s="64"/>
      <c r="K136" s="50"/>
      <c r="L136" s="52">
        <f>L138+L139+L145+L149</f>
        <v>0</v>
      </c>
    </row>
    <row r="137" spans="1:12" ht="13.8" hidden="1">
      <c r="A137" s="64"/>
      <c r="B137" s="65"/>
      <c r="C137" s="343" t="s">
        <v>571</v>
      </c>
      <c r="D137" s="344"/>
      <c r="E137" s="344"/>
      <c r="F137" s="344"/>
      <c r="G137" s="344"/>
      <c r="H137" s="344"/>
      <c r="I137" s="52"/>
      <c r="J137" s="64"/>
      <c r="K137" s="50"/>
      <c r="L137" s="52"/>
    </row>
    <row r="138" spans="1:12" ht="13.8" hidden="1">
      <c r="A138" s="64"/>
      <c r="B138" s="65"/>
      <c r="C138" s="344" t="s">
        <v>613</v>
      </c>
      <c r="D138" s="344"/>
      <c r="E138" s="344"/>
      <c r="F138" s="344"/>
      <c r="G138" s="344"/>
      <c r="H138" s="344"/>
      <c r="I138" s="52"/>
      <c r="J138" s="64"/>
      <c r="K138" s="50"/>
      <c r="L138" s="52">
        <f>SUMIF(CD52:CD130, 1, AR52:AR130)</f>
        <v>0</v>
      </c>
    </row>
    <row r="139" spans="1:12" ht="13.8" hidden="1">
      <c r="A139" s="64"/>
      <c r="B139" s="65"/>
      <c r="C139" s="344" t="s">
        <v>573</v>
      </c>
      <c r="D139" s="344"/>
      <c r="E139" s="344"/>
      <c r="F139" s="344"/>
      <c r="G139" s="344"/>
      <c r="H139" s="344"/>
      <c r="I139" s="52"/>
      <c r="J139" s="64"/>
      <c r="K139" s="50"/>
      <c r="L139" s="52">
        <f>L141+L144+L143</f>
        <v>0</v>
      </c>
    </row>
    <row r="140" spans="1:12" ht="13.8" hidden="1">
      <c r="A140" s="64"/>
      <c r="B140" s="65"/>
      <c r="C140" s="343" t="s">
        <v>574</v>
      </c>
      <c r="D140" s="344"/>
      <c r="E140" s="344"/>
      <c r="F140" s="344"/>
      <c r="G140" s="344"/>
      <c r="H140" s="344"/>
      <c r="I140" s="52"/>
      <c r="J140" s="64"/>
      <c r="K140" s="50"/>
      <c r="L140" s="52"/>
    </row>
    <row r="141" spans="1:12" ht="13.8" hidden="1">
      <c r="A141" s="64"/>
      <c r="B141" s="65"/>
      <c r="C141" s="344" t="s">
        <v>573</v>
      </c>
      <c r="D141" s="344"/>
      <c r="E141" s="344"/>
      <c r="F141" s="344"/>
      <c r="G141" s="344"/>
      <c r="H141" s="344"/>
      <c r="I141" s="52"/>
      <c r="J141" s="64"/>
      <c r="K141" s="50"/>
      <c r="L141" s="52">
        <f>SUMIF(CD52:CD130, 1, AO52:AO130)</f>
        <v>0</v>
      </c>
    </row>
    <row r="142" spans="1:12" ht="13.8" hidden="1">
      <c r="A142" s="64"/>
      <c r="B142" s="65"/>
      <c r="C142" s="343" t="s">
        <v>575</v>
      </c>
      <c r="D142" s="344"/>
      <c r="E142" s="344"/>
      <c r="F142" s="344"/>
      <c r="G142" s="344"/>
      <c r="H142" s="344"/>
      <c r="I142" s="52"/>
      <c r="J142" s="64"/>
      <c r="K142" s="50"/>
      <c r="L142" s="52"/>
    </row>
    <row r="143" spans="1:12" ht="13.8" hidden="1">
      <c r="A143" s="64"/>
      <c r="B143" s="65"/>
      <c r="C143" s="344" t="s">
        <v>595</v>
      </c>
      <c r="D143" s="344"/>
      <c r="E143" s="344"/>
      <c r="F143" s="344"/>
      <c r="G143" s="344"/>
      <c r="H143" s="344"/>
      <c r="I143" s="52"/>
      <c r="J143" s="64"/>
      <c r="K143" s="50"/>
      <c r="L143" s="52">
        <f>SUMIF(CD52:CD130, 1, AT52:AT130)</f>
        <v>0</v>
      </c>
    </row>
    <row r="144" spans="1:12" ht="13.8" hidden="1">
      <c r="A144" s="64"/>
      <c r="B144" s="65"/>
      <c r="C144" s="344" t="s">
        <v>576</v>
      </c>
      <c r="D144" s="344"/>
      <c r="E144" s="344"/>
      <c r="F144" s="344"/>
      <c r="G144" s="344"/>
      <c r="H144" s="344"/>
      <c r="I144" s="52"/>
      <c r="J144" s="64"/>
      <c r="K144" s="50"/>
      <c r="L144" s="52">
        <f>SUMIF(CD52:CD130, 1, AV52:AV130)</f>
        <v>0</v>
      </c>
    </row>
    <row r="145" spans="1:12" ht="13.8" hidden="1">
      <c r="A145" s="64"/>
      <c r="B145" s="65"/>
      <c r="C145" s="344" t="s">
        <v>577</v>
      </c>
      <c r="D145" s="344"/>
      <c r="E145" s="344"/>
      <c r="F145" s="344"/>
      <c r="G145" s="344"/>
      <c r="H145" s="344"/>
      <c r="I145" s="52"/>
      <c r="J145" s="64"/>
      <c r="K145" s="50"/>
      <c r="L145" s="52">
        <f>L147+L148</f>
        <v>0</v>
      </c>
    </row>
    <row r="146" spans="1:12" ht="13.8" hidden="1">
      <c r="A146" s="64"/>
      <c r="B146" s="65"/>
      <c r="C146" s="343" t="s">
        <v>574</v>
      </c>
      <c r="D146" s="344"/>
      <c r="E146" s="344"/>
      <c r="F146" s="344"/>
      <c r="G146" s="344"/>
      <c r="H146" s="344"/>
      <c r="I146" s="52"/>
      <c r="J146" s="64"/>
      <c r="K146" s="50"/>
      <c r="L146" s="52"/>
    </row>
    <row r="147" spans="1:12" ht="13.8" hidden="1">
      <c r="A147" s="64"/>
      <c r="B147" s="65"/>
      <c r="C147" s="344" t="s">
        <v>578</v>
      </c>
      <c r="D147" s="344"/>
      <c r="E147" s="344"/>
      <c r="F147" s="344"/>
      <c r="G147" s="344"/>
      <c r="H147" s="344"/>
      <c r="I147" s="52"/>
      <c r="J147" s="64"/>
      <c r="K147" s="50"/>
      <c r="L147" s="52">
        <f>SUMIF(CD52:CD130, 1, AW52:AW130)-SUMIF(CD52:CD130, 1, BK52:BK130)</f>
        <v>0</v>
      </c>
    </row>
    <row r="148" spans="1:12" ht="13.8" hidden="1">
      <c r="A148" s="64"/>
      <c r="B148" s="65"/>
      <c r="C148" s="344" t="s">
        <v>579</v>
      </c>
      <c r="D148" s="344"/>
      <c r="E148" s="344"/>
      <c r="F148" s="344"/>
      <c r="G148" s="344"/>
      <c r="H148" s="344"/>
      <c r="I148" s="52"/>
      <c r="J148" s="64"/>
      <c r="K148" s="50"/>
      <c r="L148" s="52">
        <f>SUMIF(CD52:CD130, 1, BC52:BC130)</f>
        <v>0</v>
      </c>
    </row>
    <row r="149" spans="1:12" ht="13.8" hidden="1">
      <c r="A149" s="64"/>
      <c r="B149" s="65"/>
      <c r="C149" s="344" t="s">
        <v>580</v>
      </c>
      <c r="D149" s="344"/>
      <c r="E149" s="344"/>
      <c r="F149" s="344"/>
      <c r="G149" s="344"/>
      <c r="H149" s="344"/>
      <c r="I149" s="52"/>
      <c r="J149" s="64"/>
      <c r="K149" s="50"/>
      <c r="L149" s="52">
        <f>SUMIF(CD52:CD130, 1, BB52:BB130)</f>
        <v>0</v>
      </c>
    </row>
    <row r="150" spans="1:12" ht="13.8" hidden="1">
      <c r="A150" s="64"/>
      <c r="B150" s="65"/>
      <c r="C150" s="344" t="s">
        <v>614</v>
      </c>
      <c r="D150" s="344"/>
      <c r="E150" s="344"/>
      <c r="F150" s="344"/>
      <c r="G150" s="344"/>
      <c r="H150" s="344"/>
      <c r="I150" s="52"/>
      <c r="J150" s="64"/>
      <c r="K150" s="50"/>
      <c r="L150" s="52">
        <f>SUMIF(CD52:CD130, 1, AR52:AR130)+SUMIF(CD52:CD130, 1, AT52:AT130)+SUMIF(CD52:CD130, 1, AV52:AV130)</f>
        <v>0</v>
      </c>
    </row>
    <row r="151" spans="1:12" ht="13.8" hidden="1">
      <c r="A151" s="64"/>
      <c r="B151" s="65"/>
      <c r="C151" s="344" t="s">
        <v>615</v>
      </c>
      <c r="D151" s="344"/>
      <c r="E151" s="344"/>
      <c r="F151" s="344"/>
      <c r="G151" s="344"/>
      <c r="H151" s="344"/>
      <c r="I151" s="52"/>
      <c r="J151" s="64"/>
      <c r="K151" s="50"/>
      <c r="L151" s="52">
        <f>SUMIF(CD52:CD130, 1, AZ52:AZ130)</f>
        <v>0</v>
      </c>
    </row>
    <row r="152" spans="1:12" ht="13.8" hidden="1">
      <c r="A152" s="64"/>
      <c r="B152" s="65"/>
      <c r="C152" s="344" t="s">
        <v>616</v>
      </c>
      <c r="D152" s="344"/>
      <c r="E152" s="344"/>
      <c r="F152" s="344"/>
      <c r="G152" s="344"/>
      <c r="H152" s="344"/>
      <c r="I152" s="52"/>
      <c r="J152" s="64"/>
      <c r="K152" s="50"/>
      <c r="L152" s="52">
        <f>SUMIF(CD52:CD130, 1, BA52:BA130)</f>
        <v>0</v>
      </c>
    </row>
    <row r="153" spans="1:12" hidden="1"/>
    <row r="154" spans="1:12" ht="13.8" hidden="1">
      <c r="A154" s="66"/>
      <c r="B154" s="67"/>
      <c r="C154" s="345" t="s">
        <v>617</v>
      </c>
      <c r="D154" s="345"/>
      <c r="E154" s="345"/>
      <c r="F154" s="345"/>
      <c r="G154" s="345"/>
      <c r="H154" s="345"/>
      <c r="I154" s="56"/>
      <c r="J154" s="66"/>
      <c r="K154" s="68"/>
      <c r="L154" s="56">
        <f>L156+L171+L172</f>
        <v>0</v>
      </c>
    </row>
    <row r="155" spans="1:12" ht="13.8" hidden="1">
      <c r="A155" s="64"/>
      <c r="B155" s="65"/>
      <c r="C155" s="343" t="s">
        <v>571</v>
      </c>
      <c r="D155" s="344"/>
      <c r="E155" s="344"/>
      <c r="F155" s="344"/>
      <c r="G155" s="344"/>
      <c r="H155" s="344"/>
      <c r="I155" s="52"/>
      <c r="J155" s="64"/>
      <c r="K155" s="50"/>
      <c r="L155" s="52"/>
    </row>
    <row r="156" spans="1:12" ht="13.8" hidden="1">
      <c r="A156" s="64"/>
      <c r="B156" s="65"/>
      <c r="C156" s="344" t="s">
        <v>612</v>
      </c>
      <c r="D156" s="344"/>
      <c r="E156" s="344"/>
      <c r="F156" s="344"/>
      <c r="G156" s="344"/>
      <c r="H156" s="344"/>
      <c r="I156" s="52"/>
      <c r="J156" s="64"/>
      <c r="K156" s="50"/>
      <c r="L156" s="52">
        <f>L158+L159+L165+L169</f>
        <v>0</v>
      </c>
    </row>
    <row r="157" spans="1:12" ht="13.8" hidden="1">
      <c r="A157" s="64"/>
      <c r="B157" s="65"/>
      <c r="C157" s="343" t="s">
        <v>571</v>
      </c>
      <c r="D157" s="344"/>
      <c r="E157" s="344"/>
      <c r="F157" s="344"/>
      <c r="G157" s="344"/>
      <c r="H157" s="344"/>
      <c r="I157" s="52"/>
      <c r="J157" s="64"/>
      <c r="K157" s="50"/>
      <c r="L157" s="52"/>
    </row>
    <row r="158" spans="1:12" ht="13.8" hidden="1">
      <c r="A158" s="64"/>
      <c r="B158" s="65"/>
      <c r="C158" s="344" t="s">
        <v>613</v>
      </c>
      <c r="D158" s="344"/>
      <c r="E158" s="344"/>
      <c r="F158" s="344"/>
      <c r="G158" s="344"/>
      <c r="H158" s="344"/>
      <c r="I158" s="52"/>
      <c r="J158" s="64"/>
      <c r="K158" s="50"/>
      <c r="L158" s="52">
        <f>SUMIF(CD52:CD152, 2, AR52:AR152)</f>
        <v>0</v>
      </c>
    </row>
    <row r="159" spans="1:12" ht="13.8" hidden="1">
      <c r="A159" s="64"/>
      <c r="B159" s="65"/>
      <c r="C159" s="344" t="s">
        <v>573</v>
      </c>
      <c r="D159" s="344"/>
      <c r="E159" s="344"/>
      <c r="F159" s="344"/>
      <c r="G159" s="344"/>
      <c r="H159" s="344"/>
      <c r="I159" s="52"/>
      <c r="J159" s="64"/>
      <c r="K159" s="50"/>
      <c r="L159" s="52">
        <f>L161+L164+L163</f>
        <v>0</v>
      </c>
    </row>
    <row r="160" spans="1:12" ht="13.8" hidden="1">
      <c r="A160" s="64"/>
      <c r="B160" s="65"/>
      <c r="C160" s="343" t="s">
        <v>574</v>
      </c>
      <c r="D160" s="344"/>
      <c r="E160" s="344"/>
      <c r="F160" s="344"/>
      <c r="G160" s="344"/>
      <c r="H160" s="344"/>
      <c r="I160" s="52"/>
      <c r="J160" s="64"/>
      <c r="K160" s="50"/>
      <c r="L160" s="52"/>
    </row>
    <row r="161" spans="1:12" ht="13.8" hidden="1">
      <c r="A161" s="64"/>
      <c r="B161" s="65"/>
      <c r="C161" s="344" t="s">
        <v>573</v>
      </c>
      <c r="D161" s="344"/>
      <c r="E161" s="344"/>
      <c r="F161" s="344"/>
      <c r="G161" s="344"/>
      <c r="H161" s="344"/>
      <c r="I161" s="52"/>
      <c r="J161" s="64"/>
      <c r="K161" s="50"/>
      <c r="L161" s="52">
        <f>SUMIF(CD52:CD152, 2, AO52:AO152)</f>
        <v>0</v>
      </c>
    </row>
    <row r="162" spans="1:12" ht="13.8" hidden="1">
      <c r="A162" s="64"/>
      <c r="B162" s="65"/>
      <c r="C162" s="343" t="s">
        <v>575</v>
      </c>
      <c r="D162" s="344"/>
      <c r="E162" s="344"/>
      <c r="F162" s="344"/>
      <c r="G162" s="344"/>
      <c r="H162" s="344"/>
      <c r="I162" s="52"/>
      <c r="J162" s="64"/>
      <c r="K162" s="50"/>
      <c r="L162" s="52"/>
    </row>
    <row r="163" spans="1:12" ht="13.8" hidden="1">
      <c r="A163" s="64"/>
      <c r="B163" s="65"/>
      <c r="C163" s="344" t="s">
        <v>595</v>
      </c>
      <c r="D163" s="344"/>
      <c r="E163" s="344"/>
      <c r="F163" s="344"/>
      <c r="G163" s="344"/>
      <c r="H163" s="344"/>
      <c r="I163" s="52"/>
      <c r="J163" s="64"/>
      <c r="K163" s="50"/>
      <c r="L163" s="52">
        <f>SUMIF(CD52:CD152, 2, AT52:AT152)</f>
        <v>0</v>
      </c>
    </row>
    <row r="164" spans="1:12" ht="13.8" hidden="1">
      <c r="A164" s="64"/>
      <c r="B164" s="65"/>
      <c r="C164" s="344" t="s">
        <v>576</v>
      </c>
      <c r="D164" s="344"/>
      <c r="E164" s="344"/>
      <c r="F164" s="344"/>
      <c r="G164" s="344"/>
      <c r="H164" s="344"/>
      <c r="I164" s="52"/>
      <c r="J164" s="64"/>
      <c r="K164" s="50"/>
      <c r="L164" s="52">
        <f>SUMIF(CD52:CD152, 2, AV52:AV152)</f>
        <v>0</v>
      </c>
    </row>
    <row r="165" spans="1:12" ht="13.8" hidden="1">
      <c r="A165" s="64"/>
      <c r="B165" s="65"/>
      <c r="C165" s="344" t="s">
        <v>577</v>
      </c>
      <c r="D165" s="344"/>
      <c r="E165" s="344"/>
      <c r="F165" s="344"/>
      <c r="G165" s="344"/>
      <c r="H165" s="344"/>
      <c r="I165" s="52"/>
      <c r="J165" s="64"/>
      <c r="K165" s="50"/>
      <c r="L165" s="52">
        <f>L167+L168</f>
        <v>0</v>
      </c>
    </row>
    <row r="166" spans="1:12" ht="13.8" hidden="1">
      <c r="A166" s="64"/>
      <c r="B166" s="65"/>
      <c r="C166" s="343" t="s">
        <v>574</v>
      </c>
      <c r="D166" s="344"/>
      <c r="E166" s="344"/>
      <c r="F166" s="344"/>
      <c r="G166" s="344"/>
      <c r="H166" s="344"/>
      <c r="I166" s="52"/>
      <c r="J166" s="64"/>
      <c r="K166" s="50"/>
      <c r="L166" s="52"/>
    </row>
    <row r="167" spans="1:12" ht="13.8" hidden="1">
      <c r="A167" s="64"/>
      <c r="B167" s="65"/>
      <c r="C167" s="344" t="s">
        <v>578</v>
      </c>
      <c r="D167" s="344"/>
      <c r="E167" s="344"/>
      <c r="F167" s="344"/>
      <c r="G167" s="344"/>
      <c r="H167" s="344"/>
      <c r="I167" s="52"/>
      <c r="J167" s="64"/>
      <c r="K167" s="50"/>
      <c r="L167" s="52">
        <f>SUMIF(CD52:CD152, 2, AW52:AW152)-SUMIF(CD52:CD152, 2, BK52:BK152)</f>
        <v>0</v>
      </c>
    </row>
    <row r="168" spans="1:12" ht="13.8" hidden="1">
      <c r="A168" s="64"/>
      <c r="B168" s="65"/>
      <c r="C168" s="344" t="s">
        <v>579</v>
      </c>
      <c r="D168" s="344"/>
      <c r="E168" s="344"/>
      <c r="F168" s="344"/>
      <c r="G168" s="344"/>
      <c r="H168" s="344"/>
      <c r="I168" s="52"/>
      <c r="J168" s="64"/>
      <c r="K168" s="50"/>
      <c r="L168" s="52">
        <f>SUMIF(CD52:CD152, 2, BC52:BC152)</f>
        <v>0</v>
      </c>
    </row>
    <row r="169" spans="1:12" ht="13.8" hidden="1">
      <c r="A169" s="64"/>
      <c r="B169" s="65"/>
      <c r="C169" s="344" t="s">
        <v>580</v>
      </c>
      <c r="D169" s="344"/>
      <c r="E169" s="344"/>
      <c r="F169" s="344"/>
      <c r="G169" s="344"/>
      <c r="H169" s="344"/>
      <c r="I169" s="52"/>
      <c r="J169" s="64"/>
      <c r="K169" s="50"/>
      <c r="L169" s="52">
        <f>SUMIF(CD52:CD152, 2, BB52:BB152)</f>
        <v>0</v>
      </c>
    </row>
    <row r="170" spans="1:12" ht="13.8" hidden="1">
      <c r="A170" s="64"/>
      <c r="B170" s="65"/>
      <c r="C170" s="344" t="s">
        <v>614</v>
      </c>
      <c r="D170" s="344"/>
      <c r="E170" s="344"/>
      <c r="F170" s="344"/>
      <c r="G170" s="344"/>
      <c r="H170" s="344"/>
      <c r="I170" s="52"/>
      <c r="J170" s="64"/>
      <c r="K170" s="50"/>
      <c r="L170" s="52">
        <f>SUMIF(CD52:CD152, 2, AR52:AR152)+SUMIF(CD52:CD152, 2, AT52:AT152)+SUMIF(CD52:CD152, 2, AV52:AV152)</f>
        <v>0</v>
      </c>
    </row>
    <row r="171" spans="1:12" ht="13.8" hidden="1">
      <c r="A171" s="64"/>
      <c r="B171" s="65"/>
      <c r="C171" s="344" t="s">
        <v>615</v>
      </c>
      <c r="D171" s="344"/>
      <c r="E171" s="344"/>
      <c r="F171" s="344"/>
      <c r="G171" s="344"/>
      <c r="H171" s="344"/>
      <c r="I171" s="52"/>
      <c r="J171" s="64"/>
      <c r="K171" s="50"/>
      <c r="L171" s="52">
        <f>SUMIF(CD52:CD152, 2, AZ52:AZ152)</f>
        <v>0</v>
      </c>
    </row>
    <row r="172" spans="1:12" ht="13.8" hidden="1">
      <c r="A172" s="64"/>
      <c r="B172" s="65"/>
      <c r="C172" s="344" t="s">
        <v>616</v>
      </c>
      <c r="D172" s="344"/>
      <c r="E172" s="344"/>
      <c r="F172" s="344"/>
      <c r="G172" s="344"/>
      <c r="H172" s="344"/>
      <c r="I172" s="52"/>
      <c r="J172" s="64"/>
      <c r="K172" s="50"/>
      <c r="L172" s="52">
        <f>SUMIF(CD52:CD152, 2, BA52:BA152)</f>
        <v>0</v>
      </c>
    </row>
    <row r="173" spans="1:12" hidden="1"/>
    <row r="174" spans="1:12" ht="13.8" hidden="1">
      <c r="A174" s="66"/>
      <c r="B174" s="67"/>
      <c r="C174" s="345" t="s">
        <v>618</v>
      </c>
      <c r="D174" s="345"/>
      <c r="E174" s="345"/>
      <c r="F174" s="345"/>
      <c r="G174" s="345"/>
      <c r="H174" s="345"/>
      <c r="I174" s="56"/>
      <c r="J174" s="66"/>
      <c r="K174" s="68"/>
      <c r="L174" s="56">
        <f>L176+L177</f>
        <v>0</v>
      </c>
    </row>
    <row r="175" spans="1:12" ht="13.8" hidden="1">
      <c r="A175" s="64"/>
      <c r="B175" s="65"/>
      <c r="C175" s="343" t="s">
        <v>571</v>
      </c>
      <c r="D175" s="344"/>
      <c r="E175" s="344"/>
      <c r="F175" s="344"/>
      <c r="G175" s="344"/>
      <c r="H175" s="344"/>
      <c r="I175" s="52"/>
      <c r="J175" s="64"/>
      <c r="K175" s="50"/>
      <c r="L175" s="52"/>
    </row>
    <row r="176" spans="1:12" ht="13.8" hidden="1">
      <c r="A176" s="64"/>
      <c r="B176" s="65"/>
      <c r="C176" s="344" t="s">
        <v>585</v>
      </c>
      <c r="D176" s="344"/>
      <c r="E176" s="344"/>
      <c r="F176" s="344"/>
      <c r="G176" s="344"/>
      <c r="H176" s="344"/>
      <c r="I176" s="52"/>
      <c r="J176" s="64"/>
      <c r="K176" s="50"/>
      <c r="L176" s="52">
        <f>SUMIF(CD52:CD172, 3, BK52:BK172)</f>
        <v>0</v>
      </c>
    </row>
    <row r="177" spans="1:12" ht="13.8" hidden="1">
      <c r="A177" s="64"/>
      <c r="B177" s="65"/>
      <c r="C177" s="344" t="s">
        <v>586</v>
      </c>
      <c r="D177" s="344"/>
      <c r="E177" s="344"/>
      <c r="F177" s="344"/>
      <c r="G177" s="344"/>
      <c r="H177" s="344"/>
      <c r="I177" s="52"/>
      <c r="J177" s="64"/>
      <c r="K177" s="50"/>
      <c r="L177" s="52">
        <f>SUMIF(CD52:CD172, 3, BD52:BD172)</f>
        <v>0</v>
      </c>
    </row>
    <row r="179" spans="1:12" ht="13.8">
      <c r="A179" s="66"/>
      <c r="B179" s="67"/>
      <c r="C179" s="345" t="s">
        <v>619</v>
      </c>
      <c r="D179" s="345"/>
      <c r="E179" s="345"/>
      <c r="F179" s="345"/>
      <c r="G179" s="345"/>
      <c r="H179" s="345"/>
      <c r="I179" s="56"/>
      <c r="J179" s="66"/>
      <c r="K179" s="68"/>
      <c r="L179" s="56">
        <f>L187+L202+L203+L181+L182+L183+L184</f>
        <v>16252.039999999999</v>
      </c>
    </row>
    <row r="180" spans="1:12" ht="13.8">
      <c r="A180" s="64"/>
      <c r="B180" s="65"/>
      <c r="C180" s="343" t="s">
        <v>571</v>
      </c>
      <c r="D180" s="344"/>
      <c r="E180" s="344"/>
      <c r="F180" s="344"/>
      <c r="G180" s="344"/>
      <c r="H180" s="344"/>
      <c r="I180" s="52"/>
      <c r="J180" s="64"/>
      <c r="K180" s="50"/>
      <c r="L180" s="52"/>
    </row>
    <row r="181" spans="1:12" ht="13.8" hidden="1">
      <c r="A181" s="64"/>
      <c r="B181" s="65"/>
      <c r="C181" s="344" t="s">
        <v>620</v>
      </c>
      <c r="D181" s="344"/>
      <c r="E181" s="344"/>
      <c r="F181" s="344"/>
      <c r="G181" s="344"/>
      <c r="H181" s="344"/>
      <c r="I181" s="52"/>
      <c r="J181" s="64"/>
      <c r="K181" s="50"/>
      <c r="L181" s="52"/>
    </row>
    <row r="182" spans="1:12" ht="13.8" hidden="1">
      <c r="A182" s="64"/>
      <c r="B182" s="65"/>
      <c r="C182" s="344" t="s">
        <v>620</v>
      </c>
      <c r="D182" s="344"/>
      <c r="E182" s="344"/>
      <c r="F182" s="344"/>
      <c r="G182" s="344"/>
      <c r="H182" s="344"/>
      <c r="I182" s="52"/>
      <c r="J182" s="64"/>
      <c r="K182" s="50"/>
      <c r="L182" s="52">
        <f>SUM(BQ52:BQ177)</f>
        <v>0</v>
      </c>
    </row>
    <row r="183" spans="1:12" ht="13.8" hidden="1">
      <c r="A183" s="64"/>
      <c r="B183" s="65"/>
      <c r="C183" s="344" t="s">
        <v>621</v>
      </c>
      <c r="D183" s="344"/>
      <c r="E183" s="344"/>
      <c r="F183" s="344"/>
      <c r="G183" s="344"/>
      <c r="H183" s="344"/>
      <c r="I183" s="52"/>
      <c r="J183" s="64"/>
      <c r="K183" s="50"/>
      <c r="L183" s="52">
        <f>SUMIF(CD52:CD177, 4, BB52:BB177)+SUMIF(CD52:CD177, 4, BC52:BC177)+SUMIF(CD52:CD177, 4, BD52:BD177)</f>
        <v>0</v>
      </c>
    </row>
    <row r="184" spans="1:12" ht="13.8" hidden="1">
      <c r="A184" s="64"/>
      <c r="B184" s="65"/>
      <c r="C184" s="344" t="s">
        <v>622</v>
      </c>
      <c r="D184" s="344"/>
      <c r="E184" s="344"/>
      <c r="F184" s="344"/>
      <c r="G184" s="344"/>
      <c r="H184" s="344"/>
      <c r="I184" s="52"/>
      <c r="J184" s="64"/>
      <c r="K184" s="50"/>
      <c r="L184" s="52">
        <f>SUM(BO52:BO177)</f>
        <v>0</v>
      </c>
    </row>
    <row r="185" spans="1:12" ht="13.8">
      <c r="A185" s="64"/>
      <c r="B185" s="65"/>
      <c r="C185" s="344" t="s">
        <v>247</v>
      </c>
      <c r="D185" s="344"/>
      <c r="E185" s="344"/>
      <c r="F185" s="344"/>
      <c r="G185" s="344"/>
      <c r="H185" s="344"/>
      <c r="I185" s="52"/>
      <c r="J185" s="64"/>
      <c r="K185" s="50"/>
      <c r="L185" s="52">
        <f>L187+L202+L203</f>
        <v>16252.039999999999</v>
      </c>
    </row>
    <row r="186" spans="1:12" ht="13.8">
      <c r="A186" s="64"/>
      <c r="B186" s="65"/>
      <c r="C186" s="343" t="s">
        <v>571</v>
      </c>
      <c r="D186" s="344"/>
      <c r="E186" s="344"/>
      <c r="F186" s="344"/>
      <c r="G186" s="344"/>
      <c r="H186" s="344"/>
      <c r="I186" s="52"/>
      <c r="J186" s="64"/>
      <c r="K186" s="50"/>
      <c r="L186" s="52"/>
    </row>
    <row r="187" spans="1:12" ht="13.8">
      <c r="A187" s="64"/>
      <c r="B187" s="65"/>
      <c r="C187" s="344" t="s">
        <v>612</v>
      </c>
      <c r="D187" s="344"/>
      <c r="E187" s="344"/>
      <c r="F187" s="344"/>
      <c r="G187" s="344"/>
      <c r="H187" s="344"/>
      <c r="I187" s="52"/>
      <c r="J187" s="64"/>
      <c r="K187" s="50"/>
      <c r="L187" s="52">
        <f>L189+L190+L196+L200</f>
        <v>7739.0599999999995</v>
      </c>
    </row>
    <row r="188" spans="1:12" ht="13.8">
      <c r="A188" s="64"/>
      <c r="B188" s="65"/>
      <c r="C188" s="343" t="s">
        <v>571</v>
      </c>
      <c r="D188" s="344"/>
      <c r="E188" s="344"/>
      <c r="F188" s="344"/>
      <c r="G188" s="344"/>
      <c r="H188" s="344"/>
      <c r="I188" s="52"/>
      <c r="J188" s="64"/>
      <c r="K188" s="50"/>
      <c r="L188" s="52"/>
    </row>
    <row r="189" spans="1:12" ht="13.8">
      <c r="A189" s="64"/>
      <c r="B189" s="65"/>
      <c r="C189" s="344" t="s">
        <v>613</v>
      </c>
      <c r="D189" s="344"/>
      <c r="E189" s="344"/>
      <c r="F189" s="344"/>
      <c r="G189" s="344"/>
      <c r="H189" s="344"/>
      <c r="I189" s="52"/>
      <c r="J189" s="64"/>
      <c r="K189" s="50"/>
      <c r="L189" s="52">
        <f>SUMIF(CD52:CD177, 4, AR52:AR177)</f>
        <v>7739.0599999999995</v>
      </c>
    </row>
    <row r="190" spans="1:12" ht="13.8" hidden="1">
      <c r="A190" s="64"/>
      <c r="B190" s="65"/>
      <c r="C190" s="344" t="s">
        <v>573</v>
      </c>
      <c r="D190" s="344"/>
      <c r="E190" s="344"/>
      <c r="F190" s="344"/>
      <c r="G190" s="344"/>
      <c r="H190" s="344"/>
      <c r="I190" s="52"/>
      <c r="J190" s="64"/>
      <c r="K190" s="50"/>
      <c r="L190" s="52">
        <f>L192+L195+L194</f>
        <v>0</v>
      </c>
    </row>
    <row r="191" spans="1:12" ht="13.8" hidden="1">
      <c r="A191" s="64"/>
      <c r="B191" s="65"/>
      <c r="C191" s="343" t="s">
        <v>574</v>
      </c>
      <c r="D191" s="344"/>
      <c r="E191" s="344"/>
      <c r="F191" s="344"/>
      <c r="G191" s="344"/>
      <c r="H191" s="344"/>
      <c r="I191" s="52"/>
      <c r="J191" s="64"/>
      <c r="K191" s="50"/>
      <c r="L191" s="52"/>
    </row>
    <row r="192" spans="1:12" ht="13.8" hidden="1">
      <c r="A192" s="64"/>
      <c r="B192" s="65"/>
      <c r="C192" s="344" t="s">
        <v>573</v>
      </c>
      <c r="D192" s="344"/>
      <c r="E192" s="344"/>
      <c r="F192" s="344"/>
      <c r="G192" s="344"/>
      <c r="H192" s="344"/>
      <c r="I192" s="52"/>
      <c r="J192" s="64"/>
      <c r="K192" s="50"/>
      <c r="L192" s="52">
        <f>SUMIF(CD52:CD177, 4, AO52:AO177)</f>
        <v>0</v>
      </c>
    </row>
    <row r="193" spans="1:12" ht="13.8" hidden="1">
      <c r="A193" s="64"/>
      <c r="B193" s="65"/>
      <c r="C193" s="343" t="s">
        <v>575</v>
      </c>
      <c r="D193" s="344"/>
      <c r="E193" s="344"/>
      <c r="F193" s="344"/>
      <c r="G193" s="344"/>
      <c r="H193" s="344"/>
      <c r="I193" s="52"/>
      <c r="J193" s="64"/>
      <c r="K193" s="50"/>
      <c r="L193" s="52"/>
    </row>
    <row r="194" spans="1:12" ht="13.8" hidden="1">
      <c r="A194" s="64"/>
      <c r="B194" s="65"/>
      <c r="C194" s="344" t="s">
        <v>595</v>
      </c>
      <c r="D194" s="344"/>
      <c r="E194" s="344"/>
      <c r="F194" s="344"/>
      <c r="G194" s="344"/>
      <c r="H194" s="344"/>
      <c r="I194" s="52"/>
      <c r="J194" s="64"/>
      <c r="K194" s="50"/>
      <c r="L194" s="52">
        <f>SUMIF(CD52:CD177, 4, AT52:AT177)</f>
        <v>0</v>
      </c>
    </row>
    <row r="195" spans="1:12" ht="13.8" hidden="1">
      <c r="A195" s="64"/>
      <c r="B195" s="65"/>
      <c r="C195" s="344" t="s">
        <v>576</v>
      </c>
      <c r="D195" s="344"/>
      <c r="E195" s="344"/>
      <c r="F195" s="344"/>
      <c r="G195" s="344"/>
      <c r="H195" s="344"/>
      <c r="I195" s="52"/>
      <c r="J195" s="64"/>
      <c r="K195" s="50"/>
      <c r="L195" s="52">
        <f>SUMIF(CD52:CD177, 4, AV52:AV177)</f>
        <v>0</v>
      </c>
    </row>
    <row r="196" spans="1:12" ht="13.8" hidden="1">
      <c r="A196" s="64"/>
      <c r="B196" s="65"/>
      <c r="C196" s="344" t="s">
        <v>577</v>
      </c>
      <c r="D196" s="344"/>
      <c r="E196" s="344"/>
      <c r="F196" s="344"/>
      <c r="G196" s="344"/>
      <c r="H196" s="344"/>
      <c r="I196" s="52"/>
      <c r="J196" s="64"/>
      <c r="K196" s="50"/>
      <c r="L196" s="52">
        <f>L198+L199</f>
        <v>0</v>
      </c>
    </row>
    <row r="197" spans="1:12" ht="13.8" hidden="1">
      <c r="A197" s="64"/>
      <c r="B197" s="65"/>
      <c r="C197" s="343" t="s">
        <v>574</v>
      </c>
      <c r="D197" s="344"/>
      <c r="E197" s="344"/>
      <c r="F197" s="344"/>
      <c r="G197" s="344"/>
      <c r="H197" s="344"/>
      <c r="I197" s="52"/>
      <c r="J197" s="64"/>
      <c r="K197" s="50"/>
      <c r="L197" s="52"/>
    </row>
    <row r="198" spans="1:12" ht="13.8" hidden="1">
      <c r="A198" s="64"/>
      <c r="B198" s="65"/>
      <c r="C198" s="344" t="s">
        <v>578</v>
      </c>
      <c r="D198" s="344"/>
      <c r="E198" s="344"/>
      <c r="F198" s="344"/>
      <c r="G198" s="344"/>
      <c r="H198" s="344"/>
      <c r="I198" s="52"/>
      <c r="J198" s="64"/>
      <c r="K198" s="50"/>
      <c r="L198" s="52">
        <f>SUMIF(CD52:CD177, 4, AW52:AW177)-SUMIF(CD52:CD177, 4, BK52:BK177)</f>
        <v>0</v>
      </c>
    </row>
    <row r="199" spans="1:12" ht="13.8" hidden="1">
      <c r="A199" s="64"/>
      <c r="B199" s="65"/>
      <c r="C199" s="344" t="s">
        <v>579</v>
      </c>
      <c r="D199" s="344"/>
      <c r="E199" s="344"/>
      <c r="F199" s="344"/>
      <c r="G199" s="344"/>
      <c r="H199" s="344"/>
      <c r="I199" s="52"/>
      <c r="J199" s="64"/>
      <c r="K199" s="50"/>
      <c r="L199" s="52">
        <f>SUMIF(CD52:CD177, 4, BC52:BC177)</f>
        <v>0</v>
      </c>
    </row>
    <row r="200" spans="1:12" ht="13.8" hidden="1">
      <c r="A200" s="64"/>
      <c r="B200" s="65"/>
      <c r="C200" s="344" t="s">
        <v>580</v>
      </c>
      <c r="D200" s="344"/>
      <c r="E200" s="344"/>
      <c r="F200" s="344"/>
      <c r="G200" s="344"/>
      <c r="H200" s="344"/>
      <c r="I200" s="52"/>
      <c r="J200" s="64"/>
      <c r="K200" s="50"/>
      <c r="L200" s="52">
        <f>SUMIF(CD52:CD177, 4, BB52:BB177)</f>
        <v>0</v>
      </c>
    </row>
    <row r="201" spans="1:12" ht="13.8">
      <c r="A201" s="64"/>
      <c r="B201" s="65"/>
      <c r="C201" s="344" t="s">
        <v>614</v>
      </c>
      <c r="D201" s="344"/>
      <c r="E201" s="344"/>
      <c r="F201" s="344"/>
      <c r="G201" s="344"/>
      <c r="H201" s="344"/>
      <c r="I201" s="52"/>
      <c r="J201" s="64"/>
      <c r="K201" s="50"/>
      <c r="L201" s="52">
        <f>SUMIF(CD52:CD177, 4, AR52:AR177)+SUMIF(CD52:CD177, 4, AT52:AT177)+SUMIF(CD52:CD177, 4, AV52:AV177)</f>
        <v>7739.0599999999995</v>
      </c>
    </row>
    <row r="202" spans="1:12" ht="13.8">
      <c r="A202" s="64"/>
      <c r="B202" s="65"/>
      <c r="C202" s="344" t="s">
        <v>615</v>
      </c>
      <c r="D202" s="344"/>
      <c r="E202" s="344"/>
      <c r="F202" s="344"/>
      <c r="G202" s="344"/>
      <c r="H202" s="344"/>
      <c r="I202" s="52"/>
      <c r="J202" s="64"/>
      <c r="K202" s="50"/>
      <c r="L202" s="52">
        <f>SUMIF(CD52:CD177, 4, AZ52:AZ177)</f>
        <v>5726.9</v>
      </c>
    </row>
    <row r="203" spans="1:12" ht="13.8">
      <c r="A203" s="64"/>
      <c r="B203" s="65"/>
      <c r="C203" s="344" t="s">
        <v>616</v>
      </c>
      <c r="D203" s="344"/>
      <c r="E203" s="344"/>
      <c r="F203" s="344"/>
      <c r="G203" s="344"/>
      <c r="H203" s="344"/>
      <c r="I203" s="52"/>
      <c r="J203" s="64"/>
      <c r="K203" s="50"/>
      <c r="L203" s="52">
        <f>SUMIF(CD52:CD177, 4, BA52:BA177)</f>
        <v>2786.08</v>
      </c>
    </row>
    <row r="205" spans="1:12" ht="13.8">
      <c r="A205" s="66"/>
      <c r="B205" s="67"/>
      <c r="C205" s="345" t="s">
        <v>623</v>
      </c>
      <c r="D205" s="345"/>
      <c r="E205" s="345"/>
      <c r="F205" s="345"/>
      <c r="G205" s="345"/>
      <c r="H205" s="345"/>
      <c r="I205" s="56"/>
      <c r="J205" s="66"/>
      <c r="K205" s="68"/>
      <c r="L205" s="56">
        <f>L134+L154+L174+L179</f>
        <v>16252.039999999999</v>
      </c>
    </row>
    <row r="206" spans="1:12" ht="13.8">
      <c r="A206" s="64"/>
      <c r="B206" s="65"/>
      <c r="C206" s="343" t="s">
        <v>571</v>
      </c>
      <c r="D206" s="344"/>
      <c r="E206" s="344"/>
      <c r="F206" s="344"/>
      <c r="G206" s="344"/>
      <c r="H206" s="344"/>
      <c r="I206" s="52"/>
      <c r="J206" s="64"/>
      <c r="K206" s="50"/>
      <c r="L206" s="52"/>
    </row>
    <row r="207" spans="1:12" ht="13.8">
      <c r="A207" s="64"/>
      <c r="B207" s="65"/>
      <c r="C207" s="344" t="s">
        <v>612</v>
      </c>
      <c r="D207" s="344"/>
      <c r="E207" s="344"/>
      <c r="F207" s="344"/>
      <c r="G207" s="344"/>
      <c r="H207" s="344"/>
      <c r="I207" s="52"/>
      <c r="J207" s="64"/>
      <c r="K207" s="50"/>
      <c r="L207" s="52">
        <f>L209+L210+L216+L220</f>
        <v>7739.0599999999995</v>
      </c>
    </row>
    <row r="208" spans="1:12" ht="13.8">
      <c r="A208" s="64"/>
      <c r="B208" s="65"/>
      <c r="C208" s="343" t="s">
        <v>571</v>
      </c>
      <c r="D208" s="344"/>
      <c r="E208" s="344"/>
      <c r="F208" s="344"/>
      <c r="G208" s="344"/>
      <c r="H208" s="344"/>
      <c r="I208" s="52"/>
      <c r="J208" s="64"/>
      <c r="K208" s="50"/>
      <c r="L208" s="52"/>
    </row>
    <row r="209" spans="1:12" ht="13.8">
      <c r="A209" s="64"/>
      <c r="B209" s="65"/>
      <c r="C209" s="344" t="s">
        <v>613</v>
      </c>
      <c r="D209" s="344"/>
      <c r="E209" s="344"/>
      <c r="F209" s="344"/>
      <c r="G209" s="344"/>
      <c r="H209" s="344"/>
      <c r="I209" s="52"/>
      <c r="J209" s="64"/>
      <c r="K209" s="50"/>
      <c r="L209" s="52">
        <f>SUM(AR52:AR203)</f>
        <v>7739.0599999999995</v>
      </c>
    </row>
    <row r="210" spans="1:12" ht="13.8" hidden="1">
      <c r="A210" s="64"/>
      <c r="B210" s="65"/>
      <c r="C210" s="344" t="s">
        <v>573</v>
      </c>
      <c r="D210" s="344"/>
      <c r="E210" s="344"/>
      <c r="F210" s="344"/>
      <c r="G210" s="344"/>
      <c r="H210" s="344"/>
      <c r="I210" s="52"/>
      <c r="J210" s="64"/>
      <c r="K210" s="50"/>
      <c r="L210" s="52">
        <f>L212+L215+L214</f>
        <v>0</v>
      </c>
    </row>
    <row r="211" spans="1:12" ht="13.8" hidden="1">
      <c r="A211" s="64"/>
      <c r="B211" s="65"/>
      <c r="C211" s="343" t="s">
        <v>574</v>
      </c>
      <c r="D211" s="344"/>
      <c r="E211" s="344"/>
      <c r="F211" s="344"/>
      <c r="G211" s="344"/>
      <c r="H211" s="344"/>
      <c r="I211" s="52"/>
      <c r="J211" s="64"/>
      <c r="K211" s="50"/>
      <c r="L211" s="52"/>
    </row>
    <row r="212" spans="1:12" ht="13.8" hidden="1">
      <c r="A212" s="64"/>
      <c r="B212" s="65"/>
      <c r="C212" s="344" t="s">
        <v>573</v>
      </c>
      <c r="D212" s="344"/>
      <c r="E212" s="344"/>
      <c r="F212" s="344"/>
      <c r="G212" s="344"/>
      <c r="H212" s="344"/>
      <c r="I212" s="52"/>
      <c r="J212" s="64"/>
      <c r="K212" s="50"/>
      <c r="L212" s="52">
        <f>SUM(AO52:AO203)</f>
        <v>0</v>
      </c>
    </row>
    <row r="213" spans="1:12" ht="13.8" hidden="1">
      <c r="A213" s="64"/>
      <c r="B213" s="65"/>
      <c r="C213" s="343" t="s">
        <v>575</v>
      </c>
      <c r="D213" s="344"/>
      <c r="E213" s="344"/>
      <c r="F213" s="344"/>
      <c r="G213" s="344"/>
      <c r="H213" s="344"/>
      <c r="I213" s="52"/>
      <c r="J213" s="64"/>
      <c r="K213" s="50"/>
      <c r="L213" s="52"/>
    </row>
    <row r="214" spans="1:12" ht="13.8" hidden="1">
      <c r="A214" s="64"/>
      <c r="B214" s="65"/>
      <c r="C214" s="344" t="s">
        <v>595</v>
      </c>
      <c r="D214" s="344"/>
      <c r="E214" s="344"/>
      <c r="F214" s="344"/>
      <c r="G214" s="344"/>
      <c r="H214" s="344"/>
      <c r="I214" s="52"/>
      <c r="J214" s="64"/>
      <c r="K214" s="50"/>
      <c r="L214" s="52">
        <f>SUM(AT52:AT203)</f>
        <v>0</v>
      </c>
    </row>
    <row r="215" spans="1:12" ht="13.8" hidden="1">
      <c r="A215" s="64"/>
      <c r="B215" s="65"/>
      <c r="C215" s="344" t="s">
        <v>576</v>
      </c>
      <c r="D215" s="344"/>
      <c r="E215" s="344"/>
      <c r="F215" s="344"/>
      <c r="G215" s="344"/>
      <c r="H215" s="344"/>
      <c r="I215" s="52"/>
      <c r="J215" s="64"/>
      <c r="K215" s="50"/>
      <c r="L215" s="52">
        <f>SUM(AV52:AV203)</f>
        <v>0</v>
      </c>
    </row>
    <row r="216" spans="1:12" ht="13.8" hidden="1">
      <c r="A216" s="64"/>
      <c r="B216" s="65"/>
      <c r="C216" s="344" t="s">
        <v>577</v>
      </c>
      <c r="D216" s="344"/>
      <c r="E216" s="344"/>
      <c r="F216" s="344"/>
      <c r="G216" s="344"/>
      <c r="H216" s="344"/>
      <c r="I216" s="52"/>
      <c r="J216" s="64"/>
      <c r="K216" s="50"/>
      <c r="L216" s="52">
        <f>L218+L219</f>
        <v>0</v>
      </c>
    </row>
    <row r="217" spans="1:12" ht="13.8" hidden="1">
      <c r="A217" s="64"/>
      <c r="B217" s="65"/>
      <c r="C217" s="343" t="s">
        <v>574</v>
      </c>
      <c r="D217" s="344"/>
      <c r="E217" s="344"/>
      <c r="F217" s="344"/>
      <c r="G217" s="344"/>
      <c r="H217" s="344"/>
      <c r="I217" s="52"/>
      <c r="J217" s="64"/>
      <c r="K217" s="50"/>
      <c r="L217" s="52"/>
    </row>
    <row r="218" spans="1:12" ht="13.8" hidden="1">
      <c r="A218" s="64"/>
      <c r="B218" s="65"/>
      <c r="C218" s="344" t="s">
        <v>578</v>
      </c>
      <c r="D218" s="344"/>
      <c r="E218" s="344"/>
      <c r="F218" s="344"/>
      <c r="G218" s="344"/>
      <c r="H218" s="344"/>
      <c r="I218" s="52"/>
      <c r="J218" s="64"/>
      <c r="K218" s="50"/>
      <c r="L218" s="52">
        <f>SUM(AW52:AW203)-SUM(BK52:BK203)</f>
        <v>0</v>
      </c>
    </row>
    <row r="219" spans="1:12" ht="13.8" hidden="1">
      <c r="A219" s="64"/>
      <c r="B219" s="65"/>
      <c r="C219" s="344" t="s">
        <v>579</v>
      </c>
      <c r="D219" s="344"/>
      <c r="E219" s="344"/>
      <c r="F219" s="344"/>
      <c r="G219" s="344"/>
      <c r="H219" s="344"/>
      <c r="I219" s="52"/>
      <c r="J219" s="64"/>
      <c r="K219" s="50"/>
      <c r="L219" s="52">
        <f>SUM(BC52:BC203)</f>
        <v>0</v>
      </c>
    </row>
    <row r="220" spans="1:12" ht="13.8" hidden="1">
      <c r="A220" s="64"/>
      <c r="B220" s="65"/>
      <c r="C220" s="344" t="s">
        <v>580</v>
      </c>
      <c r="D220" s="344"/>
      <c r="E220" s="344"/>
      <c r="F220" s="344"/>
      <c r="G220" s="344"/>
      <c r="H220" s="344"/>
      <c r="I220" s="52"/>
      <c r="J220" s="64"/>
      <c r="K220" s="50"/>
      <c r="L220" s="52">
        <f>SUM(BB52:BB203)</f>
        <v>0</v>
      </c>
    </row>
    <row r="221" spans="1:12" ht="13.8">
      <c r="A221" s="64"/>
      <c r="B221" s="65"/>
      <c r="C221" s="344" t="s">
        <v>581</v>
      </c>
      <c r="D221" s="344"/>
      <c r="E221" s="344"/>
      <c r="F221" s="344"/>
      <c r="G221" s="344"/>
      <c r="H221" s="344"/>
      <c r="I221" s="52"/>
      <c r="J221" s="64"/>
      <c r="K221" s="50"/>
      <c r="L221" s="52">
        <f>SUM(AR52:AR203)+SUM(AT52:AT203)+SUM(AV52:AV203)</f>
        <v>7739.0599999999995</v>
      </c>
    </row>
    <row r="222" spans="1:12" ht="13.8">
      <c r="A222" s="64"/>
      <c r="B222" s="65"/>
      <c r="C222" s="344" t="s">
        <v>582</v>
      </c>
      <c r="D222" s="344"/>
      <c r="E222" s="344"/>
      <c r="F222" s="344"/>
      <c r="G222" s="344"/>
      <c r="H222" s="344"/>
      <c r="I222" s="52"/>
      <c r="J222" s="64"/>
      <c r="K222" s="50"/>
      <c r="L222" s="52">
        <f>SUM(AZ52:AZ203)</f>
        <v>5726.9</v>
      </c>
    </row>
    <row r="223" spans="1:12" ht="13.8">
      <c r="A223" s="64"/>
      <c r="B223" s="65"/>
      <c r="C223" s="344" t="s">
        <v>583</v>
      </c>
      <c r="D223" s="344"/>
      <c r="E223" s="344"/>
      <c r="F223" s="344"/>
      <c r="G223" s="344"/>
      <c r="H223" s="344"/>
      <c r="I223" s="52"/>
      <c r="J223" s="64"/>
      <c r="K223" s="50"/>
      <c r="L223" s="52">
        <f>SUM(BA52:BA203)</f>
        <v>2786.08</v>
      </c>
    </row>
    <row r="224" spans="1:12" ht="13.8" hidden="1">
      <c r="A224" s="64"/>
      <c r="B224" s="65"/>
      <c r="C224" s="344" t="s">
        <v>624</v>
      </c>
      <c r="D224" s="344"/>
      <c r="E224" s="344"/>
      <c r="F224" s="344"/>
      <c r="G224" s="344"/>
      <c r="H224" s="344"/>
      <c r="I224" s="52"/>
      <c r="J224" s="64"/>
      <c r="K224" s="50"/>
      <c r="L224" s="52">
        <f>L226+L227</f>
        <v>0</v>
      </c>
    </row>
    <row r="225" spans="1:12" ht="13.8" hidden="1">
      <c r="A225" s="64"/>
      <c r="B225" s="65"/>
      <c r="C225" s="343" t="s">
        <v>571</v>
      </c>
      <c r="D225" s="344"/>
      <c r="E225" s="344"/>
      <c r="F225" s="344"/>
      <c r="G225" s="344"/>
      <c r="H225" s="344"/>
      <c r="I225" s="52"/>
      <c r="J225" s="64"/>
      <c r="K225" s="50"/>
      <c r="L225" s="52"/>
    </row>
    <row r="226" spans="1:12" ht="13.8" hidden="1">
      <c r="A226" s="64"/>
      <c r="B226" s="65"/>
      <c r="C226" s="344" t="s">
        <v>585</v>
      </c>
      <c r="D226" s="344"/>
      <c r="E226" s="344"/>
      <c r="F226" s="344"/>
      <c r="G226" s="344"/>
      <c r="H226" s="344"/>
      <c r="I226" s="52"/>
      <c r="J226" s="64"/>
      <c r="K226" s="50"/>
      <c r="L226" s="52">
        <f>SUM(BK52:BK203)</f>
        <v>0</v>
      </c>
    </row>
    <row r="227" spans="1:12" ht="13.8" hidden="1">
      <c r="A227" s="64"/>
      <c r="B227" s="65"/>
      <c r="C227" s="344" t="s">
        <v>586</v>
      </c>
      <c r="D227" s="344"/>
      <c r="E227" s="344"/>
      <c r="F227" s="344"/>
      <c r="G227" s="344"/>
      <c r="H227" s="344"/>
      <c r="I227" s="52"/>
      <c r="J227" s="64"/>
      <c r="K227" s="50"/>
      <c r="L227" s="52">
        <f>SUM(BD52:BD203)</f>
        <v>0</v>
      </c>
    </row>
    <row r="228" spans="1:12" ht="13.8">
      <c r="A228" s="64"/>
      <c r="B228" s="65"/>
      <c r="C228" s="344" t="s">
        <v>625</v>
      </c>
      <c r="D228" s="344"/>
      <c r="E228" s="344"/>
      <c r="F228" s="344"/>
      <c r="G228" s="344"/>
      <c r="H228" s="344"/>
      <c r="I228" s="52"/>
      <c r="J228" s="64"/>
      <c r="K228" s="50"/>
      <c r="L228" s="52">
        <f>L179</f>
        <v>16252.039999999999</v>
      </c>
    </row>
    <row r="229" spans="1:12" ht="13.8">
      <c r="A229" s="64"/>
      <c r="B229" s="65"/>
      <c r="C229" s="345" t="s">
        <v>590</v>
      </c>
      <c r="D229" s="344"/>
      <c r="E229" s="344"/>
      <c r="F229" s="344"/>
      <c r="G229" s="344"/>
      <c r="H229" s="344"/>
      <c r="I229" s="52"/>
      <c r="J229" s="64"/>
      <c r="K229" s="50"/>
      <c r="L229" s="52"/>
    </row>
    <row r="230" spans="1:12" ht="13.8" hidden="1">
      <c r="A230" s="64"/>
      <c r="B230" s="65"/>
      <c r="C230" s="344" t="s">
        <v>591</v>
      </c>
      <c r="D230" s="344"/>
      <c r="E230" s="344"/>
      <c r="F230" s="344"/>
      <c r="G230" s="344"/>
      <c r="H230" s="344"/>
      <c r="I230" s="52"/>
      <c r="J230" s="64"/>
      <c r="K230" s="50"/>
      <c r="L230" s="52">
        <f>SUM(AX52:AX203)</f>
        <v>0</v>
      </c>
    </row>
    <row r="231" spans="1:12" ht="13.8" hidden="1">
      <c r="A231" s="64"/>
      <c r="B231" s="65"/>
      <c r="C231" s="344" t="s">
        <v>592</v>
      </c>
      <c r="D231" s="344"/>
      <c r="E231" s="344"/>
      <c r="F231" s="344"/>
      <c r="G231" s="344"/>
      <c r="H231" s="344"/>
      <c r="I231" s="52"/>
      <c r="J231" s="64"/>
      <c r="K231" s="50"/>
      <c r="L231" s="52">
        <f>SUM(AY52:AY203)</f>
        <v>0</v>
      </c>
    </row>
    <row r="232" spans="1:12" ht="13.8">
      <c r="A232" s="64"/>
      <c r="B232" s="65"/>
      <c r="C232" s="344" t="s">
        <v>593</v>
      </c>
      <c r="D232" s="344"/>
      <c r="E232" s="344"/>
      <c r="F232" s="346"/>
      <c r="G232" s="55">
        <f>Source!P499</f>
        <v>7.1768000000000001</v>
      </c>
      <c r="H232" s="64"/>
      <c r="I232" s="64"/>
      <c r="J232" s="64"/>
      <c r="K232" s="64"/>
      <c r="L232" s="64"/>
    </row>
    <row r="233" spans="1:12" ht="13.8" hidden="1" customHeight="1">
      <c r="A233" s="64"/>
      <c r="B233" s="65"/>
      <c r="C233" s="344" t="s">
        <v>594</v>
      </c>
      <c r="D233" s="344"/>
      <c r="E233" s="344"/>
      <c r="F233" s="346"/>
      <c r="G233" s="55">
        <f>Source!P500</f>
        <v>0</v>
      </c>
      <c r="H233" s="64"/>
      <c r="I233" s="64"/>
      <c r="J233" s="64"/>
      <c r="K233" s="64"/>
      <c r="L233" s="64"/>
    </row>
    <row r="237" spans="1:12" ht="13.8" customHeight="1">
      <c r="A237" s="78"/>
      <c r="B237" s="79" t="s">
        <v>626</v>
      </c>
      <c r="C237" s="81" t="str">
        <f>IF(Source!AC15&lt;&gt;"", Source!AC15," ")</f>
        <v xml:space="preserve"> </v>
      </c>
      <c r="D237" s="38"/>
      <c r="E237" s="38"/>
      <c r="F237" s="38"/>
      <c r="G237" s="38"/>
      <c r="H237" s="80" t="str">
        <f>IF(Source!AB15&lt;&gt;"", Source!AB15," ")</f>
        <v xml:space="preserve"> </v>
      </c>
      <c r="I237" s="28"/>
      <c r="J237" s="28"/>
      <c r="K237" s="42"/>
      <c r="L237" s="42"/>
    </row>
    <row r="238" spans="1:12" ht="13.8" customHeight="1">
      <c r="A238" s="78"/>
      <c r="B238" s="82"/>
      <c r="C238" s="348" t="s">
        <v>627</v>
      </c>
      <c r="D238" s="348"/>
      <c r="E238" s="348"/>
      <c r="F238" s="348"/>
      <c r="G238" s="348"/>
      <c r="H238" s="28"/>
      <c r="I238" s="28"/>
      <c r="J238" s="28"/>
      <c r="K238" s="42"/>
      <c r="L238" s="42"/>
    </row>
    <row r="239" spans="1:12" ht="13.8" customHeight="1">
      <c r="A239" s="78"/>
      <c r="B239" s="82"/>
      <c r="C239" s="24"/>
      <c r="D239" s="24"/>
      <c r="E239" s="24"/>
      <c r="F239" s="24"/>
      <c r="G239" s="24"/>
      <c r="H239" s="28"/>
      <c r="I239" s="28"/>
      <c r="J239" s="28"/>
      <c r="K239" s="42"/>
      <c r="L239" s="42"/>
    </row>
    <row r="240" spans="1:12" ht="13.8" customHeight="1">
      <c r="A240" s="78"/>
      <c r="B240" s="79" t="s">
        <v>628</v>
      </c>
      <c r="C240" s="81" t="str">
        <f>IF(Source!AE15&lt;&gt;"", Source!AE15," ")</f>
        <v xml:space="preserve"> </v>
      </c>
      <c r="D240" s="38"/>
      <c r="E240" s="38"/>
      <c r="F240" s="38"/>
      <c r="G240" s="38"/>
      <c r="H240" s="80" t="str">
        <f>IF(Source!AD15&lt;&gt;"", Source!AD15," ")</f>
        <v xml:space="preserve"> </v>
      </c>
      <c r="I240" s="28"/>
      <c r="J240" s="28"/>
      <c r="K240" s="42"/>
      <c r="L240" s="42"/>
    </row>
    <row r="241" spans="1:12" ht="13.8" customHeight="1">
      <c r="A241" s="24"/>
      <c r="B241" s="24"/>
      <c r="C241" s="348" t="s">
        <v>627</v>
      </c>
      <c r="D241" s="348"/>
      <c r="E241" s="348"/>
      <c r="F241" s="348"/>
      <c r="G241" s="348"/>
      <c r="H241" s="28"/>
      <c r="I241" s="28"/>
      <c r="J241" s="28"/>
      <c r="K241" s="42"/>
      <c r="L241" s="42"/>
    </row>
  </sheetData>
  <mergeCells count="181">
    <mergeCell ref="C230:H230"/>
    <mergeCell ref="C231:H231"/>
    <mergeCell ref="C232:F232"/>
    <mergeCell ref="C233:F233"/>
    <mergeCell ref="C238:G238"/>
    <mergeCell ref="C241:G241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199:H199"/>
    <mergeCell ref="C200:H200"/>
    <mergeCell ref="C201:H201"/>
    <mergeCell ref="C202:H202"/>
    <mergeCell ref="C203:H203"/>
    <mergeCell ref="C205:H205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4:H174"/>
    <mergeCell ref="C175:H175"/>
    <mergeCell ref="C176:H176"/>
    <mergeCell ref="C177:H177"/>
    <mergeCell ref="C179:H179"/>
    <mergeCell ref="C180:H180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48:H148"/>
    <mergeCell ref="C149:H149"/>
    <mergeCell ref="C150:H150"/>
    <mergeCell ref="C151:H151"/>
    <mergeCell ref="C152:H152"/>
    <mergeCell ref="C154:H154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27:H127"/>
    <mergeCell ref="C128:F128"/>
    <mergeCell ref="C129:F129"/>
    <mergeCell ref="C132:H132"/>
    <mergeCell ref="C134:H134"/>
    <mergeCell ref="C135:H135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8:H98"/>
    <mergeCell ref="I98:J98"/>
    <mergeCell ref="K98:L98"/>
    <mergeCell ref="C100:H100"/>
    <mergeCell ref="C101:H101"/>
    <mergeCell ref="C102:H102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4"/>
  <sheetViews>
    <sheetView view="pageBreakPreview" topLeftCell="A104" zoomScale="60" zoomScaleNormal="100" workbookViewId="0">
      <selection activeCell="A70" sqref="A70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6" t="str">
        <f>Source!B1</f>
        <v>Smeta.RU  (495) 974-1589</v>
      </c>
    </row>
    <row r="2" spans="1:93" ht="12.75" customHeight="1">
      <c r="A2" s="318" t="s">
        <v>506</v>
      </c>
      <c r="B2" s="318"/>
      <c r="C2" s="318"/>
      <c r="D2" s="318"/>
      <c r="E2" s="318"/>
      <c r="F2" s="319" t="s">
        <v>545</v>
      </c>
      <c r="G2" s="319"/>
      <c r="H2" s="319"/>
      <c r="I2" s="319"/>
      <c r="J2" s="319"/>
      <c r="K2" s="319"/>
      <c r="L2" s="319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318" t="s">
        <v>507</v>
      </c>
      <c r="B4" s="318"/>
      <c r="C4" s="318"/>
      <c r="D4" s="318"/>
      <c r="E4" s="318"/>
      <c r="F4" s="319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319"/>
      <c r="H4" s="319"/>
      <c r="I4" s="319"/>
      <c r="J4" s="319"/>
      <c r="K4" s="319"/>
      <c r="L4" s="319"/>
      <c r="CO4" s="44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318" t="s">
        <v>508</v>
      </c>
      <c r="B6" s="318"/>
      <c r="C6" s="318"/>
      <c r="D6" s="318"/>
      <c r="E6" s="318"/>
      <c r="F6" s="319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319"/>
      <c r="H6" s="319"/>
      <c r="I6" s="319"/>
      <c r="J6" s="319"/>
      <c r="K6" s="319"/>
      <c r="L6" s="319"/>
      <c r="CO6" s="4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318" t="s">
        <v>509</v>
      </c>
      <c r="B8" s="318"/>
      <c r="C8" s="318"/>
      <c r="D8" s="318"/>
      <c r="E8" s="318"/>
      <c r="F8" s="319" t="s">
        <v>344</v>
      </c>
      <c r="G8" s="319"/>
      <c r="H8" s="319"/>
      <c r="I8" s="319"/>
      <c r="J8" s="319"/>
      <c r="K8" s="319"/>
      <c r="L8" s="319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318" t="s">
        <v>510</v>
      </c>
      <c r="B10" s="318"/>
      <c r="C10" s="318"/>
      <c r="D10" s="318"/>
      <c r="E10" s="318"/>
      <c r="F10" s="319" t="s">
        <v>346</v>
      </c>
      <c r="G10" s="319"/>
      <c r="H10" s="319"/>
      <c r="I10" s="319"/>
      <c r="J10" s="319"/>
      <c r="K10" s="319"/>
      <c r="L10" s="319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318" t="s">
        <v>511</v>
      </c>
      <c r="B12" s="318"/>
      <c r="C12" s="318"/>
      <c r="D12" s="318"/>
      <c r="E12" s="318"/>
      <c r="F12" s="319" t="s">
        <v>546</v>
      </c>
      <c r="G12" s="319"/>
      <c r="H12" s="319"/>
      <c r="I12" s="319"/>
      <c r="J12" s="319"/>
      <c r="K12" s="319"/>
      <c r="L12" s="319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318" t="s">
        <v>512</v>
      </c>
      <c r="B14" s="318"/>
      <c r="C14" s="318"/>
      <c r="D14" s="318"/>
      <c r="E14" s="318"/>
      <c r="F14" s="319" t="str">
        <f>IF(Source!CZ12 &lt;&gt; "", Source!CZ12, "")</f>
        <v/>
      </c>
      <c r="G14" s="319"/>
      <c r="H14" s="319"/>
      <c r="I14" s="319"/>
      <c r="J14" s="319"/>
      <c r="K14" s="319"/>
      <c r="L14" s="319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318" t="s">
        <v>513</v>
      </c>
      <c r="B16" s="318"/>
      <c r="C16" s="318"/>
      <c r="D16" s="318"/>
      <c r="E16" s="318"/>
      <c r="F16" s="319" t="str">
        <f>IF(Source!DA12 &lt;&gt; "", Source!DA12, "")</f>
        <v/>
      </c>
      <c r="G16" s="319"/>
      <c r="H16" s="319"/>
      <c r="I16" s="319"/>
      <c r="J16" s="319"/>
      <c r="K16" s="319"/>
      <c r="L16" s="319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</row>
    <row r="20" spans="1:92" ht="14.25" customHeight="1">
      <c r="A20" s="321" t="s">
        <v>514</v>
      </c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</row>
    <row r="21" spans="1:92" ht="13.8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92" ht="15.6">
      <c r="A22" s="320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CN22" s="45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</row>
    <row r="23" spans="1:92" ht="14.25" customHeight="1">
      <c r="A23" s="321" t="s">
        <v>515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</row>
    <row r="24" spans="1:92" ht="14.25" customHeight="1">
      <c r="A24" s="24"/>
      <c r="B24" s="24"/>
      <c r="C24" s="24"/>
      <c r="D24" s="24"/>
      <c r="E24" s="24"/>
      <c r="F24" s="25"/>
      <c r="G24" s="25"/>
      <c r="H24" s="25"/>
      <c r="I24" s="25"/>
      <c r="J24" s="25"/>
      <c r="K24" s="25"/>
      <c r="L24" s="25"/>
    </row>
    <row r="25" spans="1:92" ht="15.75" customHeight="1">
      <c r="A25" s="324" t="str">
        <f>CONCATENATE( "ЛОКАЛЬНАЯ СМЕТА № ", Source!L507, " ",Source!CM507)</f>
        <v xml:space="preserve">ЛОКАЛЬНАЯ СМЕТА № 09-01-02 </v>
      </c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</row>
    <row r="26" spans="1:92" ht="13.8" customHeight="1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6"/>
    </row>
    <row r="27" spans="1:92" ht="18" customHeight="1">
      <c r="A27" s="325" t="str">
        <f>IF(Source!G507&lt;&gt;"Новая локальная смета", Source!G507, "")</f>
        <v>Пусконаладочные работы КЛ-0,4 кВ</v>
      </c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</row>
    <row r="28" spans="1:92" ht="14.25" customHeight="1">
      <c r="A28" s="321" t="s">
        <v>516</v>
      </c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</row>
    <row r="29" spans="1:92" ht="13.8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92" ht="13.8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92" ht="13.2" customHeight="1">
      <c r="A31" s="17" t="s">
        <v>517</v>
      </c>
      <c r="B31" s="17"/>
      <c r="C31" s="29" t="s">
        <v>547</v>
      </c>
      <c r="D31" s="17" t="s">
        <v>518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0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519</v>
      </c>
      <c r="B33" s="17"/>
      <c r="C33" s="326"/>
      <c r="D33" s="326"/>
      <c r="E33" s="326"/>
      <c r="F33" s="326"/>
      <c r="G33" s="326"/>
      <c r="H33" s="326"/>
      <c r="I33" s="326"/>
      <c r="J33" s="326"/>
      <c r="K33" s="326"/>
      <c r="L33" s="326"/>
    </row>
    <row r="34" spans="1:12" ht="12.75" customHeight="1">
      <c r="A34" s="31"/>
      <c r="B34" s="32"/>
      <c r="C34" s="321" t="s">
        <v>520</v>
      </c>
      <c r="D34" s="321"/>
      <c r="E34" s="321"/>
      <c r="F34" s="321"/>
      <c r="G34" s="321"/>
      <c r="H34" s="321"/>
      <c r="I34" s="321"/>
      <c r="J34" s="321"/>
      <c r="K34" s="321"/>
      <c r="L34" s="321"/>
    </row>
    <row r="35" spans="1:12" ht="13.8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3.8" customHeight="1">
      <c r="A36" s="33" t="s">
        <v>548</v>
      </c>
      <c r="B36" s="24"/>
      <c r="C36" s="24"/>
      <c r="D36" s="34"/>
      <c r="E36" s="24"/>
      <c r="F36" s="24"/>
      <c r="G36" s="24"/>
      <c r="H36" s="24"/>
      <c r="I36" s="24"/>
      <c r="J36" s="24"/>
      <c r="K36" s="24"/>
      <c r="L36" s="24"/>
    </row>
    <row r="37" spans="1:12" ht="13.8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</row>
    <row r="38" spans="1:12" ht="13.8" customHeight="1">
      <c r="A38" s="33" t="s">
        <v>521</v>
      </c>
      <c r="B38" s="24"/>
      <c r="C38" s="322">
        <f>C41+C42+C43+C44</f>
        <v>10.49</v>
      </c>
      <c r="D38" s="323"/>
      <c r="E38" s="17" t="s">
        <v>522</v>
      </c>
      <c r="F38" s="22"/>
      <c r="G38" s="22"/>
      <c r="H38" s="22"/>
      <c r="I38" s="22"/>
      <c r="J38" s="22"/>
      <c r="K38" s="22"/>
      <c r="L38" s="24"/>
    </row>
    <row r="39" spans="1:12" ht="13.8" customHeight="1">
      <c r="A39" s="33"/>
      <c r="B39" s="24"/>
      <c r="C39" s="74"/>
      <c r="D39" s="35"/>
      <c r="E39" s="17"/>
      <c r="F39" s="22"/>
      <c r="G39" s="17" t="s">
        <v>523</v>
      </c>
      <c r="H39" s="24"/>
      <c r="I39" s="17"/>
      <c r="J39" s="17"/>
      <c r="K39" s="76">
        <f>ROUND(SUM(AR52:AR207)/1000, 2)</f>
        <v>5</v>
      </c>
      <c r="L39" s="17" t="s">
        <v>522</v>
      </c>
    </row>
    <row r="40" spans="1:12" ht="13.8" customHeight="1">
      <c r="A40" s="24"/>
      <c r="B40" s="36" t="s">
        <v>524</v>
      </c>
      <c r="C40" s="75"/>
      <c r="D40" s="24"/>
      <c r="E40" s="17"/>
      <c r="F40" s="22"/>
      <c r="G40" s="17" t="s">
        <v>525</v>
      </c>
      <c r="H40" s="24"/>
      <c r="I40" s="17"/>
      <c r="J40" s="17"/>
      <c r="K40" s="76">
        <f>ROUND(SUM(AT52:AT207)/1000, 2)</f>
        <v>0</v>
      </c>
      <c r="L40" s="17" t="s">
        <v>522</v>
      </c>
    </row>
    <row r="41" spans="1:12" ht="13.8" customHeight="1">
      <c r="A41" s="24"/>
      <c r="B41" s="33" t="s">
        <v>526</v>
      </c>
      <c r="C41" s="322">
        <f>ROUND((Source!P567)/1000, 2)</f>
        <v>0</v>
      </c>
      <c r="D41" s="323"/>
      <c r="E41" s="17" t="s">
        <v>522</v>
      </c>
      <c r="F41" s="22"/>
      <c r="G41" s="17" t="s">
        <v>527</v>
      </c>
      <c r="H41" s="24"/>
      <c r="I41" s="17"/>
      <c r="J41" s="35"/>
      <c r="K41" s="77">
        <f>Source!P572</f>
        <v>4.8899999999999997</v>
      </c>
      <c r="L41" s="17" t="s">
        <v>350</v>
      </c>
    </row>
    <row r="42" spans="1:12" ht="13.8" customHeight="1">
      <c r="A42" s="24"/>
      <c r="B42" s="33" t="s">
        <v>528</v>
      </c>
      <c r="C42" s="322">
        <f>ROUND((Source!P568)/1000, 2)</f>
        <v>0</v>
      </c>
      <c r="D42" s="323"/>
      <c r="E42" s="17" t="s">
        <v>522</v>
      </c>
      <c r="F42" s="22"/>
      <c r="G42" s="17" t="s">
        <v>529</v>
      </c>
      <c r="H42" s="24"/>
      <c r="I42" s="17"/>
      <c r="J42" s="37"/>
      <c r="K42" s="77">
        <f>Source!P573</f>
        <v>0</v>
      </c>
      <c r="L42" s="17" t="s">
        <v>350</v>
      </c>
    </row>
    <row r="43" spans="1:12" ht="13.8" customHeight="1">
      <c r="A43" s="24"/>
      <c r="B43" s="33" t="s">
        <v>530</v>
      </c>
      <c r="C43" s="322">
        <f>ROUND((Source!P559)/1000, 2)</f>
        <v>0</v>
      </c>
      <c r="D43" s="323"/>
      <c r="E43" s="17" t="s">
        <v>522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4"/>
      <c r="B44" s="33" t="s">
        <v>531</v>
      </c>
      <c r="C44" s="322">
        <f>ROUND((Source!P569)/1000, 2)</f>
        <v>10.49</v>
      </c>
      <c r="D44" s="323"/>
      <c r="E44" s="17" t="s">
        <v>522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3.2" customHeight="1">
      <c r="A46" s="331" t="s">
        <v>532</v>
      </c>
      <c r="B46" s="331" t="s">
        <v>533</v>
      </c>
      <c r="C46" s="331" t="s">
        <v>534</v>
      </c>
      <c r="D46" s="331" t="s">
        <v>535</v>
      </c>
      <c r="E46" s="334" t="s">
        <v>536</v>
      </c>
      <c r="F46" s="335"/>
      <c r="G46" s="336"/>
      <c r="H46" s="334" t="s">
        <v>537</v>
      </c>
      <c r="I46" s="335"/>
      <c r="J46" s="335"/>
      <c r="K46" s="335"/>
      <c r="L46" s="336"/>
    </row>
    <row r="47" spans="1:12" ht="13.2" customHeight="1">
      <c r="A47" s="332"/>
      <c r="B47" s="332"/>
      <c r="C47" s="332"/>
      <c r="D47" s="332"/>
      <c r="E47" s="337"/>
      <c r="F47" s="338"/>
      <c r="G47" s="339"/>
      <c r="H47" s="337"/>
      <c r="I47" s="338"/>
      <c r="J47" s="338"/>
      <c r="K47" s="338"/>
      <c r="L47" s="339"/>
    </row>
    <row r="48" spans="1:12" ht="13.2" customHeight="1">
      <c r="A48" s="332"/>
      <c r="B48" s="332"/>
      <c r="C48" s="332"/>
      <c r="D48" s="332"/>
      <c r="E48" s="337"/>
      <c r="F48" s="338"/>
      <c r="G48" s="339"/>
      <c r="H48" s="337"/>
      <c r="I48" s="338"/>
      <c r="J48" s="338"/>
      <c r="K48" s="338"/>
      <c r="L48" s="339"/>
    </row>
    <row r="49" spans="1:82" ht="13.2" customHeight="1">
      <c r="A49" s="332"/>
      <c r="B49" s="332"/>
      <c r="C49" s="332"/>
      <c r="D49" s="332"/>
      <c r="E49" s="340"/>
      <c r="F49" s="341"/>
      <c r="G49" s="342"/>
      <c r="H49" s="340"/>
      <c r="I49" s="341"/>
      <c r="J49" s="341"/>
      <c r="K49" s="341"/>
      <c r="L49" s="342"/>
    </row>
    <row r="50" spans="1:82" ht="52.8" customHeight="1">
      <c r="A50" s="333"/>
      <c r="B50" s="333"/>
      <c r="C50" s="333"/>
      <c r="D50" s="333"/>
      <c r="E50" s="39" t="s">
        <v>538</v>
      </c>
      <c r="F50" s="39" t="s">
        <v>539</v>
      </c>
      <c r="G50" s="40" t="s">
        <v>540</v>
      </c>
      <c r="H50" s="39" t="s">
        <v>541</v>
      </c>
      <c r="I50" s="39" t="s">
        <v>542</v>
      </c>
      <c r="J50" s="39" t="s">
        <v>543</v>
      </c>
      <c r="K50" s="39" t="s">
        <v>539</v>
      </c>
      <c r="L50" s="39" t="s">
        <v>544</v>
      </c>
    </row>
    <row r="51" spans="1:82" ht="13.8" customHeight="1">
      <c r="A51" s="41">
        <v>1</v>
      </c>
      <c r="B51" s="41">
        <v>2</v>
      </c>
      <c r="C51" s="41">
        <v>3</v>
      </c>
      <c r="D51" s="41">
        <v>4</v>
      </c>
      <c r="E51" s="41">
        <v>5</v>
      </c>
      <c r="F51" s="41">
        <v>6</v>
      </c>
      <c r="G51" s="41">
        <v>7</v>
      </c>
      <c r="H51" s="41">
        <v>8</v>
      </c>
      <c r="I51" s="41">
        <v>9</v>
      </c>
      <c r="J51" s="41">
        <v>10</v>
      </c>
      <c r="K51" s="43">
        <v>11</v>
      </c>
      <c r="L51" s="43">
        <v>12</v>
      </c>
    </row>
    <row r="53" spans="1:82" ht="16.8">
      <c r="A53" s="327" t="s">
        <v>637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82" ht="41.4">
      <c r="A54" s="46" t="s">
        <v>78</v>
      </c>
      <c r="B54" s="48" t="s">
        <v>634</v>
      </c>
      <c r="C54" s="48" t="str">
        <f>Source!G516</f>
        <v>Фазировка электрической линии или трансформатора с сетью напряжением: до 1 кВ</v>
      </c>
      <c r="D54" s="49" t="str">
        <f>Source!H516</f>
        <v>ШТ</v>
      </c>
      <c r="E54" s="50">
        <f>Source!K516</f>
        <v>3</v>
      </c>
      <c r="F54" s="50"/>
      <c r="G54" s="50">
        <f>Source!I516</f>
        <v>3</v>
      </c>
      <c r="H54" s="52"/>
      <c r="I54" s="51"/>
      <c r="J54" s="52"/>
      <c r="K54" s="51"/>
      <c r="L54" s="52"/>
    </row>
    <row r="55" spans="1:82" ht="14.4">
      <c r="A55" s="47"/>
      <c r="B55" s="50">
        <v>1</v>
      </c>
      <c r="C55" s="47" t="s">
        <v>552</v>
      </c>
      <c r="D55" s="49" t="s">
        <v>350</v>
      </c>
      <c r="E55" s="55"/>
      <c r="F55" s="50"/>
      <c r="G55" s="50">
        <f>Source!U516</f>
        <v>2.46</v>
      </c>
      <c r="H55" s="50"/>
      <c r="I55" s="50"/>
      <c r="J55" s="50"/>
      <c r="K55" s="50"/>
      <c r="L55" s="56">
        <f>SUM(L56:L57)-SUMIF(CE56:CE57, 1, L56:L57)</f>
        <v>2652.73</v>
      </c>
    </row>
    <row r="56" spans="1:82" ht="14.4">
      <c r="A56" s="48"/>
      <c r="B56" s="48" t="s">
        <v>492</v>
      </c>
      <c r="C56" s="48" t="s">
        <v>493</v>
      </c>
      <c r="D56" s="49" t="s">
        <v>468</v>
      </c>
      <c r="E56" s="50">
        <v>0.41</v>
      </c>
      <c r="F56" s="50"/>
      <c r="G56" s="50">
        <f>SmtRes!CX247</f>
        <v>1.23</v>
      </c>
      <c r="H56" s="52"/>
      <c r="I56" s="51"/>
      <c r="J56" s="52">
        <f>SmtRes!CZ247</f>
        <v>1090.46</v>
      </c>
      <c r="K56" s="51"/>
      <c r="L56" s="52">
        <f>SmtRes!DI247</f>
        <v>1341.27</v>
      </c>
    </row>
    <row r="57" spans="1:82" ht="14.4">
      <c r="A57" s="48"/>
      <c r="B57" s="48" t="s">
        <v>494</v>
      </c>
      <c r="C57" s="57" t="s">
        <v>495</v>
      </c>
      <c r="D57" s="58" t="s">
        <v>468</v>
      </c>
      <c r="E57" s="59">
        <v>0.41</v>
      </c>
      <c r="F57" s="59"/>
      <c r="G57" s="59">
        <f>SmtRes!CX248</f>
        <v>1.23</v>
      </c>
      <c r="H57" s="60"/>
      <c r="I57" s="61"/>
      <c r="J57" s="60">
        <f>SmtRes!CZ248</f>
        <v>1066.23</v>
      </c>
      <c r="K57" s="61"/>
      <c r="L57" s="60">
        <f>SmtRes!DI248</f>
        <v>1311.46</v>
      </c>
    </row>
    <row r="58" spans="1:82" ht="14.4">
      <c r="A58" s="48"/>
      <c r="B58" s="48"/>
      <c r="C58" s="63" t="s">
        <v>558</v>
      </c>
      <c r="D58" s="49"/>
      <c r="E58" s="50"/>
      <c r="F58" s="50"/>
      <c r="G58" s="50"/>
      <c r="H58" s="52"/>
      <c r="I58" s="51"/>
      <c r="J58" s="52"/>
      <c r="K58" s="51"/>
      <c r="L58" s="52">
        <f>L55</f>
        <v>2652.73</v>
      </c>
    </row>
    <row r="59" spans="1:82" ht="14.4">
      <c r="A59" s="48"/>
      <c r="B59" s="48"/>
      <c r="C59" s="48" t="s">
        <v>560</v>
      </c>
      <c r="D59" s="49"/>
      <c r="E59" s="50"/>
      <c r="F59" s="50"/>
      <c r="G59" s="50"/>
      <c r="H59" s="52"/>
      <c r="I59" s="51"/>
      <c r="J59" s="52"/>
      <c r="K59" s="51"/>
      <c r="L59" s="52">
        <f>SUM(AR54:AR62)+SUM(AS54:AS62)+SUM(AT54:AT62)+SUM(AU54:AU62)+SUM(AV54:AV62)</f>
        <v>2652.73</v>
      </c>
    </row>
    <row r="60" spans="1:82" ht="14.4">
      <c r="A60" s="48"/>
      <c r="B60" s="48" t="s">
        <v>250</v>
      </c>
      <c r="C60" s="48" t="s">
        <v>631</v>
      </c>
      <c r="D60" s="49" t="s">
        <v>93</v>
      </c>
      <c r="E60" s="50">
        <f>Source!BZ516</f>
        <v>74</v>
      </c>
      <c r="F60" s="50"/>
      <c r="G60" s="50">
        <f>Source!AT516</f>
        <v>74</v>
      </c>
      <c r="H60" s="52"/>
      <c r="I60" s="51"/>
      <c r="J60" s="52"/>
      <c r="K60" s="51"/>
      <c r="L60" s="52">
        <f>SUM(AZ54:AZ62)</f>
        <v>1963.02</v>
      </c>
    </row>
    <row r="61" spans="1:82" ht="14.4">
      <c r="A61" s="57"/>
      <c r="B61" s="57" t="s">
        <v>251</v>
      </c>
      <c r="C61" s="57" t="s">
        <v>632</v>
      </c>
      <c r="D61" s="58" t="s">
        <v>93</v>
      </c>
      <c r="E61" s="59">
        <f>Source!CA516</f>
        <v>36</v>
      </c>
      <c r="F61" s="59"/>
      <c r="G61" s="59">
        <f>Source!AU516</f>
        <v>36</v>
      </c>
      <c r="H61" s="60"/>
      <c r="I61" s="61"/>
      <c r="J61" s="60"/>
      <c r="K61" s="61"/>
      <c r="L61" s="60">
        <f>SUM(BA54:BA62)</f>
        <v>954.98</v>
      </c>
    </row>
    <row r="62" spans="1:82" ht="13.8">
      <c r="C62" s="329" t="s">
        <v>563</v>
      </c>
      <c r="D62" s="329"/>
      <c r="E62" s="329"/>
      <c r="F62" s="329"/>
      <c r="G62" s="329"/>
      <c r="H62" s="329"/>
      <c r="I62" s="330">
        <f>IF(E54&lt;&gt;0,K62/E54, 0)</f>
        <v>1856.9099999999999</v>
      </c>
      <c r="J62" s="330"/>
      <c r="K62" s="330">
        <f>L55+L60+L61</f>
        <v>5570.73</v>
      </c>
      <c r="L62" s="330"/>
      <c r="AD62">
        <f>ROUND((Source!AT516/100)*((ROUND(SUMIF(SmtRes!AQ247:'SmtRes'!AQ248,"=1",SmtRes!AD247:'SmtRes'!AD248)*Source!I516, 2)+ROUND(SUMIF(SmtRes!AQ247:'SmtRes'!AQ248,"=1",SmtRes!AC247:'SmtRes'!AC248)*Source!I516, 2))), 2)</f>
        <v>4787.8500000000004</v>
      </c>
      <c r="AE62">
        <f>ROUND((Source!AU516/100)*((ROUND(SUMIF(SmtRes!AQ247:'SmtRes'!AQ248,"=1",SmtRes!AD247:'SmtRes'!AD248)*Source!I516, 2)+ROUND(SUMIF(SmtRes!AQ247:'SmtRes'!AQ248,"=1",SmtRes!AC247:'SmtRes'!AC248)*Source!I516, 2))), 2)</f>
        <v>2329.23</v>
      </c>
      <c r="AN62" s="62">
        <f>L55+L60+L61</f>
        <v>5570.73</v>
      </c>
      <c r="AO62">
        <f>0</f>
        <v>0</v>
      </c>
      <c r="AQ62" t="s">
        <v>564</v>
      </c>
      <c r="AR62" s="62">
        <f>L55</f>
        <v>2652.73</v>
      </c>
      <c r="AT62">
        <f>0</f>
        <v>0</v>
      </c>
      <c r="AV62" t="s">
        <v>564</v>
      </c>
      <c r="AW62">
        <f>0</f>
        <v>0</v>
      </c>
      <c r="AZ62">
        <f>Source!X516</f>
        <v>1963.02</v>
      </c>
      <c r="BA62">
        <f>Source!Y516</f>
        <v>954.98</v>
      </c>
      <c r="BT62" s="62">
        <f>K62</f>
        <v>5570.73</v>
      </c>
      <c r="BW62">
        <f>ROUND(K62*80/100, 2)</f>
        <v>4456.58</v>
      </c>
      <c r="BX62" s="62">
        <f>K62-BW62</f>
        <v>1114.1499999999996</v>
      </c>
      <c r="CB62">
        <f>Source!BM516</f>
        <v>200001</v>
      </c>
      <c r="CC62" t="str">
        <f>Source!E516</f>
        <v>1</v>
      </c>
      <c r="CD62">
        <v>4</v>
      </c>
    </row>
    <row r="63" spans="1:82" ht="28.8">
      <c r="A63" s="46" t="s">
        <v>94</v>
      </c>
      <c r="B63" s="48" t="s">
        <v>638</v>
      </c>
      <c r="C63" s="48" t="str">
        <f>Source!G518</f>
        <v>Испытание кабеля силового длиной до 500 м напряжением до 1 кВ</v>
      </c>
      <c r="D63" s="49" t="str">
        <f>Source!H518</f>
        <v>испытание</v>
      </c>
      <c r="E63" s="50">
        <f>Source!K518</f>
        <v>1</v>
      </c>
      <c r="F63" s="50"/>
      <c r="G63" s="50">
        <f>Source!I518</f>
        <v>1</v>
      </c>
      <c r="H63" s="52"/>
      <c r="I63" s="51"/>
      <c r="J63" s="52"/>
      <c r="K63" s="51"/>
      <c r="L63" s="52"/>
    </row>
    <row r="64" spans="1:82" ht="14.4">
      <c r="A64" s="47"/>
      <c r="B64" s="50">
        <v>1</v>
      </c>
      <c r="C64" s="47" t="s">
        <v>552</v>
      </c>
      <c r="D64" s="49" t="s">
        <v>350</v>
      </c>
      <c r="E64" s="55"/>
      <c r="F64" s="50"/>
      <c r="G64" s="50">
        <f>Source!U518</f>
        <v>2.4299999999999997</v>
      </c>
      <c r="H64" s="50"/>
      <c r="I64" s="50"/>
      <c r="J64" s="50"/>
      <c r="K64" s="50"/>
      <c r="L64" s="56">
        <f>SUM(L65:L66)-SUMIF(CE65:CE66, 1, L65:L66)</f>
        <v>2344.1400000000003</v>
      </c>
    </row>
    <row r="65" spans="1:82" ht="14.4">
      <c r="A65" s="48"/>
      <c r="B65" s="48" t="s">
        <v>469</v>
      </c>
      <c r="C65" s="48" t="s">
        <v>470</v>
      </c>
      <c r="D65" s="49" t="s">
        <v>468</v>
      </c>
      <c r="E65" s="50">
        <v>0.97</v>
      </c>
      <c r="F65" s="50"/>
      <c r="G65" s="50">
        <f>SmtRes!CX251</f>
        <v>0.97</v>
      </c>
      <c r="H65" s="52"/>
      <c r="I65" s="51"/>
      <c r="J65" s="52">
        <f>SmtRes!CZ251</f>
        <v>811.79</v>
      </c>
      <c r="K65" s="51"/>
      <c r="L65" s="52">
        <f>SmtRes!DI251</f>
        <v>787.44</v>
      </c>
    </row>
    <row r="66" spans="1:82" ht="14.4">
      <c r="A66" s="48"/>
      <c r="B66" s="48" t="s">
        <v>494</v>
      </c>
      <c r="C66" s="57" t="s">
        <v>495</v>
      </c>
      <c r="D66" s="58" t="s">
        <v>468</v>
      </c>
      <c r="E66" s="59">
        <v>1.46</v>
      </c>
      <c r="F66" s="59"/>
      <c r="G66" s="59">
        <f>SmtRes!CX252</f>
        <v>1.46</v>
      </c>
      <c r="H66" s="60"/>
      <c r="I66" s="61"/>
      <c r="J66" s="60">
        <f>SmtRes!CZ252</f>
        <v>1066.23</v>
      </c>
      <c r="K66" s="61"/>
      <c r="L66" s="60">
        <f>SmtRes!DI252</f>
        <v>1556.7</v>
      </c>
    </row>
    <row r="67" spans="1:82" ht="14.4">
      <c r="A67" s="48"/>
      <c r="B67" s="48"/>
      <c r="C67" s="63" t="s">
        <v>558</v>
      </c>
      <c r="D67" s="49"/>
      <c r="E67" s="50"/>
      <c r="F67" s="50"/>
      <c r="G67" s="50"/>
      <c r="H67" s="52"/>
      <c r="I67" s="51"/>
      <c r="J67" s="52"/>
      <c r="K67" s="51"/>
      <c r="L67" s="52">
        <f>L64</f>
        <v>2344.1400000000003</v>
      </c>
    </row>
    <row r="68" spans="1:82" ht="14.4">
      <c r="A68" s="48"/>
      <c r="B68" s="48"/>
      <c r="C68" s="48" t="s">
        <v>560</v>
      </c>
      <c r="D68" s="49"/>
      <c r="E68" s="50"/>
      <c r="F68" s="50"/>
      <c r="G68" s="50"/>
      <c r="H68" s="52"/>
      <c r="I68" s="51"/>
      <c r="J68" s="52"/>
      <c r="K68" s="51"/>
      <c r="L68" s="52">
        <f>SUM(AR63:AR71)+SUM(AS63:AS71)+SUM(AT63:AT71)+SUM(AU63:AU71)+SUM(AV63:AV71)</f>
        <v>2344.1400000000003</v>
      </c>
    </row>
    <row r="69" spans="1:82" ht="14.4">
      <c r="A69" s="48"/>
      <c r="B69" s="48" t="s">
        <v>250</v>
      </c>
      <c r="C69" s="48" t="s">
        <v>631</v>
      </c>
      <c r="D69" s="49" t="s">
        <v>93</v>
      </c>
      <c r="E69" s="50">
        <f>Source!BZ518</f>
        <v>74</v>
      </c>
      <c r="F69" s="50"/>
      <c r="G69" s="50">
        <f>Source!AT518</f>
        <v>74</v>
      </c>
      <c r="H69" s="52"/>
      <c r="I69" s="51"/>
      <c r="J69" s="52"/>
      <c r="K69" s="51"/>
      <c r="L69" s="52">
        <f>SUM(AZ63:AZ71)</f>
        <v>1734.66</v>
      </c>
    </row>
    <row r="70" spans="1:82" ht="14.4">
      <c r="A70" s="57"/>
      <c r="B70" s="57" t="s">
        <v>251</v>
      </c>
      <c r="C70" s="57" t="s">
        <v>632</v>
      </c>
      <c r="D70" s="58" t="s">
        <v>93</v>
      </c>
      <c r="E70" s="59">
        <f>Source!CA518</f>
        <v>36</v>
      </c>
      <c r="F70" s="59"/>
      <c r="G70" s="59">
        <f>Source!AU518</f>
        <v>36</v>
      </c>
      <c r="H70" s="60"/>
      <c r="I70" s="61"/>
      <c r="J70" s="60"/>
      <c r="K70" s="61"/>
      <c r="L70" s="60">
        <f>SUM(BA63:BA71)</f>
        <v>843.89</v>
      </c>
    </row>
    <row r="71" spans="1:82" ht="13.8">
      <c r="C71" s="329" t="s">
        <v>563</v>
      </c>
      <c r="D71" s="329"/>
      <c r="E71" s="329"/>
      <c r="F71" s="329"/>
      <c r="G71" s="329"/>
      <c r="H71" s="329"/>
      <c r="I71" s="330">
        <f>IF(E63&lt;&gt;0,K71/E63, 0)</f>
        <v>4922.6900000000005</v>
      </c>
      <c r="J71" s="330"/>
      <c r="K71" s="330">
        <f>L64+L69+L70</f>
        <v>4922.6900000000005</v>
      </c>
      <c r="L71" s="330"/>
      <c r="AD71">
        <f>ROUND((Source!AT518/100)*((ROUND(SUMIF(SmtRes!AQ251:'SmtRes'!AQ252,"=1",SmtRes!AD251:'SmtRes'!AD252)*Source!I518, 2)+ROUND(SUMIF(SmtRes!AQ251:'SmtRes'!AQ252,"=1",SmtRes!AC251:'SmtRes'!AC252)*Source!I518, 2))), 2)</f>
        <v>1389.73</v>
      </c>
      <c r="AE71">
        <f>ROUND((Source!AU518/100)*((ROUND(SUMIF(SmtRes!AQ251:'SmtRes'!AQ252,"=1",SmtRes!AD251:'SmtRes'!AD252)*Source!I518, 2)+ROUND(SUMIF(SmtRes!AQ251:'SmtRes'!AQ252,"=1",SmtRes!AC251:'SmtRes'!AC252)*Source!I518, 2))), 2)</f>
        <v>676.09</v>
      </c>
      <c r="AN71" s="62">
        <f>L64+L69+L70</f>
        <v>4922.6900000000005</v>
      </c>
      <c r="AO71">
        <f>0</f>
        <v>0</v>
      </c>
      <c r="AQ71" t="s">
        <v>564</v>
      </c>
      <c r="AR71" s="62">
        <f>L64</f>
        <v>2344.1400000000003</v>
      </c>
      <c r="AT71">
        <f>0</f>
        <v>0</v>
      </c>
      <c r="AV71" t="s">
        <v>564</v>
      </c>
      <c r="AW71">
        <f>0</f>
        <v>0</v>
      </c>
      <c r="AZ71">
        <f>Source!X518</f>
        <v>1734.66</v>
      </c>
      <c r="BA71">
        <f>Source!Y518</f>
        <v>843.89</v>
      </c>
      <c r="BT71" s="62">
        <f>K71</f>
        <v>4922.6900000000005</v>
      </c>
      <c r="BW71">
        <f>ROUND(K71*80/100, 2)</f>
        <v>3938.15</v>
      </c>
      <c r="BX71" s="62">
        <f>K71-BW71</f>
        <v>984.54000000000042</v>
      </c>
      <c r="CB71">
        <f>Source!BM518</f>
        <v>200001</v>
      </c>
      <c r="CC71" t="str">
        <f>Source!E518</f>
        <v>2</v>
      </c>
      <c r="CD71">
        <v>4</v>
      </c>
    </row>
    <row r="73" spans="1:82" ht="13.8">
      <c r="A73" s="66"/>
      <c r="B73" s="67"/>
      <c r="C73" s="345" t="s">
        <v>570</v>
      </c>
      <c r="D73" s="345"/>
      <c r="E73" s="345"/>
      <c r="F73" s="345"/>
      <c r="G73" s="345"/>
      <c r="H73" s="345"/>
      <c r="I73" s="56"/>
      <c r="J73" s="66"/>
      <c r="K73" s="68"/>
      <c r="L73" s="56">
        <f>L75+L76+L82+L86</f>
        <v>4996.8700000000008</v>
      </c>
    </row>
    <row r="74" spans="1:82" ht="13.8">
      <c r="A74" s="64"/>
      <c r="B74" s="65"/>
      <c r="C74" s="343" t="s">
        <v>571</v>
      </c>
      <c r="D74" s="344"/>
      <c r="E74" s="344"/>
      <c r="F74" s="344"/>
      <c r="G74" s="344"/>
      <c r="H74" s="344"/>
      <c r="I74" s="52"/>
      <c r="J74" s="64"/>
      <c r="K74" s="50"/>
      <c r="L74" s="52"/>
    </row>
    <row r="75" spans="1:82" ht="13.8">
      <c r="A75" s="64"/>
      <c r="B75" s="65"/>
      <c r="C75" s="344" t="s">
        <v>572</v>
      </c>
      <c r="D75" s="344"/>
      <c r="E75" s="344"/>
      <c r="F75" s="344"/>
      <c r="G75" s="344"/>
      <c r="H75" s="344"/>
      <c r="I75" s="52"/>
      <c r="J75" s="64"/>
      <c r="K75" s="50"/>
      <c r="L75" s="52">
        <f>SUM(AR53:AR71)</f>
        <v>4996.8700000000008</v>
      </c>
    </row>
    <row r="76" spans="1:82" ht="13.8" hidden="1">
      <c r="A76" s="64"/>
      <c r="B76" s="65"/>
      <c r="C76" s="344" t="s">
        <v>573</v>
      </c>
      <c r="D76" s="344"/>
      <c r="E76" s="344"/>
      <c r="F76" s="344"/>
      <c r="G76" s="344"/>
      <c r="H76" s="344"/>
      <c r="I76" s="52"/>
      <c r="J76" s="64"/>
      <c r="K76" s="50"/>
      <c r="L76" s="52">
        <f>L78+L81+L80</f>
        <v>0</v>
      </c>
    </row>
    <row r="77" spans="1:82" ht="13.8" hidden="1">
      <c r="A77" s="64"/>
      <c r="B77" s="65"/>
      <c r="C77" s="343" t="s">
        <v>574</v>
      </c>
      <c r="D77" s="344"/>
      <c r="E77" s="344"/>
      <c r="F77" s="344"/>
      <c r="G77" s="344"/>
      <c r="H77" s="344"/>
      <c r="I77" s="52"/>
      <c r="J77" s="64"/>
      <c r="K77" s="50"/>
      <c r="L77" s="52"/>
    </row>
    <row r="78" spans="1:82" ht="13.8" hidden="1">
      <c r="A78" s="64"/>
      <c r="B78" s="65"/>
      <c r="C78" s="344" t="s">
        <v>573</v>
      </c>
      <c r="D78" s="344"/>
      <c r="E78" s="344"/>
      <c r="F78" s="344"/>
      <c r="G78" s="344"/>
      <c r="H78" s="344"/>
      <c r="I78" s="52"/>
      <c r="J78" s="64"/>
      <c r="K78" s="50"/>
      <c r="L78" s="52">
        <f>SUM(AO53:AO71)</f>
        <v>0</v>
      </c>
    </row>
    <row r="79" spans="1:82" ht="13.8" hidden="1">
      <c r="A79" s="64"/>
      <c r="B79" s="65"/>
      <c r="C79" s="343" t="s">
        <v>575</v>
      </c>
      <c r="D79" s="344"/>
      <c r="E79" s="344"/>
      <c r="F79" s="344"/>
      <c r="G79" s="344"/>
      <c r="H79" s="344"/>
      <c r="I79" s="52"/>
      <c r="J79" s="64"/>
      <c r="K79" s="50"/>
      <c r="L79" s="52"/>
    </row>
    <row r="80" spans="1:82" ht="13.8" hidden="1">
      <c r="A80" s="64"/>
      <c r="B80" s="65"/>
      <c r="C80" s="344" t="s">
        <v>595</v>
      </c>
      <c r="D80" s="344"/>
      <c r="E80" s="344"/>
      <c r="F80" s="344"/>
      <c r="G80" s="344"/>
      <c r="H80" s="344"/>
      <c r="I80" s="52"/>
      <c r="J80" s="64"/>
      <c r="K80" s="50"/>
      <c r="L80" s="52">
        <f>SUM(AT53:AT71)</f>
        <v>0</v>
      </c>
    </row>
    <row r="81" spans="1:12" ht="13.8" hidden="1">
      <c r="A81" s="64"/>
      <c r="B81" s="65"/>
      <c r="C81" s="344" t="s">
        <v>576</v>
      </c>
      <c r="D81" s="344"/>
      <c r="E81" s="344"/>
      <c r="F81" s="344"/>
      <c r="G81" s="344"/>
      <c r="H81" s="344"/>
      <c r="I81" s="52"/>
      <c r="J81" s="64"/>
      <c r="K81" s="50"/>
      <c r="L81" s="52">
        <f>SUM(AV53:AV71)</f>
        <v>0</v>
      </c>
    </row>
    <row r="82" spans="1:12" ht="13.8" hidden="1">
      <c r="A82" s="64"/>
      <c r="B82" s="65"/>
      <c r="C82" s="344" t="s">
        <v>577</v>
      </c>
      <c r="D82" s="344"/>
      <c r="E82" s="344"/>
      <c r="F82" s="344"/>
      <c r="G82" s="344"/>
      <c r="H82" s="344"/>
      <c r="I82" s="52"/>
      <c r="J82" s="64"/>
      <c r="K82" s="50"/>
      <c r="L82" s="52">
        <f>L84+L85</f>
        <v>0</v>
      </c>
    </row>
    <row r="83" spans="1:12" ht="13.8" hidden="1">
      <c r="A83" s="64"/>
      <c r="B83" s="65"/>
      <c r="C83" s="343" t="s">
        <v>574</v>
      </c>
      <c r="D83" s="344"/>
      <c r="E83" s="344"/>
      <c r="F83" s="344"/>
      <c r="G83" s="344"/>
      <c r="H83" s="344"/>
      <c r="I83" s="52"/>
      <c r="J83" s="64"/>
      <c r="K83" s="50"/>
      <c r="L83" s="52"/>
    </row>
    <row r="84" spans="1:12" ht="13.8" hidden="1">
      <c r="A84" s="64"/>
      <c r="B84" s="65"/>
      <c r="C84" s="344" t="s">
        <v>578</v>
      </c>
      <c r="D84" s="344"/>
      <c r="E84" s="344"/>
      <c r="F84" s="344"/>
      <c r="G84" s="344"/>
      <c r="H84" s="344"/>
      <c r="I84" s="52"/>
      <c r="J84" s="64"/>
      <c r="K84" s="50"/>
      <c r="L84" s="52">
        <f>SUM(AW53:AW71)-SUM(BK53:BK71)</f>
        <v>0</v>
      </c>
    </row>
    <row r="85" spans="1:12" ht="13.8" hidden="1">
      <c r="A85" s="64"/>
      <c r="B85" s="65"/>
      <c r="C85" s="344" t="s">
        <v>579</v>
      </c>
      <c r="D85" s="344"/>
      <c r="E85" s="344"/>
      <c r="F85" s="344"/>
      <c r="G85" s="344"/>
      <c r="H85" s="344"/>
      <c r="I85" s="52"/>
      <c r="J85" s="64"/>
      <c r="K85" s="50"/>
      <c r="L85" s="52">
        <f>SUM(BC53:BC71)</f>
        <v>0</v>
      </c>
    </row>
    <row r="86" spans="1:12" ht="13.8" hidden="1">
      <c r="A86" s="64"/>
      <c r="B86" s="65"/>
      <c r="C86" s="344" t="s">
        <v>580</v>
      </c>
      <c r="D86" s="344"/>
      <c r="E86" s="344"/>
      <c r="F86" s="344"/>
      <c r="G86" s="344"/>
      <c r="H86" s="344"/>
      <c r="I86" s="52"/>
      <c r="J86" s="64"/>
      <c r="K86" s="50"/>
      <c r="L86" s="52">
        <f>SUM(BB53:BB71)</f>
        <v>0</v>
      </c>
    </row>
    <row r="87" spans="1:12" ht="13.8">
      <c r="A87" s="64"/>
      <c r="B87" s="65"/>
      <c r="C87" s="344" t="s">
        <v>581</v>
      </c>
      <c r="D87" s="344"/>
      <c r="E87" s="344"/>
      <c r="F87" s="344"/>
      <c r="G87" s="344"/>
      <c r="H87" s="344"/>
      <c r="I87" s="52"/>
      <c r="J87" s="64"/>
      <c r="K87" s="50"/>
      <c r="L87" s="52">
        <f>SUM(AR53:AR71)+SUM(AT53:AT71)+SUM(AV53:AV71)</f>
        <v>4996.8700000000008</v>
      </c>
    </row>
    <row r="88" spans="1:12" ht="13.8">
      <c r="A88" s="64"/>
      <c r="B88" s="65"/>
      <c r="C88" s="344" t="s">
        <v>582</v>
      </c>
      <c r="D88" s="344"/>
      <c r="E88" s="344"/>
      <c r="F88" s="344"/>
      <c r="G88" s="344"/>
      <c r="H88" s="344"/>
      <c r="I88" s="52"/>
      <c r="J88" s="64"/>
      <c r="K88" s="50"/>
      <c r="L88" s="52">
        <f>SUM(AZ53:AZ71)</f>
        <v>3697.6800000000003</v>
      </c>
    </row>
    <row r="89" spans="1:12" ht="13.8">
      <c r="A89" s="64"/>
      <c r="B89" s="65"/>
      <c r="C89" s="344" t="s">
        <v>583</v>
      </c>
      <c r="D89" s="344"/>
      <c r="E89" s="344"/>
      <c r="F89" s="344"/>
      <c r="G89" s="344"/>
      <c r="H89" s="344"/>
      <c r="I89" s="52"/>
      <c r="J89" s="64"/>
      <c r="K89" s="50"/>
      <c r="L89" s="52">
        <f>SUM(BA53:BA71)</f>
        <v>1798.87</v>
      </c>
    </row>
    <row r="90" spans="1:12" ht="13.8" hidden="1">
      <c r="A90" s="64"/>
      <c r="B90" s="65"/>
      <c r="C90" s="344" t="s">
        <v>584</v>
      </c>
      <c r="D90" s="344"/>
      <c r="E90" s="344"/>
      <c r="F90" s="344"/>
      <c r="G90" s="344"/>
      <c r="H90" s="344"/>
      <c r="I90" s="52"/>
      <c r="J90" s="64"/>
      <c r="K90" s="50"/>
      <c r="L90" s="52">
        <f>L92+L93</f>
        <v>0</v>
      </c>
    </row>
    <row r="91" spans="1:12" ht="13.8" hidden="1">
      <c r="A91" s="64"/>
      <c r="B91" s="65"/>
      <c r="C91" s="343" t="s">
        <v>571</v>
      </c>
      <c r="D91" s="344"/>
      <c r="E91" s="344"/>
      <c r="F91" s="344"/>
      <c r="G91" s="344"/>
      <c r="H91" s="344"/>
      <c r="I91" s="52"/>
      <c r="J91" s="64"/>
      <c r="K91" s="50"/>
      <c r="L91" s="52"/>
    </row>
    <row r="92" spans="1:12" ht="13.8" hidden="1">
      <c r="A92" s="64"/>
      <c r="B92" s="65"/>
      <c r="C92" s="344" t="s">
        <v>585</v>
      </c>
      <c r="D92" s="344"/>
      <c r="E92" s="344"/>
      <c r="F92" s="344"/>
      <c r="G92" s="344"/>
      <c r="H92" s="344"/>
      <c r="I92" s="52"/>
      <c r="J92" s="64"/>
      <c r="K92" s="50"/>
      <c r="L92" s="52">
        <f>SUM(BK53:BK71)</f>
        <v>0</v>
      </c>
    </row>
    <row r="93" spans="1:12" ht="13.8" hidden="1">
      <c r="A93" s="64"/>
      <c r="B93" s="65"/>
      <c r="C93" s="344" t="s">
        <v>586</v>
      </c>
      <c r="D93" s="344"/>
      <c r="E93" s="344"/>
      <c r="F93" s="344"/>
      <c r="G93" s="344"/>
      <c r="H93" s="344"/>
      <c r="I93" s="52"/>
      <c r="J93" s="64"/>
      <c r="K93" s="50"/>
      <c r="L93" s="52">
        <f>SUM(BD53:BD71)</f>
        <v>0</v>
      </c>
    </row>
    <row r="94" spans="1:12" ht="13.8" hidden="1">
      <c r="A94" s="64"/>
      <c r="B94" s="65"/>
      <c r="C94" s="344" t="s">
        <v>587</v>
      </c>
      <c r="D94" s="344"/>
      <c r="E94" s="344"/>
      <c r="F94" s="344"/>
      <c r="G94" s="344"/>
      <c r="H94" s="344"/>
      <c r="I94" s="52"/>
      <c r="J94" s="64"/>
      <c r="K94" s="50"/>
      <c r="L94" s="52"/>
    </row>
    <row r="95" spans="1:12" ht="13.8" hidden="1">
      <c r="A95" s="64"/>
      <c r="B95" s="65"/>
      <c r="C95" s="344" t="s">
        <v>587</v>
      </c>
      <c r="D95" s="344"/>
      <c r="E95" s="344"/>
      <c r="F95" s="344"/>
      <c r="G95" s="344"/>
      <c r="H95" s="344"/>
      <c r="I95" s="52"/>
      <c r="J95" s="64"/>
      <c r="K95" s="50"/>
      <c r="L95" s="52">
        <f>SUM(BQ53:BQ71)</f>
        <v>0</v>
      </c>
    </row>
    <row r="96" spans="1:12" ht="13.8" hidden="1">
      <c r="A96" s="64"/>
      <c r="B96" s="65"/>
      <c r="C96" s="344" t="s">
        <v>588</v>
      </c>
      <c r="D96" s="344"/>
      <c r="E96" s="344"/>
      <c r="F96" s="344"/>
      <c r="G96" s="344"/>
      <c r="H96" s="344"/>
      <c r="I96" s="52"/>
      <c r="J96" s="64"/>
      <c r="K96" s="50"/>
      <c r="L96" s="52">
        <f>SUM(BO53:BO71)</f>
        <v>0</v>
      </c>
    </row>
    <row r="97" spans="1:12" ht="13.8">
      <c r="A97" s="66"/>
      <c r="B97" s="67"/>
      <c r="C97" s="345" t="s">
        <v>589</v>
      </c>
      <c r="D97" s="345"/>
      <c r="E97" s="345"/>
      <c r="F97" s="345"/>
      <c r="G97" s="345"/>
      <c r="H97" s="345"/>
      <c r="I97" s="56"/>
      <c r="J97" s="66"/>
      <c r="K97" s="68"/>
      <c r="L97" s="56">
        <f>L73+L88+L89+L90+L95+L96</f>
        <v>10493.420000000002</v>
      </c>
    </row>
    <row r="98" spans="1:12" ht="13.8">
      <c r="A98" s="64"/>
      <c r="B98" s="65"/>
      <c r="C98" s="343" t="s">
        <v>590</v>
      </c>
      <c r="D98" s="344"/>
      <c r="E98" s="344"/>
      <c r="F98" s="344"/>
      <c r="G98" s="344"/>
      <c r="H98" s="344"/>
      <c r="I98" s="52"/>
      <c r="J98" s="64"/>
      <c r="K98" s="50"/>
      <c r="L98" s="52"/>
    </row>
    <row r="99" spans="1:12" ht="13.8" hidden="1">
      <c r="A99" s="64"/>
      <c r="B99" s="65"/>
      <c r="C99" s="344" t="s">
        <v>591</v>
      </c>
      <c r="D99" s="344"/>
      <c r="E99" s="344"/>
      <c r="F99" s="344"/>
      <c r="G99" s="344"/>
      <c r="H99" s="344"/>
      <c r="I99" s="52"/>
      <c r="J99" s="64"/>
      <c r="K99" s="50"/>
      <c r="L99" s="52">
        <f>SUM(AX53:AX71)</f>
        <v>0</v>
      </c>
    </row>
    <row r="100" spans="1:12" ht="13.8" hidden="1">
      <c r="A100" s="64"/>
      <c r="B100" s="65"/>
      <c r="C100" s="344" t="s">
        <v>592</v>
      </c>
      <c r="D100" s="344"/>
      <c r="E100" s="344"/>
      <c r="F100" s="344"/>
      <c r="G100" s="344"/>
      <c r="H100" s="344"/>
      <c r="I100" s="52"/>
      <c r="J100" s="64"/>
      <c r="K100" s="50"/>
      <c r="L100" s="52">
        <f>SUM(AY53:AY71)</f>
        <v>0</v>
      </c>
    </row>
    <row r="101" spans="1:12" ht="13.8">
      <c r="A101" s="64"/>
      <c r="B101" s="65"/>
      <c r="C101" s="344" t="s">
        <v>593</v>
      </c>
      <c r="D101" s="344"/>
      <c r="E101" s="344"/>
      <c r="F101" s="346"/>
      <c r="G101" s="55">
        <f>Source!P542</f>
        <v>4.8899999999999997</v>
      </c>
      <c r="H101" s="64"/>
      <c r="I101" s="64"/>
      <c r="J101" s="64"/>
      <c r="K101" s="64"/>
      <c r="L101" s="64"/>
    </row>
    <row r="102" spans="1:12" ht="13.8" hidden="1" customHeight="1">
      <c r="A102" s="64"/>
      <c r="B102" s="65"/>
      <c r="C102" s="344" t="s">
        <v>594</v>
      </c>
      <c r="D102" s="344"/>
      <c r="E102" s="344"/>
      <c r="F102" s="346"/>
      <c r="G102" s="55">
        <f>Source!P543</f>
        <v>0</v>
      </c>
      <c r="H102" s="64"/>
      <c r="I102" s="64"/>
      <c r="J102" s="64"/>
      <c r="K102" s="64"/>
      <c r="L102" s="64"/>
    </row>
    <row r="105" spans="1:12" ht="13.8">
      <c r="A105" s="70"/>
      <c r="B105" s="71"/>
      <c r="C105" s="347" t="s">
        <v>610</v>
      </c>
      <c r="D105" s="347"/>
      <c r="E105" s="347"/>
      <c r="F105" s="347"/>
      <c r="G105" s="347"/>
      <c r="H105" s="347"/>
      <c r="I105" s="72"/>
      <c r="J105" s="70"/>
      <c r="K105" s="73"/>
      <c r="L105" s="72"/>
    </row>
    <row r="107" spans="1:12" ht="13.8" hidden="1">
      <c r="A107" s="66"/>
      <c r="B107" s="67"/>
      <c r="C107" s="345" t="s">
        <v>611</v>
      </c>
      <c r="D107" s="345"/>
      <c r="E107" s="345"/>
      <c r="F107" s="345"/>
      <c r="G107" s="345"/>
      <c r="H107" s="345"/>
      <c r="I107" s="56"/>
      <c r="J107" s="66"/>
      <c r="K107" s="68"/>
      <c r="L107" s="56">
        <f>L109+L124+L125</f>
        <v>0</v>
      </c>
    </row>
    <row r="108" spans="1:12" ht="13.8" hidden="1">
      <c r="A108" s="64"/>
      <c r="B108" s="65"/>
      <c r="C108" s="343" t="s">
        <v>571</v>
      </c>
      <c r="D108" s="344"/>
      <c r="E108" s="344"/>
      <c r="F108" s="344"/>
      <c r="G108" s="344"/>
      <c r="H108" s="344"/>
      <c r="I108" s="52"/>
      <c r="J108" s="64"/>
      <c r="K108" s="50"/>
      <c r="L108" s="52"/>
    </row>
    <row r="109" spans="1:12" ht="13.8" hidden="1">
      <c r="A109" s="64"/>
      <c r="B109" s="65"/>
      <c r="C109" s="344" t="s">
        <v>612</v>
      </c>
      <c r="D109" s="344"/>
      <c r="E109" s="344"/>
      <c r="F109" s="344"/>
      <c r="G109" s="344"/>
      <c r="H109" s="344"/>
      <c r="I109" s="52"/>
      <c r="J109" s="64"/>
      <c r="K109" s="50"/>
      <c r="L109" s="52">
        <f>L111+L112+L118+L122</f>
        <v>0</v>
      </c>
    </row>
    <row r="110" spans="1:12" ht="13.8" hidden="1">
      <c r="A110" s="64"/>
      <c r="B110" s="65"/>
      <c r="C110" s="343" t="s">
        <v>571</v>
      </c>
      <c r="D110" s="344"/>
      <c r="E110" s="344"/>
      <c r="F110" s="344"/>
      <c r="G110" s="344"/>
      <c r="H110" s="344"/>
      <c r="I110" s="52"/>
      <c r="J110" s="64"/>
      <c r="K110" s="50"/>
      <c r="L110" s="52"/>
    </row>
    <row r="111" spans="1:12" ht="13.8" hidden="1">
      <c r="A111" s="64"/>
      <c r="B111" s="65"/>
      <c r="C111" s="344" t="s">
        <v>613</v>
      </c>
      <c r="D111" s="344"/>
      <c r="E111" s="344"/>
      <c r="F111" s="344"/>
      <c r="G111" s="344"/>
      <c r="H111" s="344"/>
      <c r="I111" s="52"/>
      <c r="J111" s="64"/>
      <c r="K111" s="50"/>
      <c r="L111" s="52">
        <f>SUMIF(CD52:CD103, 1, AR52:AR103)</f>
        <v>0</v>
      </c>
    </row>
    <row r="112" spans="1:12" ht="13.8" hidden="1">
      <c r="A112" s="64"/>
      <c r="B112" s="65"/>
      <c r="C112" s="344" t="s">
        <v>573</v>
      </c>
      <c r="D112" s="344"/>
      <c r="E112" s="344"/>
      <c r="F112" s="344"/>
      <c r="G112" s="344"/>
      <c r="H112" s="344"/>
      <c r="I112" s="52"/>
      <c r="J112" s="64"/>
      <c r="K112" s="50"/>
      <c r="L112" s="52">
        <f>L114+L117+L116</f>
        <v>0</v>
      </c>
    </row>
    <row r="113" spans="1:12" ht="13.8" hidden="1">
      <c r="A113" s="64"/>
      <c r="B113" s="65"/>
      <c r="C113" s="343" t="s">
        <v>574</v>
      </c>
      <c r="D113" s="344"/>
      <c r="E113" s="344"/>
      <c r="F113" s="344"/>
      <c r="G113" s="344"/>
      <c r="H113" s="344"/>
      <c r="I113" s="52"/>
      <c r="J113" s="64"/>
      <c r="K113" s="50"/>
      <c r="L113" s="52"/>
    </row>
    <row r="114" spans="1:12" ht="13.8" hidden="1">
      <c r="A114" s="64"/>
      <c r="B114" s="65"/>
      <c r="C114" s="344" t="s">
        <v>573</v>
      </c>
      <c r="D114" s="344"/>
      <c r="E114" s="344"/>
      <c r="F114" s="344"/>
      <c r="G114" s="344"/>
      <c r="H114" s="344"/>
      <c r="I114" s="52"/>
      <c r="J114" s="64"/>
      <c r="K114" s="50"/>
      <c r="L114" s="52">
        <f>SUMIF(CD52:CD103, 1, AO52:AO103)</f>
        <v>0</v>
      </c>
    </row>
    <row r="115" spans="1:12" ht="13.8" hidden="1">
      <c r="A115" s="64"/>
      <c r="B115" s="65"/>
      <c r="C115" s="343" t="s">
        <v>575</v>
      </c>
      <c r="D115" s="344"/>
      <c r="E115" s="344"/>
      <c r="F115" s="344"/>
      <c r="G115" s="344"/>
      <c r="H115" s="344"/>
      <c r="I115" s="52"/>
      <c r="J115" s="64"/>
      <c r="K115" s="50"/>
      <c r="L115" s="52"/>
    </row>
    <row r="116" spans="1:12" ht="13.8" hidden="1">
      <c r="A116" s="64"/>
      <c r="B116" s="65"/>
      <c r="C116" s="344" t="s">
        <v>595</v>
      </c>
      <c r="D116" s="344"/>
      <c r="E116" s="344"/>
      <c r="F116" s="344"/>
      <c r="G116" s="344"/>
      <c r="H116" s="344"/>
      <c r="I116" s="52"/>
      <c r="J116" s="64"/>
      <c r="K116" s="50"/>
      <c r="L116" s="52">
        <f>SUMIF(CD52:CD103, 1, AT52:AT103)</f>
        <v>0</v>
      </c>
    </row>
    <row r="117" spans="1:12" ht="13.8" hidden="1">
      <c r="A117" s="64"/>
      <c r="B117" s="65"/>
      <c r="C117" s="344" t="s">
        <v>576</v>
      </c>
      <c r="D117" s="344"/>
      <c r="E117" s="344"/>
      <c r="F117" s="344"/>
      <c r="G117" s="344"/>
      <c r="H117" s="344"/>
      <c r="I117" s="52"/>
      <c r="J117" s="64"/>
      <c r="K117" s="50"/>
      <c r="L117" s="52">
        <f>SUMIF(CD52:CD103, 1, AV52:AV103)</f>
        <v>0</v>
      </c>
    </row>
    <row r="118" spans="1:12" ht="13.8" hidden="1">
      <c r="A118" s="64"/>
      <c r="B118" s="65"/>
      <c r="C118" s="344" t="s">
        <v>577</v>
      </c>
      <c r="D118" s="344"/>
      <c r="E118" s="344"/>
      <c r="F118" s="344"/>
      <c r="G118" s="344"/>
      <c r="H118" s="344"/>
      <c r="I118" s="52"/>
      <c r="J118" s="64"/>
      <c r="K118" s="50"/>
      <c r="L118" s="52">
        <f>L120+L121</f>
        <v>0</v>
      </c>
    </row>
    <row r="119" spans="1:12" ht="13.8" hidden="1">
      <c r="A119" s="64"/>
      <c r="B119" s="65"/>
      <c r="C119" s="343" t="s">
        <v>574</v>
      </c>
      <c r="D119" s="344"/>
      <c r="E119" s="344"/>
      <c r="F119" s="344"/>
      <c r="G119" s="344"/>
      <c r="H119" s="344"/>
      <c r="I119" s="52"/>
      <c r="J119" s="64"/>
      <c r="K119" s="50"/>
      <c r="L119" s="52"/>
    </row>
    <row r="120" spans="1:12" ht="13.8" hidden="1">
      <c r="A120" s="64"/>
      <c r="B120" s="65"/>
      <c r="C120" s="344" t="s">
        <v>578</v>
      </c>
      <c r="D120" s="344"/>
      <c r="E120" s="344"/>
      <c r="F120" s="344"/>
      <c r="G120" s="344"/>
      <c r="H120" s="344"/>
      <c r="I120" s="52"/>
      <c r="J120" s="64"/>
      <c r="K120" s="50"/>
      <c r="L120" s="52">
        <f>SUMIF(CD52:CD103, 1, AW52:AW103)-SUMIF(CD52:CD103, 1, BK52:BK103)</f>
        <v>0</v>
      </c>
    </row>
    <row r="121" spans="1:12" ht="13.8" hidden="1">
      <c r="A121" s="64"/>
      <c r="B121" s="65"/>
      <c r="C121" s="344" t="s">
        <v>579</v>
      </c>
      <c r="D121" s="344"/>
      <c r="E121" s="344"/>
      <c r="F121" s="344"/>
      <c r="G121" s="344"/>
      <c r="H121" s="344"/>
      <c r="I121" s="52"/>
      <c r="J121" s="64"/>
      <c r="K121" s="50"/>
      <c r="L121" s="52">
        <f>SUMIF(CD52:CD103, 1, BC52:BC103)</f>
        <v>0</v>
      </c>
    </row>
    <row r="122" spans="1:12" ht="13.8" hidden="1">
      <c r="A122" s="64"/>
      <c r="B122" s="65"/>
      <c r="C122" s="344" t="s">
        <v>580</v>
      </c>
      <c r="D122" s="344"/>
      <c r="E122" s="344"/>
      <c r="F122" s="344"/>
      <c r="G122" s="344"/>
      <c r="H122" s="344"/>
      <c r="I122" s="52"/>
      <c r="J122" s="64"/>
      <c r="K122" s="50"/>
      <c r="L122" s="52">
        <f>SUMIF(CD52:CD103, 1, BB52:BB103)</f>
        <v>0</v>
      </c>
    </row>
    <row r="123" spans="1:12" ht="13.8" hidden="1">
      <c r="A123" s="64"/>
      <c r="B123" s="65"/>
      <c r="C123" s="344" t="s">
        <v>614</v>
      </c>
      <c r="D123" s="344"/>
      <c r="E123" s="344"/>
      <c r="F123" s="344"/>
      <c r="G123" s="344"/>
      <c r="H123" s="344"/>
      <c r="I123" s="52"/>
      <c r="J123" s="64"/>
      <c r="K123" s="50"/>
      <c r="L123" s="52">
        <f>SUMIF(CD52:CD103, 1, AR52:AR103)+SUMIF(CD52:CD103, 1, AT52:AT103)+SUMIF(CD52:CD103, 1, AV52:AV103)</f>
        <v>0</v>
      </c>
    </row>
    <row r="124" spans="1:12" ht="13.8" hidden="1">
      <c r="A124" s="64"/>
      <c r="B124" s="65"/>
      <c r="C124" s="344" t="s">
        <v>615</v>
      </c>
      <c r="D124" s="344"/>
      <c r="E124" s="344"/>
      <c r="F124" s="344"/>
      <c r="G124" s="344"/>
      <c r="H124" s="344"/>
      <c r="I124" s="52"/>
      <c r="J124" s="64"/>
      <c r="K124" s="50"/>
      <c r="L124" s="52">
        <f>SUMIF(CD52:CD103, 1, AZ52:AZ103)</f>
        <v>0</v>
      </c>
    </row>
    <row r="125" spans="1:12" ht="13.8" hidden="1">
      <c r="A125" s="64"/>
      <c r="B125" s="65"/>
      <c r="C125" s="344" t="s">
        <v>616</v>
      </c>
      <c r="D125" s="344"/>
      <c r="E125" s="344"/>
      <c r="F125" s="344"/>
      <c r="G125" s="344"/>
      <c r="H125" s="344"/>
      <c r="I125" s="52"/>
      <c r="J125" s="64"/>
      <c r="K125" s="50"/>
      <c r="L125" s="52">
        <f>SUMIF(CD52:CD103, 1, BA52:BA103)</f>
        <v>0</v>
      </c>
    </row>
    <row r="126" spans="1:12" hidden="1"/>
    <row r="127" spans="1:12" ht="13.8" hidden="1">
      <c r="A127" s="66"/>
      <c r="B127" s="67"/>
      <c r="C127" s="345" t="s">
        <v>617</v>
      </c>
      <c r="D127" s="345"/>
      <c r="E127" s="345"/>
      <c r="F127" s="345"/>
      <c r="G127" s="345"/>
      <c r="H127" s="345"/>
      <c r="I127" s="56"/>
      <c r="J127" s="66"/>
      <c r="K127" s="68"/>
      <c r="L127" s="56">
        <f>L129+L144+L145</f>
        <v>0</v>
      </c>
    </row>
    <row r="128" spans="1:12" ht="13.8" hidden="1">
      <c r="A128" s="64"/>
      <c r="B128" s="65"/>
      <c r="C128" s="343" t="s">
        <v>571</v>
      </c>
      <c r="D128" s="344"/>
      <c r="E128" s="344"/>
      <c r="F128" s="344"/>
      <c r="G128" s="344"/>
      <c r="H128" s="344"/>
      <c r="I128" s="52"/>
      <c r="J128" s="64"/>
      <c r="K128" s="50"/>
      <c r="L128" s="52"/>
    </row>
    <row r="129" spans="1:12" ht="13.8" hidden="1">
      <c r="A129" s="64"/>
      <c r="B129" s="65"/>
      <c r="C129" s="344" t="s">
        <v>612</v>
      </c>
      <c r="D129" s="344"/>
      <c r="E129" s="344"/>
      <c r="F129" s="344"/>
      <c r="G129" s="344"/>
      <c r="H129" s="344"/>
      <c r="I129" s="52"/>
      <c r="J129" s="64"/>
      <c r="K129" s="50"/>
      <c r="L129" s="52">
        <f>L131+L132+L138+L142</f>
        <v>0</v>
      </c>
    </row>
    <row r="130" spans="1:12" ht="13.8" hidden="1">
      <c r="A130" s="64"/>
      <c r="B130" s="65"/>
      <c r="C130" s="343" t="s">
        <v>571</v>
      </c>
      <c r="D130" s="344"/>
      <c r="E130" s="344"/>
      <c r="F130" s="344"/>
      <c r="G130" s="344"/>
      <c r="H130" s="344"/>
      <c r="I130" s="52"/>
      <c r="J130" s="64"/>
      <c r="K130" s="50"/>
      <c r="L130" s="52"/>
    </row>
    <row r="131" spans="1:12" ht="13.8" hidden="1">
      <c r="A131" s="64"/>
      <c r="B131" s="65"/>
      <c r="C131" s="344" t="s">
        <v>613</v>
      </c>
      <c r="D131" s="344"/>
      <c r="E131" s="344"/>
      <c r="F131" s="344"/>
      <c r="G131" s="344"/>
      <c r="H131" s="344"/>
      <c r="I131" s="52"/>
      <c r="J131" s="64"/>
      <c r="K131" s="50"/>
      <c r="L131" s="52">
        <f>SUMIF(CD52:CD125, 2, AR52:AR125)</f>
        <v>0</v>
      </c>
    </row>
    <row r="132" spans="1:12" ht="13.8" hidden="1">
      <c r="A132" s="64"/>
      <c r="B132" s="65"/>
      <c r="C132" s="344" t="s">
        <v>573</v>
      </c>
      <c r="D132" s="344"/>
      <c r="E132" s="344"/>
      <c r="F132" s="344"/>
      <c r="G132" s="344"/>
      <c r="H132" s="344"/>
      <c r="I132" s="52"/>
      <c r="J132" s="64"/>
      <c r="K132" s="50"/>
      <c r="L132" s="52">
        <f>L134+L137+L136</f>
        <v>0</v>
      </c>
    </row>
    <row r="133" spans="1:12" ht="13.8" hidden="1">
      <c r="A133" s="64"/>
      <c r="B133" s="65"/>
      <c r="C133" s="343" t="s">
        <v>574</v>
      </c>
      <c r="D133" s="344"/>
      <c r="E133" s="344"/>
      <c r="F133" s="344"/>
      <c r="G133" s="344"/>
      <c r="H133" s="344"/>
      <c r="I133" s="52"/>
      <c r="J133" s="64"/>
      <c r="K133" s="50"/>
      <c r="L133" s="52"/>
    </row>
    <row r="134" spans="1:12" ht="13.8" hidden="1">
      <c r="A134" s="64"/>
      <c r="B134" s="65"/>
      <c r="C134" s="344" t="s">
        <v>573</v>
      </c>
      <c r="D134" s="344"/>
      <c r="E134" s="344"/>
      <c r="F134" s="344"/>
      <c r="G134" s="344"/>
      <c r="H134" s="344"/>
      <c r="I134" s="52"/>
      <c r="J134" s="64"/>
      <c r="K134" s="50"/>
      <c r="L134" s="52">
        <f>SUMIF(CD52:CD125, 2, AO52:AO125)</f>
        <v>0</v>
      </c>
    </row>
    <row r="135" spans="1:12" ht="13.8" hidden="1">
      <c r="A135" s="64"/>
      <c r="B135" s="65"/>
      <c r="C135" s="343" t="s">
        <v>575</v>
      </c>
      <c r="D135" s="344"/>
      <c r="E135" s="344"/>
      <c r="F135" s="344"/>
      <c r="G135" s="344"/>
      <c r="H135" s="344"/>
      <c r="I135" s="52"/>
      <c r="J135" s="64"/>
      <c r="K135" s="50"/>
      <c r="L135" s="52"/>
    </row>
    <row r="136" spans="1:12" ht="13.8" hidden="1">
      <c r="A136" s="64"/>
      <c r="B136" s="65"/>
      <c r="C136" s="344" t="s">
        <v>595</v>
      </c>
      <c r="D136" s="344"/>
      <c r="E136" s="344"/>
      <c r="F136" s="344"/>
      <c r="G136" s="344"/>
      <c r="H136" s="344"/>
      <c r="I136" s="52"/>
      <c r="J136" s="64"/>
      <c r="K136" s="50"/>
      <c r="L136" s="52">
        <f>SUMIF(CD52:CD125, 2, AT52:AT125)</f>
        <v>0</v>
      </c>
    </row>
    <row r="137" spans="1:12" ht="13.8" hidden="1">
      <c r="A137" s="64"/>
      <c r="B137" s="65"/>
      <c r="C137" s="344" t="s">
        <v>576</v>
      </c>
      <c r="D137" s="344"/>
      <c r="E137" s="344"/>
      <c r="F137" s="344"/>
      <c r="G137" s="344"/>
      <c r="H137" s="344"/>
      <c r="I137" s="52"/>
      <c r="J137" s="64"/>
      <c r="K137" s="50"/>
      <c r="L137" s="52">
        <f>SUMIF(CD52:CD125, 2, AV52:AV125)</f>
        <v>0</v>
      </c>
    </row>
    <row r="138" spans="1:12" ht="13.8" hidden="1">
      <c r="A138" s="64"/>
      <c r="B138" s="65"/>
      <c r="C138" s="344" t="s">
        <v>577</v>
      </c>
      <c r="D138" s="344"/>
      <c r="E138" s="344"/>
      <c r="F138" s="344"/>
      <c r="G138" s="344"/>
      <c r="H138" s="344"/>
      <c r="I138" s="52"/>
      <c r="J138" s="64"/>
      <c r="K138" s="50"/>
      <c r="L138" s="52">
        <f>L140+L141</f>
        <v>0</v>
      </c>
    </row>
    <row r="139" spans="1:12" ht="13.8" hidden="1">
      <c r="A139" s="64"/>
      <c r="B139" s="65"/>
      <c r="C139" s="343" t="s">
        <v>574</v>
      </c>
      <c r="D139" s="344"/>
      <c r="E139" s="344"/>
      <c r="F139" s="344"/>
      <c r="G139" s="344"/>
      <c r="H139" s="344"/>
      <c r="I139" s="52"/>
      <c r="J139" s="64"/>
      <c r="K139" s="50"/>
      <c r="L139" s="52"/>
    </row>
    <row r="140" spans="1:12" ht="13.8" hidden="1">
      <c r="A140" s="64"/>
      <c r="B140" s="65"/>
      <c r="C140" s="344" t="s">
        <v>578</v>
      </c>
      <c r="D140" s="344"/>
      <c r="E140" s="344"/>
      <c r="F140" s="344"/>
      <c r="G140" s="344"/>
      <c r="H140" s="344"/>
      <c r="I140" s="52"/>
      <c r="J140" s="64"/>
      <c r="K140" s="50"/>
      <c r="L140" s="52">
        <f>SUMIF(CD52:CD125, 2, AW52:AW125)-SUMIF(CD52:CD125, 2, BK52:BK125)</f>
        <v>0</v>
      </c>
    </row>
    <row r="141" spans="1:12" ht="13.8" hidden="1">
      <c r="A141" s="64"/>
      <c r="B141" s="65"/>
      <c r="C141" s="344" t="s">
        <v>579</v>
      </c>
      <c r="D141" s="344"/>
      <c r="E141" s="344"/>
      <c r="F141" s="344"/>
      <c r="G141" s="344"/>
      <c r="H141" s="344"/>
      <c r="I141" s="52"/>
      <c r="J141" s="64"/>
      <c r="K141" s="50"/>
      <c r="L141" s="52">
        <f>SUMIF(CD52:CD125, 2, BC52:BC125)</f>
        <v>0</v>
      </c>
    </row>
    <row r="142" spans="1:12" ht="13.8" hidden="1">
      <c r="A142" s="64"/>
      <c r="B142" s="65"/>
      <c r="C142" s="344" t="s">
        <v>580</v>
      </c>
      <c r="D142" s="344"/>
      <c r="E142" s="344"/>
      <c r="F142" s="344"/>
      <c r="G142" s="344"/>
      <c r="H142" s="344"/>
      <c r="I142" s="52"/>
      <c r="J142" s="64"/>
      <c r="K142" s="50"/>
      <c r="L142" s="52">
        <f>SUMIF(CD52:CD125, 2, BB52:BB125)</f>
        <v>0</v>
      </c>
    </row>
    <row r="143" spans="1:12" ht="13.8" hidden="1">
      <c r="A143" s="64"/>
      <c r="B143" s="65"/>
      <c r="C143" s="344" t="s">
        <v>614</v>
      </c>
      <c r="D143" s="344"/>
      <c r="E143" s="344"/>
      <c r="F143" s="344"/>
      <c r="G143" s="344"/>
      <c r="H143" s="344"/>
      <c r="I143" s="52"/>
      <c r="J143" s="64"/>
      <c r="K143" s="50"/>
      <c r="L143" s="52">
        <f>SUMIF(CD52:CD125, 2, AR52:AR125)+SUMIF(CD52:CD125, 2, AT52:AT125)+SUMIF(CD52:CD125, 2, AV52:AV125)</f>
        <v>0</v>
      </c>
    </row>
    <row r="144" spans="1:12" ht="13.8" hidden="1">
      <c r="A144" s="64"/>
      <c r="B144" s="65"/>
      <c r="C144" s="344" t="s">
        <v>615</v>
      </c>
      <c r="D144" s="344"/>
      <c r="E144" s="344"/>
      <c r="F144" s="344"/>
      <c r="G144" s="344"/>
      <c r="H144" s="344"/>
      <c r="I144" s="52"/>
      <c r="J144" s="64"/>
      <c r="K144" s="50"/>
      <c r="L144" s="52">
        <f>SUMIF(CD52:CD125, 2, AZ52:AZ125)</f>
        <v>0</v>
      </c>
    </row>
    <row r="145" spans="1:12" ht="13.8" hidden="1">
      <c r="A145" s="64"/>
      <c r="B145" s="65"/>
      <c r="C145" s="344" t="s">
        <v>616</v>
      </c>
      <c r="D145" s="344"/>
      <c r="E145" s="344"/>
      <c r="F145" s="344"/>
      <c r="G145" s="344"/>
      <c r="H145" s="344"/>
      <c r="I145" s="52"/>
      <c r="J145" s="64"/>
      <c r="K145" s="50"/>
      <c r="L145" s="52">
        <f>SUMIF(CD52:CD125, 2, BA52:BA125)</f>
        <v>0</v>
      </c>
    </row>
    <row r="146" spans="1:12" hidden="1"/>
    <row r="147" spans="1:12" ht="13.8" hidden="1">
      <c r="A147" s="66"/>
      <c r="B147" s="67"/>
      <c r="C147" s="345" t="s">
        <v>618</v>
      </c>
      <c r="D147" s="345"/>
      <c r="E147" s="345"/>
      <c r="F147" s="345"/>
      <c r="G147" s="345"/>
      <c r="H147" s="345"/>
      <c r="I147" s="56"/>
      <c r="J147" s="66"/>
      <c r="K147" s="68"/>
      <c r="L147" s="56">
        <f>L149+L150</f>
        <v>0</v>
      </c>
    </row>
    <row r="148" spans="1:12" ht="13.8" hidden="1">
      <c r="A148" s="64"/>
      <c r="B148" s="65"/>
      <c r="C148" s="343" t="s">
        <v>571</v>
      </c>
      <c r="D148" s="344"/>
      <c r="E148" s="344"/>
      <c r="F148" s="344"/>
      <c r="G148" s="344"/>
      <c r="H148" s="344"/>
      <c r="I148" s="52"/>
      <c r="J148" s="64"/>
      <c r="K148" s="50"/>
      <c r="L148" s="52"/>
    </row>
    <row r="149" spans="1:12" ht="13.8" hidden="1">
      <c r="A149" s="64"/>
      <c r="B149" s="65"/>
      <c r="C149" s="344" t="s">
        <v>585</v>
      </c>
      <c r="D149" s="344"/>
      <c r="E149" s="344"/>
      <c r="F149" s="344"/>
      <c r="G149" s="344"/>
      <c r="H149" s="344"/>
      <c r="I149" s="52"/>
      <c r="J149" s="64"/>
      <c r="K149" s="50"/>
      <c r="L149" s="52">
        <f>SUMIF(CD52:CD145, 3, BK52:BK145)</f>
        <v>0</v>
      </c>
    </row>
    <row r="150" spans="1:12" ht="13.8" hidden="1">
      <c r="A150" s="64"/>
      <c r="B150" s="65"/>
      <c r="C150" s="344" t="s">
        <v>586</v>
      </c>
      <c r="D150" s="344"/>
      <c r="E150" s="344"/>
      <c r="F150" s="344"/>
      <c r="G150" s="344"/>
      <c r="H150" s="344"/>
      <c r="I150" s="52"/>
      <c r="J150" s="64"/>
      <c r="K150" s="50"/>
      <c r="L150" s="52">
        <f>SUMIF(CD52:CD145, 3, BD52:BD145)</f>
        <v>0</v>
      </c>
    </row>
    <row r="152" spans="1:12" ht="13.8">
      <c r="A152" s="66"/>
      <c r="B152" s="67"/>
      <c r="C152" s="345" t="s">
        <v>619</v>
      </c>
      <c r="D152" s="345"/>
      <c r="E152" s="345"/>
      <c r="F152" s="345"/>
      <c r="G152" s="345"/>
      <c r="H152" s="345"/>
      <c r="I152" s="56"/>
      <c r="J152" s="66"/>
      <c r="K152" s="68"/>
      <c r="L152" s="56">
        <f>L160+L175+L176+L154+L155+L156+L157</f>
        <v>10493.420000000002</v>
      </c>
    </row>
    <row r="153" spans="1:12" ht="13.8">
      <c r="A153" s="64"/>
      <c r="B153" s="65"/>
      <c r="C153" s="343" t="s">
        <v>571</v>
      </c>
      <c r="D153" s="344"/>
      <c r="E153" s="344"/>
      <c r="F153" s="344"/>
      <c r="G153" s="344"/>
      <c r="H153" s="344"/>
      <c r="I153" s="52"/>
      <c r="J153" s="64"/>
      <c r="K153" s="50"/>
      <c r="L153" s="52"/>
    </row>
    <row r="154" spans="1:12" ht="13.8" hidden="1">
      <c r="A154" s="64"/>
      <c r="B154" s="65"/>
      <c r="C154" s="344" t="s">
        <v>620</v>
      </c>
      <c r="D154" s="344"/>
      <c r="E154" s="344"/>
      <c r="F154" s="344"/>
      <c r="G154" s="344"/>
      <c r="H154" s="344"/>
      <c r="I154" s="52"/>
      <c r="J154" s="64"/>
      <c r="K154" s="50"/>
      <c r="L154" s="52"/>
    </row>
    <row r="155" spans="1:12" ht="13.8" hidden="1">
      <c r="A155" s="64"/>
      <c r="B155" s="65"/>
      <c r="C155" s="344" t="s">
        <v>620</v>
      </c>
      <c r="D155" s="344"/>
      <c r="E155" s="344"/>
      <c r="F155" s="344"/>
      <c r="G155" s="344"/>
      <c r="H155" s="344"/>
      <c r="I155" s="52"/>
      <c r="J155" s="64"/>
      <c r="K155" s="50"/>
      <c r="L155" s="52">
        <f>SUM(BQ52:BQ150)</f>
        <v>0</v>
      </c>
    </row>
    <row r="156" spans="1:12" ht="13.8" hidden="1">
      <c r="A156" s="64"/>
      <c r="B156" s="65"/>
      <c r="C156" s="344" t="s">
        <v>621</v>
      </c>
      <c r="D156" s="344"/>
      <c r="E156" s="344"/>
      <c r="F156" s="344"/>
      <c r="G156" s="344"/>
      <c r="H156" s="344"/>
      <c r="I156" s="52"/>
      <c r="J156" s="64"/>
      <c r="K156" s="50"/>
      <c r="L156" s="52">
        <f>SUMIF(CD52:CD150, 4, BB52:BB150)+SUMIF(CD52:CD150, 4, BC52:BC150)+SUMIF(CD52:CD150, 4, BD52:BD150)</f>
        <v>0</v>
      </c>
    </row>
    <row r="157" spans="1:12" ht="13.8" hidden="1">
      <c r="A157" s="64"/>
      <c r="B157" s="65"/>
      <c r="C157" s="344" t="s">
        <v>622</v>
      </c>
      <c r="D157" s="344"/>
      <c r="E157" s="344"/>
      <c r="F157" s="344"/>
      <c r="G157" s="344"/>
      <c r="H157" s="344"/>
      <c r="I157" s="52"/>
      <c r="J157" s="64"/>
      <c r="K157" s="50"/>
      <c r="L157" s="52">
        <f>SUM(BO52:BO150)</f>
        <v>0</v>
      </c>
    </row>
    <row r="158" spans="1:12" ht="13.8">
      <c r="A158" s="64"/>
      <c r="B158" s="65"/>
      <c r="C158" s="344" t="s">
        <v>247</v>
      </c>
      <c r="D158" s="344"/>
      <c r="E158" s="344"/>
      <c r="F158" s="344"/>
      <c r="G158" s="344"/>
      <c r="H158" s="344"/>
      <c r="I158" s="52"/>
      <c r="J158" s="64"/>
      <c r="K158" s="50"/>
      <c r="L158" s="52">
        <f>L160+L175+L176</f>
        <v>10493.420000000002</v>
      </c>
    </row>
    <row r="159" spans="1:12" ht="13.8">
      <c r="A159" s="64"/>
      <c r="B159" s="65"/>
      <c r="C159" s="343" t="s">
        <v>571</v>
      </c>
      <c r="D159" s="344"/>
      <c r="E159" s="344"/>
      <c r="F159" s="344"/>
      <c r="G159" s="344"/>
      <c r="H159" s="344"/>
      <c r="I159" s="52"/>
      <c r="J159" s="64"/>
      <c r="K159" s="50"/>
      <c r="L159" s="52"/>
    </row>
    <row r="160" spans="1:12" ht="13.8">
      <c r="A160" s="64"/>
      <c r="B160" s="65"/>
      <c r="C160" s="344" t="s">
        <v>612</v>
      </c>
      <c r="D160" s="344"/>
      <c r="E160" s="344"/>
      <c r="F160" s="344"/>
      <c r="G160" s="344"/>
      <c r="H160" s="344"/>
      <c r="I160" s="52"/>
      <c r="J160" s="64"/>
      <c r="K160" s="50"/>
      <c r="L160" s="52">
        <f>L162+L163+L169+L173</f>
        <v>4996.8700000000008</v>
      </c>
    </row>
    <row r="161" spans="1:12" ht="13.8">
      <c r="A161" s="64"/>
      <c r="B161" s="65"/>
      <c r="C161" s="343" t="s">
        <v>571</v>
      </c>
      <c r="D161" s="344"/>
      <c r="E161" s="344"/>
      <c r="F161" s="344"/>
      <c r="G161" s="344"/>
      <c r="H161" s="344"/>
      <c r="I161" s="52"/>
      <c r="J161" s="64"/>
      <c r="K161" s="50"/>
      <c r="L161" s="52"/>
    </row>
    <row r="162" spans="1:12" ht="13.8">
      <c r="A162" s="64"/>
      <c r="B162" s="65"/>
      <c r="C162" s="344" t="s">
        <v>613</v>
      </c>
      <c r="D162" s="344"/>
      <c r="E162" s="344"/>
      <c r="F162" s="344"/>
      <c r="G162" s="344"/>
      <c r="H162" s="344"/>
      <c r="I162" s="52"/>
      <c r="J162" s="64"/>
      <c r="K162" s="50"/>
      <c r="L162" s="52">
        <f>SUMIF(CD52:CD150, 4, AR52:AR150)</f>
        <v>4996.8700000000008</v>
      </c>
    </row>
    <row r="163" spans="1:12" ht="13.8" hidden="1">
      <c r="A163" s="64"/>
      <c r="B163" s="65"/>
      <c r="C163" s="344" t="s">
        <v>573</v>
      </c>
      <c r="D163" s="344"/>
      <c r="E163" s="344"/>
      <c r="F163" s="344"/>
      <c r="G163" s="344"/>
      <c r="H163" s="344"/>
      <c r="I163" s="52"/>
      <c r="J163" s="64"/>
      <c r="K163" s="50"/>
      <c r="L163" s="52">
        <f>L165+L168+L167</f>
        <v>0</v>
      </c>
    </row>
    <row r="164" spans="1:12" ht="13.8" hidden="1">
      <c r="A164" s="64"/>
      <c r="B164" s="65"/>
      <c r="C164" s="343" t="s">
        <v>574</v>
      </c>
      <c r="D164" s="344"/>
      <c r="E164" s="344"/>
      <c r="F164" s="344"/>
      <c r="G164" s="344"/>
      <c r="H164" s="344"/>
      <c r="I164" s="52"/>
      <c r="J164" s="64"/>
      <c r="K164" s="50"/>
      <c r="L164" s="52"/>
    </row>
    <row r="165" spans="1:12" ht="13.8" hidden="1">
      <c r="A165" s="64"/>
      <c r="B165" s="65"/>
      <c r="C165" s="344" t="s">
        <v>573</v>
      </c>
      <c r="D165" s="344"/>
      <c r="E165" s="344"/>
      <c r="F165" s="344"/>
      <c r="G165" s="344"/>
      <c r="H165" s="344"/>
      <c r="I165" s="52"/>
      <c r="J165" s="64"/>
      <c r="K165" s="50"/>
      <c r="L165" s="52">
        <f>SUMIF(CD52:CD150, 4, AO52:AO150)</f>
        <v>0</v>
      </c>
    </row>
    <row r="166" spans="1:12" ht="13.8" hidden="1">
      <c r="A166" s="64"/>
      <c r="B166" s="65"/>
      <c r="C166" s="343" t="s">
        <v>575</v>
      </c>
      <c r="D166" s="344"/>
      <c r="E166" s="344"/>
      <c r="F166" s="344"/>
      <c r="G166" s="344"/>
      <c r="H166" s="344"/>
      <c r="I166" s="52"/>
      <c r="J166" s="64"/>
      <c r="K166" s="50"/>
      <c r="L166" s="52"/>
    </row>
    <row r="167" spans="1:12" ht="13.8" hidden="1">
      <c r="A167" s="64"/>
      <c r="B167" s="65"/>
      <c r="C167" s="344" t="s">
        <v>595</v>
      </c>
      <c r="D167" s="344"/>
      <c r="E167" s="344"/>
      <c r="F167" s="344"/>
      <c r="G167" s="344"/>
      <c r="H167" s="344"/>
      <c r="I167" s="52"/>
      <c r="J167" s="64"/>
      <c r="K167" s="50"/>
      <c r="L167" s="52">
        <f>SUMIF(CD52:CD150, 4, AT52:AT150)</f>
        <v>0</v>
      </c>
    </row>
    <row r="168" spans="1:12" ht="13.8" hidden="1">
      <c r="A168" s="64"/>
      <c r="B168" s="65"/>
      <c r="C168" s="344" t="s">
        <v>576</v>
      </c>
      <c r="D168" s="344"/>
      <c r="E168" s="344"/>
      <c r="F168" s="344"/>
      <c r="G168" s="344"/>
      <c r="H168" s="344"/>
      <c r="I168" s="52"/>
      <c r="J168" s="64"/>
      <c r="K168" s="50"/>
      <c r="L168" s="52">
        <f>SUMIF(CD52:CD150, 4, AV52:AV150)</f>
        <v>0</v>
      </c>
    </row>
    <row r="169" spans="1:12" ht="13.8" hidden="1">
      <c r="A169" s="64"/>
      <c r="B169" s="65"/>
      <c r="C169" s="344" t="s">
        <v>577</v>
      </c>
      <c r="D169" s="344"/>
      <c r="E169" s="344"/>
      <c r="F169" s="344"/>
      <c r="G169" s="344"/>
      <c r="H169" s="344"/>
      <c r="I169" s="52"/>
      <c r="J169" s="64"/>
      <c r="K169" s="50"/>
      <c r="L169" s="52">
        <f>L171+L172</f>
        <v>0</v>
      </c>
    </row>
    <row r="170" spans="1:12" ht="13.8" hidden="1">
      <c r="A170" s="64"/>
      <c r="B170" s="65"/>
      <c r="C170" s="343" t="s">
        <v>574</v>
      </c>
      <c r="D170" s="344"/>
      <c r="E170" s="344"/>
      <c r="F170" s="344"/>
      <c r="G170" s="344"/>
      <c r="H170" s="344"/>
      <c r="I170" s="52"/>
      <c r="J170" s="64"/>
      <c r="K170" s="50"/>
      <c r="L170" s="52"/>
    </row>
    <row r="171" spans="1:12" ht="13.8" hidden="1">
      <c r="A171" s="64"/>
      <c r="B171" s="65"/>
      <c r="C171" s="344" t="s">
        <v>578</v>
      </c>
      <c r="D171" s="344"/>
      <c r="E171" s="344"/>
      <c r="F171" s="344"/>
      <c r="G171" s="344"/>
      <c r="H171" s="344"/>
      <c r="I171" s="52"/>
      <c r="J171" s="64"/>
      <c r="K171" s="50"/>
      <c r="L171" s="52">
        <f>SUMIF(CD52:CD150, 4, AW52:AW150)-SUMIF(CD52:CD150, 4, BK52:BK150)</f>
        <v>0</v>
      </c>
    </row>
    <row r="172" spans="1:12" ht="13.8" hidden="1">
      <c r="A172" s="64"/>
      <c r="B172" s="65"/>
      <c r="C172" s="344" t="s">
        <v>579</v>
      </c>
      <c r="D172" s="344"/>
      <c r="E172" s="344"/>
      <c r="F172" s="344"/>
      <c r="G172" s="344"/>
      <c r="H172" s="344"/>
      <c r="I172" s="52"/>
      <c r="J172" s="64"/>
      <c r="K172" s="50"/>
      <c r="L172" s="52">
        <f>SUMIF(CD52:CD150, 4, BC52:BC150)</f>
        <v>0</v>
      </c>
    </row>
    <row r="173" spans="1:12" ht="13.8" hidden="1">
      <c r="A173" s="64"/>
      <c r="B173" s="65"/>
      <c r="C173" s="344" t="s">
        <v>580</v>
      </c>
      <c r="D173" s="344"/>
      <c r="E173" s="344"/>
      <c r="F173" s="344"/>
      <c r="G173" s="344"/>
      <c r="H173" s="344"/>
      <c r="I173" s="52"/>
      <c r="J173" s="64"/>
      <c r="K173" s="50"/>
      <c r="L173" s="52">
        <f>SUMIF(CD52:CD150, 4, BB52:BB150)</f>
        <v>0</v>
      </c>
    </row>
    <row r="174" spans="1:12" ht="13.8">
      <c r="A174" s="64"/>
      <c r="B174" s="65"/>
      <c r="C174" s="344" t="s">
        <v>614</v>
      </c>
      <c r="D174" s="344"/>
      <c r="E174" s="344"/>
      <c r="F174" s="344"/>
      <c r="G174" s="344"/>
      <c r="H174" s="344"/>
      <c r="I174" s="52"/>
      <c r="J174" s="64"/>
      <c r="K174" s="50"/>
      <c r="L174" s="52">
        <f>SUMIF(CD52:CD150, 4, AR52:AR150)+SUMIF(CD52:CD150, 4, AT52:AT150)+SUMIF(CD52:CD150, 4, AV52:AV150)</f>
        <v>4996.8700000000008</v>
      </c>
    </row>
    <row r="175" spans="1:12" ht="13.8">
      <c r="A175" s="64"/>
      <c r="B175" s="65"/>
      <c r="C175" s="344" t="s">
        <v>615</v>
      </c>
      <c r="D175" s="344"/>
      <c r="E175" s="344"/>
      <c r="F175" s="344"/>
      <c r="G175" s="344"/>
      <c r="H175" s="344"/>
      <c r="I175" s="52"/>
      <c r="J175" s="64"/>
      <c r="K175" s="50"/>
      <c r="L175" s="52">
        <f>SUMIF(CD52:CD150, 4, AZ52:AZ150)</f>
        <v>3697.6800000000003</v>
      </c>
    </row>
    <row r="176" spans="1:12" ht="13.8">
      <c r="A176" s="64"/>
      <c r="B176" s="65"/>
      <c r="C176" s="344" t="s">
        <v>616</v>
      </c>
      <c r="D176" s="344"/>
      <c r="E176" s="344"/>
      <c r="F176" s="344"/>
      <c r="G176" s="344"/>
      <c r="H176" s="344"/>
      <c r="I176" s="52"/>
      <c r="J176" s="64"/>
      <c r="K176" s="50"/>
      <c r="L176" s="52">
        <f>SUMIF(CD52:CD150, 4, BA52:BA150)</f>
        <v>1798.87</v>
      </c>
    </row>
    <row r="178" spans="1:12" ht="13.8">
      <c r="A178" s="66"/>
      <c r="B178" s="67"/>
      <c r="C178" s="345" t="s">
        <v>623</v>
      </c>
      <c r="D178" s="345"/>
      <c r="E178" s="345"/>
      <c r="F178" s="345"/>
      <c r="G178" s="345"/>
      <c r="H178" s="345"/>
      <c r="I178" s="56"/>
      <c r="J178" s="66"/>
      <c r="K178" s="68"/>
      <c r="L178" s="56">
        <f>L107+L127+L147+L152</f>
        <v>10493.420000000002</v>
      </c>
    </row>
    <row r="179" spans="1:12" ht="13.8">
      <c r="A179" s="64"/>
      <c r="B179" s="65"/>
      <c r="C179" s="343" t="s">
        <v>571</v>
      </c>
      <c r="D179" s="344"/>
      <c r="E179" s="344"/>
      <c r="F179" s="344"/>
      <c r="G179" s="344"/>
      <c r="H179" s="344"/>
      <c r="I179" s="52"/>
      <c r="J179" s="64"/>
      <c r="K179" s="50"/>
      <c r="L179" s="52"/>
    </row>
    <row r="180" spans="1:12" ht="13.8">
      <c r="A180" s="64"/>
      <c r="B180" s="65"/>
      <c r="C180" s="344" t="s">
        <v>612</v>
      </c>
      <c r="D180" s="344"/>
      <c r="E180" s="344"/>
      <c r="F180" s="344"/>
      <c r="G180" s="344"/>
      <c r="H180" s="344"/>
      <c r="I180" s="52"/>
      <c r="J180" s="64"/>
      <c r="K180" s="50"/>
      <c r="L180" s="52">
        <f>L182+L183+L189+L193</f>
        <v>4996.8700000000008</v>
      </c>
    </row>
    <row r="181" spans="1:12" ht="13.8">
      <c r="A181" s="64"/>
      <c r="B181" s="65"/>
      <c r="C181" s="343" t="s">
        <v>571</v>
      </c>
      <c r="D181" s="344"/>
      <c r="E181" s="344"/>
      <c r="F181" s="344"/>
      <c r="G181" s="344"/>
      <c r="H181" s="344"/>
      <c r="I181" s="52"/>
      <c r="J181" s="64"/>
      <c r="K181" s="50"/>
      <c r="L181" s="52"/>
    </row>
    <row r="182" spans="1:12" ht="13.8">
      <c r="A182" s="64"/>
      <c r="B182" s="65"/>
      <c r="C182" s="344" t="s">
        <v>613</v>
      </c>
      <c r="D182" s="344"/>
      <c r="E182" s="344"/>
      <c r="F182" s="344"/>
      <c r="G182" s="344"/>
      <c r="H182" s="344"/>
      <c r="I182" s="52"/>
      <c r="J182" s="64"/>
      <c r="K182" s="50"/>
      <c r="L182" s="52">
        <f>SUM(AR52:AR176)</f>
        <v>4996.8700000000008</v>
      </c>
    </row>
    <row r="183" spans="1:12" ht="13.8" hidden="1">
      <c r="A183" s="64"/>
      <c r="B183" s="65"/>
      <c r="C183" s="344" t="s">
        <v>573</v>
      </c>
      <c r="D183" s="344"/>
      <c r="E183" s="344"/>
      <c r="F183" s="344"/>
      <c r="G183" s="344"/>
      <c r="H183" s="344"/>
      <c r="I183" s="52"/>
      <c r="J183" s="64"/>
      <c r="K183" s="50"/>
      <c r="L183" s="52">
        <f>L185+L188+L187</f>
        <v>0</v>
      </c>
    </row>
    <row r="184" spans="1:12" ht="13.8" hidden="1">
      <c r="A184" s="64"/>
      <c r="B184" s="65"/>
      <c r="C184" s="343" t="s">
        <v>574</v>
      </c>
      <c r="D184" s="344"/>
      <c r="E184" s="344"/>
      <c r="F184" s="344"/>
      <c r="G184" s="344"/>
      <c r="H184" s="344"/>
      <c r="I184" s="52"/>
      <c r="J184" s="64"/>
      <c r="K184" s="50"/>
      <c r="L184" s="52"/>
    </row>
    <row r="185" spans="1:12" ht="13.8" hidden="1">
      <c r="A185" s="64"/>
      <c r="B185" s="65"/>
      <c r="C185" s="344" t="s">
        <v>573</v>
      </c>
      <c r="D185" s="344"/>
      <c r="E185" s="344"/>
      <c r="F185" s="344"/>
      <c r="G185" s="344"/>
      <c r="H185" s="344"/>
      <c r="I185" s="52"/>
      <c r="J185" s="64"/>
      <c r="K185" s="50"/>
      <c r="L185" s="52">
        <f>SUM(AO52:AO176)</f>
        <v>0</v>
      </c>
    </row>
    <row r="186" spans="1:12" ht="13.8" hidden="1">
      <c r="A186" s="64"/>
      <c r="B186" s="65"/>
      <c r="C186" s="343" t="s">
        <v>575</v>
      </c>
      <c r="D186" s="344"/>
      <c r="E186" s="344"/>
      <c r="F186" s="344"/>
      <c r="G186" s="344"/>
      <c r="H186" s="344"/>
      <c r="I186" s="52"/>
      <c r="J186" s="64"/>
      <c r="K186" s="50"/>
      <c r="L186" s="52"/>
    </row>
    <row r="187" spans="1:12" ht="13.8" hidden="1">
      <c r="A187" s="64"/>
      <c r="B187" s="65"/>
      <c r="C187" s="344" t="s">
        <v>595</v>
      </c>
      <c r="D187" s="344"/>
      <c r="E187" s="344"/>
      <c r="F187" s="344"/>
      <c r="G187" s="344"/>
      <c r="H187" s="344"/>
      <c r="I187" s="52"/>
      <c r="J187" s="64"/>
      <c r="K187" s="50"/>
      <c r="L187" s="52">
        <f>SUM(AT52:AT176)</f>
        <v>0</v>
      </c>
    </row>
    <row r="188" spans="1:12" ht="13.8" hidden="1">
      <c r="A188" s="64"/>
      <c r="B188" s="65"/>
      <c r="C188" s="344" t="s">
        <v>576</v>
      </c>
      <c r="D188" s="344"/>
      <c r="E188" s="344"/>
      <c r="F188" s="344"/>
      <c r="G188" s="344"/>
      <c r="H188" s="344"/>
      <c r="I188" s="52"/>
      <c r="J188" s="64"/>
      <c r="K188" s="50"/>
      <c r="L188" s="52">
        <f>SUM(AV52:AV176)</f>
        <v>0</v>
      </c>
    </row>
    <row r="189" spans="1:12" ht="13.8" hidden="1">
      <c r="A189" s="64"/>
      <c r="B189" s="65"/>
      <c r="C189" s="344" t="s">
        <v>577</v>
      </c>
      <c r="D189" s="344"/>
      <c r="E189" s="344"/>
      <c r="F189" s="344"/>
      <c r="G189" s="344"/>
      <c r="H189" s="344"/>
      <c r="I189" s="52"/>
      <c r="J189" s="64"/>
      <c r="K189" s="50"/>
      <c r="L189" s="52">
        <f>L191+L192</f>
        <v>0</v>
      </c>
    </row>
    <row r="190" spans="1:12" ht="13.8" hidden="1">
      <c r="A190" s="64"/>
      <c r="B190" s="65"/>
      <c r="C190" s="343" t="s">
        <v>574</v>
      </c>
      <c r="D190" s="344"/>
      <c r="E190" s="344"/>
      <c r="F190" s="344"/>
      <c r="G190" s="344"/>
      <c r="H190" s="344"/>
      <c r="I190" s="52"/>
      <c r="J190" s="64"/>
      <c r="K190" s="50"/>
      <c r="L190" s="52"/>
    </row>
    <row r="191" spans="1:12" ht="13.8" hidden="1">
      <c r="A191" s="64"/>
      <c r="B191" s="65"/>
      <c r="C191" s="344" t="s">
        <v>578</v>
      </c>
      <c r="D191" s="344"/>
      <c r="E191" s="344"/>
      <c r="F191" s="344"/>
      <c r="G191" s="344"/>
      <c r="H191" s="344"/>
      <c r="I191" s="52"/>
      <c r="J191" s="64"/>
      <c r="K191" s="50"/>
      <c r="L191" s="52">
        <f>SUM(AW52:AW176)-SUM(BK52:BK176)</f>
        <v>0</v>
      </c>
    </row>
    <row r="192" spans="1:12" ht="13.8" hidden="1">
      <c r="A192" s="64"/>
      <c r="B192" s="65"/>
      <c r="C192" s="344" t="s">
        <v>579</v>
      </c>
      <c r="D192" s="344"/>
      <c r="E192" s="344"/>
      <c r="F192" s="344"/>
      <c r="G192" s="344"/>
      <c r="H192" s="344"/>
      <c r="I192" s="52"/>
      <c r="J192" s="64"/>
      <c r="K192" s="50"/>
      <c r="L192" s="52">
        <f>SUM(BC52:BC176)</f>
        <v>0</v>
      </c>
    </row>
    <row r="193" spans="1:12" ht="13.8" hidden="1">
      <c r="A193" s="64"/>
      <c r="B193" s="65"/>
      <c r="C193" s="344" t="s">
        <v>580</v>
      </c>
      <c r="D193" s="344"/>
      <c r="E193" s="344"/>
      <c r="F193" s="344"/>
      <c r="G193" s="344"/>
      <c r="H193" s="344"/>
      <c r="I193" s="52"/>
      <c r="J193" s="64"/>
      <c r="K193" s="50"/>
      <c r="L193" s="52">
        <f>SUM(BB52:BB176)</f>
        <v>0</v>
      </c>
    </row>
    <row r="194" spans="1:12" ht="13.8">
      <c r="A194" s="64"/>
      <c r="B194" s="65"/>
      <c r="C194" s="344" t="s">
        <v>581</v>
      </c>
      <c r="D194" s="344"/>
      <c r="E194" s="344"/>
      <c r="F194" s="344"/>
      <c r="G194" s="344"/>
      <c r="H194" s="344"/>
      <c r="I194" s="52"/>
      <c r="J194" s="64"/>
      <c r="K194" s="50"/>
      <c r="L194" s="52">
        <f>SUM(AR52:AR176)+SUM(AT52:AT176)+SUM(AV52:AV176)</f>
        <v>4996.8700000000008</v>
      </c>
    </row>
    <row r="195" spans="1:12" ht="13.8">
      <c r="A195" s="64"/>
      <c r="B195" s="65"/>
      <c r="C195" s="344" t="s">
        <v>582</v>
      </c>
      <c r="D195" s="344"/>
      <c r="E195" s="344"/>
      <c r="F195" s="344"/>
      <c r="G195" s="344"/>
      <c r="H195" s="344"/>
      <c r="I195" s="52"/>
      <c r="J195" s="64"/>
      <c r="K195" s="50"/>
      <c r="L195" s="52">
        <f>SUM(AZ52:AZ176)</f>
        <v>3697.6800000000003</v>
      </c>
    </row>
    <row r="196" spans="1:12" ht="13.8">
      <c r="A196" s="64"/>
      <c r="B196" s="65"/>
      <c r="C196" s="344" t="s">
        <v>583</v>
      </c>
      <c r="D196" s="344"/>
      <c r="E196" s="344"/>
      <c r="F196" s="344"/>
      <c r="G196" s="344"/>
      <c r="H196" s="344"/>
      <c r="I196" s="52"/>
      <c r="J196" s="64"/>
      <c r="K196" s="50"/>
      <c r="L196" s="52">
        <f>SUM(BA52:BA176)</f>
        <v>1798.87</v>
      </c>
    </row>
    <row r="197" spans="1:12" ht="13.8" hidden="1">
      <c r="A197" s="64"/>
      <c r="B197" s="65"/>
      <c r="C197" s="344" t="s">
        <v>624</v>
      </c>
      <c r="D197" s="344"/>
      <c r="E197" s="344"/>
      <c r="F197" s="344"/>
      <c r="G197" s="344"/>
      <c r="H197" s="344"/>
      <c r="I197" s="52"/>
      <c r="J197" s="64"/>
      <c r="K197" s="50"/>
      <c r="L197" s="52">
        <f>L199+L200</f>
        <v>0</v>
      </c>
    </row>
    <row r="198" spans="1:12" ht="13.8" hidden="1">
      <c r="A198" s="64"/>
      <c r="B198" s="65"/>
      <c r="C198" s="343" t="s">
        <v>571</v>
      </c>
      <c r="D198" s="344"/>
      <c r="E198" s="344"/>
      <c r="F198" s="344"/>
      <c r="G198" s="344"/>
      <c r="H198" s="344"/>
      <c r="I198" s="52"/>
      <c r="J198" s="64"/>
      <c r="K198" s="50"/>
      <c r="L198" s="52"/>
    </row>
    <row r="199" spans="1:12" ht="13.8" hidden="1">
      <c r="A199" s="64"/>
      <c r="B199" s="65"/>
      <c r="C199" s="344" t="s">
        <v>585</v>
      </c>
      <c r="D199" s="344"/>
      <c r="E199" s="344"/>
      <c r="F199" s="344"/>
      <c r="G199" s="344"/>
      <c r="H199" s="344"/>
      <c r="I199" s="52"/>
      <c r="J199" s="64"/>
      <c r="K199" s="50"/>
      <c r="L199" s="52">
        <f>SUM(BK52:BK176)</f>
        <v>0</v>
      </c>
    </row>
    <row r="200" spans="1:12" ht="13.8" hidden="1">
      <c r="A200" s="64"/>
      <c r="B200" s="65"/>
      <c r="C200" s="344" t="s">
        <v>586</v>
      </c>
      <c r="D200" s="344"/>
      <c r="E200" s="344"/>
      <c r="F200" s="344"/>
      <c r="G200" s="344"/>
      <c r="H200" s="344"/>
      <c r="I200" s="52"/>
      <c r="J200" s="64"/>
      <c r="K200" s="50"/>
      <c r="L200" s="52">
        <f>SUM(BD52:BD176)</f>
        <v>0</v>
      </c>
    </row>
    <row r="201" spans="1:12" ht="13.8">
      <c r="A201" s="64"/>
      <c r="B201" s="65"/>
      <c r="C201" s="344" t="s">
        <v>625</v>
      </c>
      <c r="D201" s="344"/>
      <c r="E201" s="344"/>
      <c r="F201" s="344"/>
      <c r="G201" s="344"/>
      <c r="H201" s="344"/>
      <c r="I201" s="52"/>
      <c r="J201" s="64"/>
      <c r="K201" s="50"/>
      <c r="L201" s="52">
        <f>L152</f>
        <v>10493.420000000002</v>
      </c>
    </row>
    <row r="202" spans="1:12" ht="13.8">
      <c r="A202" s="64"/>
      <c r="B202" s="65"/>
      <c r="C202" s="345" t="s">
        <v>590</v>
      </c>
      <c r="D202" s="344"/>
      <c r="E202" s="344"/>
      <c r="F202" s="344"/>
      <c r="G202" s="344"/>
      <c r="H202" s="344"/>
      <c r="I202" s="52"/>
      <c r="J202" s="64"/>
      <c r="K202" s="50"/>
      <c r="L202" s="52"/>
    </row>
    <row r="203" spans="1:12" ht="13.8" hidden="1">
      <c r="A203" s="64"/>
      <c r="B203" s="65"/>
      <c r="C203" s="344" t="s">
        <v>591</v>
      </c>
      <c r="D203" s="344"/>
      <c r="E203" s="344"/>
      <c r="F203" s="344"/>
      <c r="G203" s="344"/>
      <c r="H203" s="344"/>
      <c r="I203" s="52"/>
      <c r="J203" s="64"/>
      <c r="K203" s="50"/>
      <c r="L203" s="52">
        <f>SUM(AX52:AX176)</f>
        <v>0</v>
      </c>
    </row>
    <row r="204" spans="1:12" ht="13.8" hidden="1">
      <c r="A204" s="64"/>
      <c r="B204" s="65"/>
      <c r="C204" s="344" t="s">
        <v>592</v>
      </c>
      <c r="D204" s="344"/>
      <c r="E204" s="344"/>
      <c r="F204" s="344"/>
      <c r="G204" s="344"/>
      <c r="H204" s="344"/>
      <c r="I204" s="52"/>
      <c r="J204" s="64"/>
      <c r="K204" s="50"/>
      <c r="L204" s="52">
        <f>SUM(AY52:AY176)</f>
        <v>0</v>
      </c>
    </row>
    <row r="205" spans="1:12" ht="13.8">
      <c r="A205" s="64"/>
      <c r="B205" s="65"/>
      <c r="C205" s="344" t="s">
        <v>593</v>
      </c>
      <c r="D205" s="344"/>
      <c r="E205" s="344"/>
      <c r="F205" s="346"/>
      <c r="G205" s="55">
        <f>Source!P572</f>
        <v>4.8899999999999997</v>
      </c>
      <c r="H205" s="64"/>
      <c r="I205" s="64"/>
      <c r="J205" s="64"/>
      <c r="K205" s="64"/>
      <c r="L205" s="64"/>
    </row>
    <row r="206" spans="1:12" ht="13.8" hidden="1" customHeight="1">
      <c r="A206" s="64"/>
      <c r="B206" s="65"/>
      <c r="C206" s="344" t="s">
        <v>594</v>
      </c>
      <c r="D206" s="344"/>
      <c r="E206" s="344"/>
      <c r="F206" s="346"/>
      <c r="G206" s="55">
        <f>Source!P573</f>
        <v>0</v>
      </c>
      <c r="H206" s="64"/>
      <c r="I206" s="64"/>
      <c r="J206" s="64"/>
      <c r="K206" s="64"/>
      <c r="L206" s="64"/>
    </row>
    <row r="210" spans="1:12" ht="13.8" customHeight="1">
      <c r="A210" s="78"/>
      <c r="B210" s="79" t="s">
        <v>626</v>
      </c>
      <c r="C210" s="81" t="str">
        <f>IF(Source!AC15&lt;&gt;"", Source!AC15," ")</f>
        <v xml:space="preserve"> </v>
      </c>
      <c r="D210" s="38"/>
      <c r="E210" s="38"/>
      <c r="F210" s="38"/>
      <c r="G210" s="38"/>
      <c r="H210" s="80" t="str">
        <f>IF(Source!AB15&lt;&gt;"", Source!AB15," ")</f>
        <v xml:space="preserve"> </v>
      </c>
      <c r="I210" s="28"/>
      <c r="J210" s="28"/>
      <c r="K210" s="42"/>
      <c r="L210" s="42"/>
    </row>
    <row r="211" spans="1:12" ht="13.8" customHeight="1">
      <c r="A211" s="78"/>
      <c r="B211" s="82"/>
      <c r="C211" s="348" t="s">
        <v>627</v>
      </c>
      <c r="D211" s="348"/>
      <c r="E211" s="348"/>
      <c r="F211" s="348"/>
      <c r="G211" s="348"/>
      <c r="H211" s="28"/>
      <c r="I211" s="28"/>
      <c r="J211" s="28"/>
      <c r="K211" s="42"/>
      <c r="L211" s="42"/>
    </row>
    <row r="212" spans="1:12" ht="13.8" customHeight="1">
      <c r="A212" s="78"/>
      <c r="B212" s="82"/>
      <c r="C212" s="24"/>
      <c r="D212" s="24"/>
      <c r="E212" s="24"/>
      <c r="F212" s="24"/>
      <c r="G212" s="24"/>
      <c r="H212" s="28"/>
      <c r="I212" s="28"/>
      <c r="J212" s="28"/>
      <c r="K212" s="42"/>
      <c r="L212" s="42"/>
    </row>
    <row r="213" spans="1:12" ht="13.8" customHeight="1">
      <c r="A213" s="78"/>
      <c r="B213" s="79" t="s">
        <v>628</v>
      </c>
      <c r="C213" s="81" t="str">
        <f>IF(Source!AE15&lt;&gt;"", Source!AE15," ")</f>
        <v xml:space="preserve"> </v>
      </c>
      <c r="D213" s="38"/>
      <c r="E213" s="38"/>
      <c r="F213" s="38"/>
      <c r="G213" s="38"/>
      <c r="H213" s="80" t="str">
        <f>IF(Source!AD15&lt;&gt;"", Source!AD15," ")</f>
        <v xml:space="preserve"> </v>
      </c>
      <c r="I213" s="28"/>
      <c r="J213" s="28"/>
      <c r="K213" s="42"/>
      <c r="L213" s="42"/>
    </row>
    <row r="214" spans="1:12" ht="13.8" customHeight="1">
      <c r="A214" s="24"/>
      <c r="B214" s="24"/>
      <c r="C214" s="348" t="s">
        <v>627</v>
      </c>
      <c r="D214" s="348"/>
      <c r="E214" s="348"/>
      <c r="F214" s="348"/>
      <c r="G214" s="348"/>
      <c r="H214" s="28"/>
      <c r="I214" s="28"/>
      <c r="J214" s="28"/>
      <c r="K214" s="42"/>
      <c r="L214" s="42"/>
    </row>
  </sheetData>
  <mergeCells count="172">
    <mergeCell ref="C206:F206"/>
    <mergeCell ref="C211:G211"/>
    <mergeCell ref="C214:G214"/>
    <mergeCell ref="C200:H200"/>
    <mergeCell ref="C201:H201"/>
    <mergeCell ref="C202:H202"/>
    <mergeCell ref="C203:H203"/>
    <mergeCell ref="C204:H204"/>
    <mergeCell ref="C205:F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0:H150"/>
    <mergeCell ref="C152:H152"/>
    <mergeCell ref="C153:H153"/>
    <mergeCell ref="C154:H154"/>
    <mergeCell ref="C155:H155"/>
    <mergeCell ref="C156:H156"/>
    <mergeCell ref="C143:H143"/>
    <mergeCell ref="C144:H144"/>
    <mergeCell ref="C145:H145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4:H124"/>
    <mergeCell ref="C125:H125"/>
    <mergeCell ref="C127:H127"/>
    <mergeCell ref="C128:H128"/>
    <mergeCell ref="C129:H129"/>
    <mergeCell ref="C130:H130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5:H105"/>
    <mergeCell ref="C107:H107"/>
    <mergeCell ref="C108:H108"/>
    <mergeCell ref="C109:H109"/>
    <mergeCell ref="C110:H110"/>
    <mergeCell ref="C111:H111"/>
    <mergeCell ref="C97:H97"/>
    <mergeCell ref="C98:H98"/>
    <mergeCell ref="C99:H99"/>
    <mergeCell ref="C100:H100"/>
    <mergeCell ref="C101:F101"/>
    <mergeCell ref="C102:F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3"/>
  <sheetViews>
    <sheetView zoomScaleNormal="100" workbookViewId="0">
      <selection activeCell="A279" sqref="A279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0" width="0" hidden="1" customWidth="1"/>
    <col min="101" max="101" width="173.77734375" hidden="1" customWidth="1"/>
  </cols>
  <sheetData>
    <row r="1" spans="1:92">
      <c r="A1" s="16" t="str">
        <f>Source!B1</f>
        <v>Smeta.RU  (495) 974-1589</v>
      </c>
    </row>
    <row r="2" spans="1:92" ht="12.75" customHeight="1">
      <c r="A2" s="32"/>
      <c r="B2" s="32"/>
      <c r="C2" s="32"/>
      <c r="D2" s="32"/>
      <c r="E2" s="32"/>
      <c r="F2" s="32"/>
      <c r="G2" s="32"/>
      <c r="H2" s="32"/>
      <c r="I2" s="32"/>
      <c r="J2" s="358" t="s">
        <v>639</v>
      </c>
      <c r="K2" s="358"/>
      <c r="L2" s="358"/>
      <c r="M2" s="358"/>
    </row>
    <row r="3" spans="1:92" ht="12.75" customHeight="1">
      <c r="A3" s="32"/>
      <c r="B3" s="32"/>
      <c r="C3" s="32"/>
      <c r="D3" s="32"/>
      <c r="E3" s="32"/>
      <c r="F3" s="32"/>
      <c r="G3" s="32"/>
      <c r="H3" s="32"/>
      <c r="I3" s="358" t="s">
        <v>640</v>
      </c>
      <c r="J3" s="358"/>
      <c r="K3" s="358"/>
      <c r="L3" s="358"/>
      <c r="M3" s="358"/>
    </row>
    <row r="4" spans="1:92" ht="12.75" customHeight="1">
      <c r="A4" s="32"/>
      <c r="B4" s="32"/>
      <c r="C4" s="32"/>
      <c r="D4" s="32"/>
      <c r="E4" s="32"/>
      <c r="F4" s="32"/>
      <c r="G4" s="32"/>
      <c r="H4" s="32"/>
      <c r="I4" s="32"/>
      <c r="J4" s="358" t="s">
        <v>641</v>
      </c>
      <c r="K4" s="358"/>
      <c r="L4" s="358"/>
      <c r="M4" s="358"/>
    </row>
    <row r="5" spans="1:92" ht="13.2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92" ht="13.8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56" t="s">
        <v>642</v>
      </c>
      <c r="L6" s="356"/>
      <c r="M6" s="356"/>
    </row>
    <row r="7" spans="1:92" ht="27.6" customHeight="1">
      <c r="A7" s="32"/>
      <c r="B7" s="32"/>
      <c r="C7" s="32"/>
      <c r="D7" s="32"/>
      <c r="E7" s="32"/>
      <c r="F7" s="32"/>
      <c r="G7" s="32"/>
      <c r="H7" s="32"/>
      <c r="I7" s="32"/>
      <c r="J7" s="84" t="s">
        <v>643</v>
      </c>
      <c r="K7" s="359">
        <v>322005</v>
      </c>
      <c r="L7" s="360"/>
      <c r="M7" s="361"/>
    </row>
    <row r="8" spans="1:92" ht="13.2" customHeight="1">
      <c r="A8" s="32"/>
      <c r="B8" s="32"/>
      <c r="C8" s="32"/>
      <c r="D8" s="32"/>
      <c r="E8" s="32"/>
      <c r="F8" s="32"/>
      <c r="G8" s="32"/>
      <c r="H8" s="32"/>
      <c r="I8" s="32"/>
      <c r="J8" s="86"/>
      <c r="K8" s="352" t="str">
        <f>IF(Source!AT15 &lt;&gt; "", Source!AT15, "")</f>
        <v/>
      </c>
      <c r="L8" s="353"/>
      <c r="M8" s="354"/>
    </row>
    <row r="9" spans="1:92" ht="14.25" customHeight="1">
      <c r="A9" s="349" t="s">
        <v>644</v>
      </c>
      <c r="B9" s="349"/>
      <c r="C9" s="350" t="str">
        <f>IF(Source!BA15 &lt;&gt; "", Source!BA15, IF(Source!AU15 &lt;&gt; "", Source!AU15, ""))</f>
        <v/>
      </c>
      <c r="D9" s="350"/>
      <c r="E9" s="350"/>
      <c r="F9" s="350"/>
      <c r="G9" s="350"/>
      <c r="H9" s="350"/>
      <c r="I9" s="350"/>
      <c r="J9" s="87" t="s">
        <v>645</v>
      </c>
      <c r="K9" s="355"/>
      <c r="L9" s="356"/>
      <c r="M9" s="357"/>
    </row>
    <row r="10" spans="1:92" ht="13.2" customHeight="1">
      <c r="A10" s="32"/>
      <c r="B10" s="32"/>
      <c r="C10" s="351" t="s">
        <v>646</v>
      </c>
      <c r="D10" s="351"/>
      <c r="E10" s="351"/>
      <c r="F10" s="351"/>
      <c r="G10" s="351"/>
      <c r="H10" s="351"/>
      <c r="I10" s="351"/>
      <c r="J10" s="86"/>
      <c r="K10" s="352" t="str">
        <f>IF(Source!AK15 &lt;&gt; "", Source!AK15, "")</f>
        <v/>
      </c>
      <c r="L10" s="353"/>
      <c r="M10" s="354"/>
    </row>
    <row r="11" spans="1:92" ht="14.25" customHeight="1">
      <c r="A11" s="349" t="s">
        <v>647</v>
      </c>
      <c r="B11" s="349"/>
      <c r="C11" s="350" t="str">
        <f>IF(Source!AX15&lt;&gt; "", Source!AX15, IF(Source!AJ15 &lt;&gt; "", Source!AJ15, ""))</f>
        <v/>
      </c>
      <c r="D11" s="350"/>
      <c r="E11" s="350"/>
      <c r="F11" s="350"/>
      <c r="G11" s="350"/>
      <c r="H11" s="350"/>
      <c r="I11" s="350"/>
      <c r="J11" s="87" t="s">
        <v>645</v>
      </c>
      <c r="K11" s="355"/>
      <c r="L11" s="356"/>
      <c r="M11" s="357"/>
    </row>
    <row r="12" spans="1:92" ht="13.2" customHeight="1">
      <c r="A12" s="32"/>
      <c r="B12" s="32"/>
      <c r="C12" s="351" t="s">
        <v>646</v>
      </c>
      <c r="D12" s="351"/>
      <c r="E12" s="351"/>
      <c r="F12" s="351"/>
      <c r="G12" s="351"/>
      <c r="H12" s="351"/>
      <c r="I12" s="351"/>
      <c r="J12" s="86"/>
      <c r="K12" s="352" t="str">
        <f>IF(Source!AO15 &lt;&gt; "", Source!AO15, "")</f>
        <v/>
      </c>
      <c r="L12" s="353"/>
      <c r="M12" s="354"/>
    </row>
    <row r="13" spans="1:92" ht="14.25" customHeight="1">
      <c r="A13" s="349" t="s">
        <v>648</v>
      </c>
      <c r="B13" s="349"/>
      <c r="C13" s="350" t="str">
        <f>IF(Source!AY15&lt;&gt; "", Source!AY15, IF(Source!AN15 &lt;&gt; "", Source!AN15, ""))</f>
        <v/>
      </c>
      <c r="D13" s="350"/>
      <c r="E13" s="350"/>
      <c r="F13" s="350"/>
      <c r="G13" s="350"/>
      <c r="H13" s="350"/>
      <c r="I13" s="350"/>
      <c r="J13" s="87" t="s">
        <v>645</v>
      </c>
      <c r="K13" s="355"/>
      <c r="L13" s="356"/>
      <c r="M13" s="357"/>
    </row>
    <row r="14" spans="1:92" ht="13.2" customHeight="1">
      <c r="A14" s="32"/>
      <c r="B14" s="32"/>
      <c r="C14" s="351" t="s">
        <v>646</v>
      </c>
      <c r="D14" s="351"/>
      <c r="E14" s="351"/>
      <c r="F14" s="351"/>
      <c r="G14" s="351"/>
      <c r="H14" s="351"/>
      <c r="I14" s="351"/>
      <c r="J14" s="86"/>
      <c r="K14" s="352" t="str">
        <f>IF(Source!CO15 &lt;&gt; "", Source!CO15, "")</f>
        <v/>
      </c>
      <c r="L14" s="353"/>
      <c r="M14" s="354"/>
    </row>
    <row r="15" spans="1:92" ht="27.6">
      <c r="A15" s="349" t="s">
        <v>649</v>
      </c>
      <c r="B15" s="349"/>
      <c r="C15" s="350" t="s">
        <v>5</v>
      </c>
      <c r="D15" s="350"/>
      <c r="E15" s="350"/>
      <c r="F15" s="350"/>
      <c r="G15" s="350"/>
      <c r="H15" s="350"/>
      <c r="I15" s="350"/>
      <c r="J15" s="88"/>
      <c r="K15" s="355"/>
      <c r="L15" s="356"/>
      <c r="M15" s="357"/>
      <c r="CN15" s="100" t="s">
        <v>5</v>
      </c>
    </row>
    <row r="16" spans="1:92" ht="13.2" customHeight="1">
      <c r="A16" s="32"/>
      <c r="B16" s="32"/>
      <c r="C16" s="351" t="s">
        <v>650</v>
      </c>
      <c r="D16" s="351"/>
      <c r="E16" s="351"/>
      <c r="F16" s="351"/>
      <c r="G16" s="351"/>
      <c r="H16" s="351"/>
      <c r="I16" s="351"/>
      <c r="J16" s="86"/>
      <c r="K16" s="352" t="str">
        <f>IF(Source!CP15 &lt;&gt; "", Source!CP15, "")</f>
        <v/>
      </c>
      <c r="L16" s="353"/>
      <c r="M16" s="354"/>
    </row>
    <row r="17" spans="1:92" ht="27.6">
      <c r="A17" s="349" t="s">
        <v>651</v>
      </c>
      <c r="B17" s="349"/>
      <c r="C17" s="350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  <c r="D17" s="350"/>
      <c r="E17" s="350"/>
      <c r="F17" s="350"/>
      <c r="G17" s="350"/>
      <c r="H17" s="350"/>
      <c r="I17" s="350"/>
      <c r="J17" s="88"/>
      <c r="K17" s="355"/>
      <c r="L17" s="356"/>
      <c r="M17" s="357"/>
      <c r="CN17" s="100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</row>
    <row r="18" spans="1:92" ht="13.2" customHeight="1">
      <c r="A18" s="32"/>
      <c r="B18" s="32"/>
      <c r="C18" s="351" t="s">
        <v>652</v>
      </c>
      <c r="D18" s="351"/>
      <c r="E18" s="351"/>
      <c r="F18" s="351"/>
      <c r="G18" s="351"/>
      <c r="H18" s="351"/>
      <c r="I18" s="351"/>
      <c r="J18" s="32"/>
      <c r="K18" s="90"/>
      <c r="L18" s="90"/>
      <c r="M18" s="90"/>
    </row>
    <row r="19" spans="1:92" ht="14.25" customHeight="1">
      <c r="A19" s="32"/>
      <c r="B19" s="32"/>
      <c r="C19" s="32"/>
      <c r="D19" s="32"/>
      <c r="E19" s="32"/>
      <c r="F19" s="32"/>
      <c r="G19" s="32"/>
      <c r="H19" s="362" t="s">
        <v>653</v>
      </c>
      <c r="I19" s="362"/>
      <c r="J19" s="363"/>
      <c r="K19" s="359" t="str">
        <f>IF(Source!CQ15 &lt;&gt; "", Source!CQ15, "")</f>
        <v/>
      </c>
      <c r="L19" s="360"/>
      <c r="M19" s="361"/>
    </row>
    <row r="20" spans="1:92" ht="14.25" customHeight="1">
      <c r="A20" s="32"/>
      <c r="B20" s="32"/>
      <c r="C20" s="32"/>
      <c r="D20" s="32"/>
      <c r="E20" s="32"/>
      <c r="F20" s="32"/>
      <c r="G20" s="32"/>
      <c r="H20" s="364" t="s">
        <v>654</v>
      </c>
      <c r="I20" s="365"/>
      <c r="J20" s="91" t="s">
        <v>655</v>
      </c>
      <c r="K20" s="359" t="str">
        <f>IF(Source!CR15 &lt;&gt; "", Source!CR15, "")</f>
        <v/>
      </c>
      <c r="L20" s="360"/>
      <c r="M20" s="361"/>
    </row>
    <row r="21" spans="1:92" ht="13.8" customHeight="1">
      <c r="A21" s="32"/>
      <c r="B21" s="32"/>
      <c r="C21" s="32"/>
      <c r="D21" s="32"/>
      <c r="E21" s="32"/>
      <c r="F21" s="32"/>
      <c r="G21" s="32"/>
      <c r="H21" s="32"/>
      <c r="I21" s="85"/>
      <c r="J21" s="91" t="s">
        <v>656</v>
      </c>
      <c r="K21" s="366" t="str">
        <f>IF(Source!CS15 &lt;&gt; 0, Source!CS15, "")</f>
        <v/>
      </c>
      <c r="L21" s="367"/>
      <c r="M21" s="368"/>
    </row>
    <row r="22" spans="1:92" ht="13.8" customHeight="1">
      <c r="A22" s="32"/>
      <c r="B22" s="32"/>
      <c r="C22" s="32"/>
      <c r="D22" s="32"/>
      <c r="E22" s="32"/>
      <c r="F22" s="32"/>
      <c r="G22" s="32"/>
      <c r="H22" s="32"/>
      <c r="I22" s="32"/>
      <c r="J22" s="92" t="s">
        <v>657</v>
      </c>
      <c r="K22" s="359" t="str">
        <f>IF(Source!CT15 &lt;&gt; "", Source!CT15, "")</f>
        <v/>
      </c>
      <c r="L22" s="360"/>
      <c r="M22" s="361"/>
    </row>
    <row r="23" spans="1:92" ht="13.2" customHeight="1">
      <c r="A23" s="32"/>
      <c r="B23" s="32"/>
      <c r="C23" s="32"/>
      <c r="D23" s="32"/>
      <c r="E23" s="32"/>
      <c r="F23" s="32"/>
      <c r="G23" s="93"/>
      <c r="H23" s="93"/>
      <c r="I23" s="93"/>
      <c r="J23" s="93"/>
      <c r="K23" s="89"/>
      <c r="L23" s="89"/>
      <c r="M23" s="89"/>
    </row>
    <row r="24" spans="1:92" ht="12.75" customHeight="1">
      <c r="A24" s="32"/>
      <c r="B24" s="32"/>
      <c r="C24" s="32"/>
      <c r="D24" s="32"/>
      <c r="E24" s="32"/>
      <c r="F24" s="86"/>
      <c r="G24" s="369" t="s">
        <v>658</v>
      </c>
      <c r="H24" s="331" t="s">
        <v>659</v>
      </c>
      <c r="I24" s="372" t="s">
        <v>660</v>
      </c>
      <c r="J24" s="373"/>
      <c r="K24" s="94"/>
      <c r="L24" s="32"/>
      <c r="M24" s="32"/>
    </row>
    <row r="25" spans="1:92" ht="13.2" customHeight="1">
      <c r="A25" s="32"/>
      <c r="B25" s="32"/>
      <c r="C25" s="32"/>
      <c r="D25" s="32"/>
      <c r="E25" s="32"/>
      <c r="F25" s="88"/>
      <c r="G25" s="370"/>
      <c r="H25" s="371"/>
      <c r="I25" s="39" t="s">
        <v>661</v>
      </c>
      <c r="J25" s="39" t="s">
        <v>662</v>
      </c>
      <c r="K25" s="94"/>
      <c r="L25" s="32"/>
      <c r="M25" s="32"/>
    </row>
    <row r="26" spans="1:92" ht="13.2" customHeight="1">
      <c r="A26" s="32"/>
      <c r="B26" s="32"/>
      <c r="C26" s="32"/>
      <c r="D26" s="32"/>
      <c r="E26" s="32"/>
      <c r="F26" s="85"/>
      <c r="G26" s="95" t="str">
        <f>IF(Source!CN15 &lt;&gt; "", Source!CN15, "")</f>
        <v/>
      </c>
      <c r="H26" s="96" t="str">
        <f>IF(Source!CX15 &lt;&gt; 0, Source!CX15, "")</f>
        <v/>
      </c>
      <c r="I26" s="96">
        <f>IF(Source!CV15 &lt;&gt; 0, Source!CV15, "")</f>
        <v>46204</v>
      </c>
      <c r="J26" s="96">
        <f>IF(Source!CW15 &lt;&gt; 0, Source!CW15, "")</f>
        <v>46234</v>
      </c>
      <c r="K26" s="94"/>
      <c r="L26" s="32"/>
      <c r="M26" s="32"/>
    </row>
    <row r="27" spans="1:92" ht="13.2" customHeight="1">
      <c r="A27" s="32"/>
      <c r="B27" s="32"/>
      <c r="C27" s="32"/>
      <c r="D27" s="32"/>
      <c r="E27" s="32"/>
      <c r="F27" s="32"/>
      <c r="G27" s="89"/>
      <c r="H27" s="89"/>
      <c r="I27" s="89"/>
      <c r="J27" s="89"/>
      <c r="K27" s="32"/>
      <c r="L27" s="32"/>
      <c r="M27" s="32"/>
    </row>
    <row r="28" spans="1:92" ht="18" customHeight="1">
      <c r="A28" s="374" t="s">
        <v>663</v>
      </c>
      <c r="B28" s="374"/>
      <c r="C28" s="374"/>
      <c r="D28" s="374"/>
      <c r="E28" s="374"/>
      <c r="F28" s="374"/>
      <c r="G28" s="374"/>
      <c r="H28" s="374"/>
      <c r="I28" s="374"/>
      <c r="J28" s="374"/>
      <c r="K28" s="374"/>
      <c r="L28" s="374"/>
      <c r="M28" s="374"/>
    </row>
    <row r="29" spans="1:92" ht="18" customHeight="1">
      <c r="A29" s="374" t="s">
        <v>664</v>
      </c>
      <c r="B29" s="374"/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</row>
    <row r="30" spans="1:92" ht="13.2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92" ht="14.25" customHeight="1">
      <c r="A31" s="375" t="s">
        <v>671</v>
      </c>
      <c r="B31" s="375"/>
      <c r="C31" s="375"/>
      <c r="D31" s="375"/>
      <c r="E31" s="375"/>
      <c r="F31" s="375"/>
      <c r="G31" s="375"/>
      <c r="H31" s="375"/>
      <c r="I31" s="375"/>
      <c r="J31" s="375"/>
      <c r="K31" s="375"/>
      <c r="L31" s="375"/>
      <c r="M31" s="375"/>
    </row>
    <row r="32" spans="1:92" ht="13.2" customHeight="1">
      <c r="A32" s="372" t="s">
        <v>532</v>
      </c>
      <c r="B32" s="376"/>
      <c r="C32" s="369" t="s">
        <v>533</v>
      </c>
      <c r="D32" s="331" t="s">
        <v>534</v>
      </c>
      <c r="E32" s="331" t="s">
        <v>535</v>
      </c>
      <c r="F32" s="334" t="s">
        <v>536</v>
      </c>
      <c r="G32" s="335"/>
      <c r="H32" s="336"/>
      <c r="I32" s="334" t="s">
        <v>665</v>
      </c>
      <c r="J32" s="335"/>
      <c r="K32" s="378"/>
      <c r="L32" s="369" t="s">
        <v>666</v>
      </c>
      <c r="M32" s="331" t="s">
        <v>667</v>
      </c>
    </row>
    <row r="33" spans="1:101" ht="12.75" customHeight="1">
      <c r="A33" s="331" t="s">
        <v>532</v>
      </c>
      <c r="B33" s="381" t="s">
        <v>668</v>
      </c>
      <c r="C33" s="377"/>
      <c r="D33" s="332"/>
      <c r="E33" s="332"/>
      <c r="F33" s="337"/>
      <c r="G33" s="338"/>
      <c r="H33" s="339"/>
      <c r="I33" s="337"/>
      <c r="J33" s="338"/>
      <c r="K33" s="379"/>
      <c r="L33" s="377"/>
      <c r="M33" s="332"/>
    </row>
    <row r="34" spans="1:101" ht="13.2" customHeight="1">
      <c r="A34" s="332"/>
      <c r="B34" s="382"/>
      <c r="C34" s="377"/>
      <c r="D34" s="332"/>
      <c r="E34" s="332"/>
      <c r="F34" s="371"/>
      <c r="G34" s="341"/>
      <c r="H34" s="342"/>
      <c r="I34" s="371"/>
      <c r="J34" s="341"/>
      <c r="K34" s="380"/>
      <c r="L34" s="377"/>
      <c r="M34" s="332"/>
    </row>
    <row r="35" spans="1:101" ht="26.4" customHeight="1">
      <c r="A35" s="371"/>
      <c r="B35" s="383"/>
      <c r="C35" s="370"/>
      <c r="D35" s="371"/>
      <c r="E35" s="371"/>
      <c r="F35" s="39" t="s">
        <v>669</v>
      </c>
      <c r="G35" s="39" t="s">
        <v>539</v>
      </c>
      <c r="H35" s="40" t="s">
        <v>540</v>
      </c>
      <c r="I35" s="39" t="s">
        <v>669</v>
      </c>
      <c r="J35" s="39" t="s">
        <v>539</v>
      </c>
      <c r="K35" s="97" t="s">
        <v>670</v>
      </c>
      <c r="L35" s="370"/>
      <c r="M35" s="371"/>
    </row>
    <row r="36" spans="1:101" ht="13.2" customHeight="1">
      <c r="A36" s="98">
        <v>1</v>
      </c>
      <c r="B36" s="98">
        <v>2</v>
      </c>
      <c r="C36" s="98">
        <v>3</v>
      </c>
      <c r="D36" s="98">
        <v>4</v>
      </c>
      <c r="E36" s="98">
        <v>5</v>
      </c>
      <c r="F36" s="98">
        <v>6</v>
      </c>
      <c r="G36" s="98">
        <v>7</v>
      </c>
      <c r="H36" s="98">
        <v>8</v>
      </c>
      <c r="I36" s="98">
        <v>9</v>
      </c>
      <c r="J36" s="98">
        <v>10</v>
      </c>
      <c r="K36" s="98">
        <v>11</v>
      </c>
      <c r="L36" s="98">
        <v>12</v>
      </c>
      <c r="M36" s="98">
        <v>13</v>
      </c>
    </row>
    <row r="39" spans="1:101" ht="16.8">
      <c r="A39" s="327" t="s">
        <v>672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</row>
    <row r="41" spans="1:101" ht="16.8">
      <c r="A41" s="327" t="s">
        <v>549</v>
      </c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327"/>
    </row>
    <row r="42" spans="1:101" ht="55.2">
      <c r="A42" s="46" t="s">
        <v>78</v>
      </c>
      <c r="B42" s="46" t="s">
        <v>78</v>
      </c>
      <c r="C42" s="48" t="s">
        <v>550</v>
      </c>
      <c r="D42" s="48" t="str">
        <f>Source!G165</f>
        <v>Кабель до 35 кВ по установленным конструкциям и лоткам с креплением на поворотах и в конце трассы, масса 1 м кабеля: свыше 2 до 3 кг</v>
      </c>
      <c r="E42" s="49" t="str">
        <f>Source!H165</f>
        <v>100 м</v>
      </c>
      <c r="F42" s="50">
        <f>Source!K165</f>
        <v>0.16</v>
      </c>
      <c r="G42" s="50"/>
      <c r="H42" s="50">
        <f>Source!I165</f>
        <v>0.16</v>
      </c>
      <c r="I42" s="52"/>
      <c r="J42" s="51"/>
      <c r="K42" s="52"/>
      <c r="L42" s="51"/>
      <c r="M42" s="52"/>
    </row>
    <row r="43" spans="1:101" ht="52.8">
      <c r="C43" s="53" t="s">
        <v>499</v>
      </c>
      <c r="D43" s="328" t="s">
        <v>551</v>
      </c>
      <c r="E43" s="328"/>
      <c r="F43" s="328"/>
      <c r="G43" s="328"/>
      <c r="H43" s="328"/>
      <c r="I43" s="328"/>
      <c r="J43" s="328"/>
      <c r="K43" s="328"/>
      <c r="L43" s="328"/>
      <c r="M43" s="328"/>
      <c r="CW43" s="54" t="s">
        <v>551</v>
      </c>
    </row>
    <row r="44" spans="1:101" ht="14.4">
      <c r="A44" s="47"/>
      <c r="B44" s="47"/>
      <c r="C44" s="50">
        <v>1</v>
      </c>
      <c r="D44" s="47" t="s">
        <v>552</v>
      </c>
      <c r="E44" s="49" t="s">
        <v>350</v>
      </c>
      <c r="F44" s="55"/>
      <c r="G44" s="50"/>
      <c r="H44" s="50">
        <f>Source!U165</f>
        <v>2.8723200000000002</v>
      </c>
      <c r="I44" s="50"/>
      <c r="J44" s="50"/>
      <c r="K44" s="52"/>
      <c r="L44" s="50"/>
      <c r="M44" s="56">
        <f>SUM(M45:M45)-SUMIF(CE45:CE45, 1, M45:M45)</f>
        <v>2279.5</v>
      </c>
    </row>
    <row r="45" spans="1:101" ht="27.6">
      <c r="A45" s="48"/>
      <c r="B45" s="48"/>
      <c r="C45" s="48" t="s">
        <v>348</v>
      </c>
      <c r="D45" s="48" t="s">
        <v>349</v>
      </c>
      <c r="E45" s="49" t="s">
        <v>350</v>
      </c>
      <c r="F45" s="50">
        <v>14.96</v>
      </c>
      <c r="G45" s="50">
        <f>ROUND(1.2,7)</f>
        <v>1.2</v>
      </c>
      <c r="H45" s="50">
        <f>SmtRes!CX12</f>
        <v>2.8723200000000002</v>
      </c>
      <c r="I45" s="52">
        <f>SmtRes!CZ12</f>
        <v>793.61</v>
      </c>
      <c r="J45" s="51"/>
      <c r="K45" s="52"/>
      <c r="L45" s="51"/>
      <c r="M45" s="52">
        <f>SmtRes!DI12</f>
        <v>2279.5</v>
      </c>
    </row>
    <row r="46" spans="1:101" ht="14.4">
      <c r="A46" s="47"/>
      <c r="B46" s="47"/>
      <c r="C46" s="50">
        <v>2</v>
      </c>
      <c r="D46" s="47" t="s">
        <v>553</v>
      </c>
      <c r="E46" s="49"/>
      <c r="F46" s="55"/>
      <c r="G46" s="50"/>
      <c r="H46" s="50"/>
      <c r="I46" s="50"/>
      <c r="J46" s="50"/>
      <c r="K46" s="52"/>
      <c r="L46" s="50"/>
      <c r="M46" s="56">
        <f>SUM(M47:M53)-SUMIF(CE47:CE53, 1, M47:M53)</f>
        <v>97.740000000000066</v>
      </c>
    </row>
    <row r="47" spans="1:101" ht="14.4">
      <c r="A47" s="47"/>
      <c r="B47" s="47"/>
      <c r="C47" s="50"/>
      <c r="D47" s="47" t="s">
        <v>556</v>
      </c>
      <c r="E47" s="49" t="s">
        <v>350</v>
      </c>
      <c r="F47" s="55"/>
      <c r="G47" s="50"/>
      <c r="H47" s="50">
        <f>Source!V165</f>
        <v>7.6799999999999993E-2</v>
      </c>
      <c r="I47" s="50"/>
      <c r="J47" s="50"/>
      <c r="K47" s="52"/>
      <c r="L47" s="50"/>
      <c r="M47" s="56">
        <f>SUMIF(CE48:CE53, 1, M48:M53)</f>
        <v>73.039999999999992</v>
      </c>
      <c r="CE47">
        <v>1</v>
      </c>
    </row>
    <row r="48" spans="1:101" ht="27.6">
      <c r="A48" s="48"/>
      <c r="B48" s="48"/>
      <c r="C48" s="48" t="s">
        <v>353</v>
      </c>
      <c r="D48" s="48" t="s">
        <v>355</v>
      </c>
      <c r="E48" s="49" t="s">
        <v>356</v>
      </c>
      <c r="F48" s="50">
        <v>0.2</v>
      </c>
      <c r="G48" s="50">
        <f t="shared" ref="G48:G53" si="0">ROUND(1.2,7)</f>
        <v>1.2</v>
      </c>
      <c r="H48" s="50">
        <f>SmtRes!CX14</f>
        <v>3.8399999999999997E-2</v>
      </c>
      <c r="I48" s="52">
        <f>SmtRes!CZ14</f>
        <v>1626.29</v>
      </c>
      <c r="J48" s="51"/>
      <c r="K48" s="52"/>
      <c r="L48" s="51"/>
      <c r="M48" s="52">
        <f>SmtRes!DG14</f>
        <v>62.45</v>
      </c>
    </row>
    <row r="49" spans="1:83" ht="27.6">
      <c r="A49" s="48"/>
      <c r="B49" s="48"/>
      <c r="C49" s="48" t="s">
        <v>357</v>
      </c>
      <c r="D49" s="48" t="s">
        <v>554</v>
      </c>
      <c r="E49" s="49" t="s">
        <v>350</v>
      </c>
      <c r="F49" s="50">
        <f>SmtRes!DO14*SmtRes!AT14</f>
        <v>0.2</v>
      </c>
      <c r="G49" s="50">
        <f t="shared" si="0"/>
        <v>1.2</v>
      </c>
      <c r="H49" s="50">
        <f>ROUND(F49*G49*H42, 7)</f>
        <v>3.8399999999999997E-2</v>
      </c>
      <c r="I49" s="52">
        <f>SmtRes!AG14</f>
        <v>1090.46</v>
      </c>
      <c r="J49" s="51"/>
      <c r="K49" s="52"/>
      <c r="L49" s="51"/>
      <c r="M49" s="52">
        <f>SmtRes!DH14</f>
        <v>41.87</v>
      </c>
      <c r="CE49">
        <v>1</v>
      </c>
    </row>
    <row r="50" spans="1:83" ht="27.6">
      <c r="A50" s="48"/>
      <c r="B50" s="48"/>
      <c r="C50" s="48" t="s">
        <v>358</v>
      </c>
      <c r="D50" s="48" t="s">
        <v>360</v>
      </c>
      <c r="E50" s="49" t="s">
        <v>356</v>
      </c>
      <c r="F50" s="50">
        <v>3.5</v>
      </c>
      <c r="G50" s="50">
        <f t="shared" si="0"/>
        <v>1.2</v>
      </c>
      <c r="H50" s="50">
        <f>SmtRes!CX15</f>
        <v>0.67200000000000004</v>
      </c>
      <c r="I50" s="52">
        <f>SmtRes!CZ15</f>
        <v>1.75</v>
      </c>
      <c r="J50" s="51"/>
      <c r="K50" s="52">
        <f>IF(L50&lt;&gt;"",ROUND(M50/L50, 2), "")</f>
        <v>1.18</v>
      </c>
      <c r="L50" s="51">
        <f>SmtRes!AJ15</f>
        <v>1.58</v>
      </c>
      <c r="M50" s="52">
        <f>SmtRes!DG15</f>
        <v>1.86</v>
      </c>
    </row>
    <row r="51" spans="1:83" ht="27.6">
      <c r="A51" s="48"/>
      <c r="B51" s="48"/>
      <c r="C51" s="48" t="s">
        <v>361</v>
      </c>
      <c r="D51" s="48" t="s">
        <v>363</v>
      </c>
      <c r="E51" s="49" t="s">
        <v>356</v>
      </c>
      <c r="F51" s="50">
        <v>3.5</v>
      </c>
      <c r="G51" s="50">
        <f t="shared" si="0"/>
        <v>1.2</v>
      </c>
      <c r="H51" s="50">
        <f>SmtRes!CX16</f>
        <v>0.67200000000000004</v>
      </c>
      <c r="I51" s="52">
        <f>SmtRes!CZ16</f>
        <v>8.84</v>
      </c>
      <c r="J51" s="51"/>
      <c r="K51" s="52">
        <f>IF(L51&lt;&gt;"",ROUND(M51/L51, 2), "")</f>
        <v>5.94</v>
      </c>
      <c r="L51" s="51">
        <f>SmtRes!AJ16</f>
        <v>1.48</v>
      </c>
      <c r="M51" s="52">
        <f>SmtRes!DG16</f>
        <v>8.7899999999999991</v>
      </c>
    </row>
    <row r="52" spans="1:83" ht="27.6">
      <c r="A52" s="48"/>
      <c r="B52" s="48"/>
      <c r="C52" s="48" t="s">
        <v>364</v>
      </c>
      <c r="D52" s="48" t="s">
        <v>366</v>
      </c>
      <c r="E52" s="49" t="s">
        <v>356</v>
      </c>
      <c r="F52" s="50">
        <v>0.2</v>
      </c>
      <c r="G52" s="50">
        <f t="shared" si="0"/>
        <v>1.2</v>
      </c>
      <c r="H52" s="50">
        <f>SmtRes!CX17</f>
        <v>3.8399999999999997E-2</v>
      </c>
      <c r="I52" s="52">
        <f>SmtRes!CZ17</f>
        <v>641.70000000000005</v>
      </c>
      <c r="J52" s="51"/>
      <c r="K52" s="52"/>
      <c r="L52" s="51"/>
      <c r="M52" s="52">
        <f>SmtRes!DG17</f>
        <v>24.64</v>
      </c>
    </row>
    <row r="53" spans="1:83" ht="27.6">
      <c r="A53" s="48"/>
      <c r="B53" s="48"/>
      <c r="C53" s="48" t="s">
        <v>367</v>
      </c>
      <c r="D53" s="48" t="s">
        <v>555</v>
      </c>
      <c r="E53" s="49" t="s">
        <v>350</v>
      </c>
      <c r="F53" s="50">
        <f>SmtRes!DO17*SmtRes!AT17</f>
        <v>0.2</v>
      </c>
      <c r="G53" s="50">
        <f t="shared" si="0"/>
        <v>1.2</v>
      </c>
      <c r="H53" s="50">
        <f>ROUND(F53*G53*H42, 7)</f>
        <v>3.8399999999999997E-2</v>
      </c>
      <c r="I53" s="52">
        <f>SmtRes!AG17</f>
        <v>811.79</v>
      </c>
      <c r="J53" s="51"/>
      <c r="K53" s="52"/>
      <c r="L53" s="51"/>
      <c r="M53" s="52">
        <f>SmtRes!DH17</f>
        <v>31.17</v>
      </c>
      <c r="CE53">
        <v>1</v>
      </c>
    </row>
    <row r="54" spans="1:83" ht="14.4">
      <c r="A54" s="47"/>
      <c r="B54" s="47"/>
      <c r="C54" s="50">
        <v>4</v>
      </c>
      <c r="D54" s="47" t="s">
        <v>557</v>
      </c>
      <c r="E54" s="49"/>
      <c r="F54" s="55"/>
      <c r="G54" s="50"/>
      <c r="H54" s="50"/>
      <c r="I54" s="50"/>
      <c r="J54" s="50"/>
      <c r="K54" s="52"/>
      <c r="L54" s="50"/>
      <c r="M54" s="56">
        <f>SUM(M55:M58)-SUMIF(CE55:CE58, 1, M55:M58)</f>
        <v>76.759999999999991</v>
      </c>
    </row>
    <row r="55" spans="1:83" ht="55.2">
      <c r="A55" s="48"/>
      <c r="B55" s="48"/>
      <c r="C55" s="48" t="s">
        <v>368</v>
      </c>
      <c r="D55" s="48" t="s">
        <v>370</v>
      </c>
      <c r="E55" s="49" t="s">
        <v>371</v>
      </c>
      <c r="F55" s="50">
        <v>0.245</v>
      </c>
      <c r="G55" s="50"/>
      <c r="H55" s="50">
        <f>SmtRes!CX18</f>
        <v>3.9199999999999999E-2</v>
      </c>
      <c r="I55" s="52">
        <f>SmtRes!CZ18</f>
        <v>37.71</v>
      </c>
      <c r="J55" s="51"/>
      <c r="K55" s="52">
        <f>IF(L55&lt;&gt;"",ROUND(M55/L55, 2), "")</f>
        <v>1.48</v>
      </c>
      <c r="L55" s="51">
        <f>SmtRes!AI18</f>
        <v>1.53</v>
      </c>
      <c r="M55" s="52">
        <f>SmtRes!DF18</f>
        <v>2.2599999999999998</v>
      </c>
    </row>
    <row r="56" spans="1:83" ht="55.2">
      <c r="A56" s="48"/>
      <c r="B56" s="48"/>
      <c r="C56" s="48" t="s">
        <v>372</v>
      </c>
      <c r="D56" s="48" t="s">
        <v>374</v>
      </c>
      <c r="E56" s="49" t="s">
        <v>375</v>
      </c>
      <c r="F56" s="50">
        <v>1.1E-4</v>
      </c>
      <c r="G56" s="50"/>
      <c r="H56" s="50">
        <f>SmtRes!CX19</f>
        <v>1.7600000000000001E-5</v>
      </c>
      <c r="I56" s="52">
        <f>SmtRes!CZ19</f>
        <v>99190.96</v>
      </c>
      <c r="J56" s="51"/>
      <c r="K56" s="52">
        <f>IF(L56&lt;&gt;"",ROUND(M56/L56, 2), "")</f>
        <v>1.74</v>
      </c>
      <c r="L56" s="51">
        <f>SmtRes!AI19</f>
        <v>1.29</v>
      </c>
      <c r="M56" s="52">
        <f>SmtRes!DF19</f>
        <v>2.25</v>
      </c>
    </row>
    <row r="57" spans="1:83" ht="27.6">
      <c r="A57" s="48"/>
      <c r="B57" s="48"/>
      <c r="C57" s="48" t="s">
        <v>376</v>
      </c>
      <c r="D57" s="48" t="s">
        <v>378</v>
      </c>
      <c r="E57" s="49" t="s">
        <v>379</v>
      </c>
      <c r="F57" s="50">
        <v>0.25</v>
      </c>
      <c r="G57" s="50"/>
      <c r="H57" s="50">
        <f>SmtRes!CX20</f>
        <v>0.04</v>
      </c>
      <c r="I57" s="52">
        <f>SmtRes!CZ20</f>
        <v>931.11</v>
      </c>
      <c r="J57" s="51"/>
      <c r="K57" s="52">
        <f>IF(L57&lt;&gt;"",ROUND(M57/L57, 2), "")</f>
        <v>37.24</v>
      </c>
      <c r="L57" s="51">
        <f>SmtRes!AI20</f>
        <v>1.61</v>
      </c>
      <c r="M57" s="52">
        <f>SmtRes!DF20</f>
        <v>59.96</v>
      </c>
    </row>
    <row r="58" spans="1:83" ht="14.4">
      <c r="A58" s="48"/>
      <c r="B58" s="48"/>
      <c r="C58" s="48" t="s">
        <v>380</v>
      </c>
      <c r="D58" s="57" t="s">
        <v>382</v>
      </c>
      <c r="E58" s="58" t="s">
        <v>375</v>
      </c>
      <c r="F58" s="59">
        <v>7.2000000000000005E-4</v>
      </c>
      <c r="G58" s="59"/>
      <c r="H58" s="59">
        <f>SmtRes!CX21</f>
        <v>1.1519999999999999E-4</v>
      </c>
      <c r="I58" s="60">
        <f>SmtRes!CZ21</f>
        <v>82698.14</v>
      </c>
      <c r="J58" s="61"/>
      <c r="K58" s="60">
        <f>IF(L58&lt;&gt;"",ROUND(M58/L58, 2), "")</f>
        <v>9.5299999999999994</v>
      </c>
      <c r="L58" s="61">
        <f>SmtRes!AI21</f>
        <v>1.29</v>
      </c>
      <c r="M58" s="60">
        <f>SmtRes!DF21</f>
        <v>12.29</v>
      </c>
    </row>
    <row r="59" spans="1:83" ht="14.4">
      <c r="A59" s="48"/>
      <c r="B59" s="48"/>
      <c r="C59" s="48"/>
      <c r="D59" s="63" t="s">
        <v>558</v>
      </c>
      <c r="E59" s="49"/>
      <c r="F59" s="50"/>
      <c r="G59" s="50"/>
      <c r="H59" s="50"/>
      <c r="I59" s="52"/>
      <c r="J59" s="51"/>
      <c r="K59" s="52"/>
      <c r="L59" s="51"/>
      <c r="M59" s="52">
        <f>M44+M46+M47+M54</f>
        <v>2527.04</v>
      </c>
    </row>
    <row r="60" spans="1:83" ht="41.4">
      <c r="A60" s="46" t="s">
        <v>559</v>
      </c>
      <c r="B60" s="46" t="s">
        <v>559</v>
      </c>
      <c r="C60" s="48" t="str">
        <f>Source!F167</f>
        <v>421/пр_2020_п.75_пп.а</v>
      </c>
      <c r="D60" s="48" t="str">
        <f>Source!G167</f>
        <v>Сметная стоимость вспомогательных ненормируемых материальных ресурсов, не учтенная в сметной норме, 2%</v>
      </c>
      <c r="E60" s="49" t="str">
        <f>Source!H167</f>
        <v>%</v>
      </c>
      <c r="F60" s="50">
        <f>SmtRes!AT22</f>
        <v>2</v>
      </c>
      <c r="G60" s="50"/>
      <c r="H60" s="50">
        <f>Source!I167</f>
        <v>2</v>
      </c>
      <c r="I60" s="52">
        <f>Source!AL167+Source!AO167+Source!AM167+Source!AN167</f>
        <v>0</v>
      </c>
      <c r="J60" s="51"/>
      <c r="K60" s="52"/>
      <c r="L60" s="51"/>
      <c r="M60" s="52">
        <f>Source!P167</f>
        <v>37.99</v>
      </c>
      <c r="O60">
        <f>K60</f>
        <v>0</v>
      </c>
      <c r="AA60">
        <f>K60</f>
        <v>0</v>
      </c>
      <c r="AD60">
        <f>ROUND((Source!AT167/100)*((ROUND(0*Source!I167, 2)+ROUND(0*Source!I167, 2))), 2)</f>
        <v>0</v>
      </c>
      <c r="AE60">
        <f>ROUND((Source!AU167/100)*((ROUND(0*Source!I167, 2)+ROUND(0*Source!I167, 2))), 2)</f>
        <v>0</v>
      </c>
      <c r="AN60">
        <f>M60</f>
        <v>37.99</v>
      </c>
      <c r="AW60">
        <f>M60</f>
        <v>37.99</v>
      </c>
      <c r="AZ60">
        <f>Source!X167</f>
        <v>0</v>
      </c>
      <c r="BA60">
        <f>Source!Y167</f>
        <v>0</v>
      </c>
      <c r="BI60">
        <f>K60</f>
        <v>0</v>
      </c>
      <c r="CD60">
        <v>2</v>
      </c>
    </row>
    <row r="61" spans="1:83" ht="14.4">
      <c r="A61" s="48"/>
      <c r="B61" s="48"/>
      <c r="C61" s="48"/>
      <c r="D61" s="48" t="s">
        <v>560</v>
      </c>
      <c r="E61" s="49"/>
      <c r="F61" s="50"/>
      <c r="G61" s="50"/>
      <c r="H61" s="50"/>
      <c r="I61" s="52"/>
      <c r="J61" s="51"/>
      <c r="K61" s="52"/>
      <c r="L61" s="51"/>
      <c r="M61" s="52">
        <f>SUM(AR42:AR64)+SUM(AS42:AS64)+SUM(AT42:AT64)+SUM(AU42:AU64)+SUM(AV42:AV64)</f>
        <v>2352.54</v>
      </c>
    </row>
    <row r="62" spans="1:83" ht="27.6">
      <c r="A62" s="48"/>
      <c r="B62" s="48"/>
      <c r="C62" s="48" t="s">
        <v>88</v>
      </c>
      <c r="D62" s="48" t="s">
        <v>561</v>
      </c>
      <c r="E62" s="49" t="s">
        <v>93</v>
      </c>
      <c r="F62" s="50">
        <f>Source!BZ165</f>
        <v>97</v>
      </c>
      <c r="G62" s="50"/>
      <c r="H62" s="50">
        <f>Source!AT165</f>
        <v>97</v>
      </c>
      <c r="I62" s="52"/>
      <c r="J62" s="51"/>
      <c r="K62" s="52"/>
      <c r="L62" s="51"/>
      <c r="M62" s="52">
        <f>SUM(AZ42:AZ64)</f>
        <v>2281.96</v>
      </c>
    </row>
    <row r="63" spans="1:83" ht="27.6">
      <c r="A63" s="57"/>
      <c r="B63" s="57"/>
      <c r="C63" s="57" t="s">
        <v>89</v>
      </c>
      <c r="D63" s="57" t="s">
        <v>562</v>
      </c>
      <c r="E63" s="58" t="s">
        <v>93</v>
      </c>
      <c r="F63" s="59">
        <f>Source!CA165</f>
        <v>51</v>
      </c>
      <c r="G63" s="59"/>
      <c r="H63" s="59">
        <f>Source!AU165</f>
        <v>51</v>
      </c>
      <c r="I63" s="60"/>
      <c r="J63" s="61"/>
      <c r="K63" s="60"/>
      <c r="L63" s="61"/>
      <c r="M63" s="60">
        <f>SUM(BA42:BA64)</f>
        <v>1199.8</v>
      </c>
    </row>
    <row r="64" spans="1:83" ht="13.8">
      <c r="D64" s="329" t="s">
        <v>563</v>
      </c>
      <c r="E64" s="329"/>
      <c r="F64" s="329"/>
      <c r="G64" s="329"/>
      <c r="H64" s="329"/>
      <c r="I64" s="329"/>
      <c r="L64" s="330">
        <f>M44+M46+M54+M62+M63+M47+SUM(M60:M60)</f>
        <v>6046.79</v>
      </c>
      <c r="M64" s="330"/>
      <c r="AD64">
        <f>ROUND((Source!AT165/100)*((ROUND(SUMIF(SmtRes!AQ12:'SmtRes'!AQ22,"=1",SmtRes!AD12:'SmtRes'!AD22)*Source!I165, 2)+ROUND(SUMIF(SmtRes!AQ12:'SmtRes'!AQ22,"=1",SmtRes!AC12:'SmtRes'!AC22)*Source!I165, 2))), 2)</f>
        <v>418.4</v>
      </c>
      <c r="AE64">
        <f>ROUND((Source!AU165/100)*((ROUND(SUMIF(SmtRes!AQ12:'SmtRes'!AQ22,"=1",SmtRes!AD12:'SmtRes'!AD22)*Source!I165, 2)+ROUND(SUMIF(SmtRes!AQ12:'SmtRes'!AQ22,"=1",SmtRes!AC12:'SmtRes'!AC22)*Source!I165, 2))), 2)</f>
        <v>219.98</v>
      </c>
      <c r="AN64" s="62">
        <f>M44+M46+M54+M62+M63+M47</f>
        <v>6008.8</v>
      </c>
      <c r="AO64" s="62">
        <f>M46</f>
        <v>97.740000000000066</v>
      </c>
      <c r="AQ64" t="s">
        <v>564</v>
      </c>
      <c r="AR64" s="62">
        <f>M44</f>
        <v>2279.5</v>
      </c>
      <c r="AT64" s="62">
        <f>M47</f>
        <v>73.039999999999992</v>
      </c>
      <c r="AV64" t="s">
        <v>564</v>
      </c>
      <c r="AW64" s="62">
        <f>M54</f>
        <v>76.759999999999991</v>
      </c>
      <c r="AZ64">
        <f>Source!X165</f>
        <v>2281.96</v>
      </c>
      <c r="BA64">
        <f>Source!Y165</f>
        <v>1199.8</v>
      </c>
      <c r="CD64">
        <v>2</v>
      </c>
    </row>
    <row r="65" spans="1:83" ht="27.6">
      <c r="A65" s="46" t="s">
        <v>94</v>
      </c>
      <c r="B65" s="46" t="s">
        <v>94</v>
      </c>
      <c r="C65" s="48" t="s">
        <v>565</v>
      </c>
      <c r="D65" s="48" t="str">
        <f>Source!G169</f>
        <v>Защита кабеля металлическими желобами на стене: бетонной</v>
      </c>
      <c r="E65" s="49" t="str">
        <f>Source!H169</f>
        <v>м</v>
      </c>
      <c r="F65" s="50">
        <f>Source!K169</f>
        <v>4</v>
      </c>
      <c r="G65" s="50"/>
      <c r="H65" s="50">
        <f>Source!I169</f>
        <v>4</v>
      </c>
      <c r="I65" s="52"/>
      <c r="J65" s="51"/>
      <c r="K65" s="52"/>
      <c r="L65" s="51"/>
      <c r="M65" s="52"/>
    </row>
    <row r="66" spans="1:83" ht="14.4">
      <c r="A66" s="47"/>
      <c r="B66" s="47"/>
      <c r="C66" s="50">
        <v>1</v>
      </c>
      <c r="D66" s="47" t="s">
        <v>552</v>
      </c>
      <c r="E66" s="49" t="s">
        <v>350</v>
      </c>
      <c r="F66" s="55"/>
      <c r="G66" s="50"/>
      <c r="H66" s="50">
        <f>Source!U169</f>
        <v>1.1200000000000001</v>
      </c>
      <c r="I66" s="50"/>
      <c r="J66" s="50"/>
      <c r="K66" s="52"/>
      <c r="L66" s="50"/>
      <c r="M66" s="56">
        <f>SUM(M67:M67)-SUMIF(CE67:CE67, 1, M67:M67)</f>
        <v>807.42</v>
      </c>
    </row>
    <row r="67" spans="1:83" ht="27.6">
      <c r="A67" s="48"/>
      <c r="B67" s="48"/>
      <c r="C67" s="48" t="s">
        <v>383</v>
      </c>
      <c r="D67" s="48" t="s">
        <v>384</v>
      </c>
      <c r="E67" s="49" t="s">
        <v>350</v>
      </c>
      <c r="F67" s="50">
        <v>0.28000000000000003</v>
      </c>
      <c r="G67" s="50"/>
      <c r="H67" s="50">
        <f>SmtRes!CX34</f>
        <v>1.1200000000000001</v>
      </c>
      <c r="I67" s="52">
        <f>SmtRes!CZ34</f>
        <v>720.91</v>
      </c>
      <c r="J67" s="51"/>
      <c r="K67" s="52"/>
      <c r="L67" s="51"/>
      <c r="M67" s="52">
        <f>SmtRes!DI34</f>
        <v>807.42</v>
      </c>
    </row>
    <row r="68" spans="1:83" ht="14.4">
      <c r="A68" s="47"/>
      <c r="B68" s="47"/>
      <c r="C68" s="50">
        <v>2</v>
      </c>
      <c r="D68" s="47" t="s">
        <v>553</v>
      </c>
      <c r="E68" s="49"/>
      <c r="F68" s="55"/>
      <c r="G68" s="50"/>
      <c r="H68" s="50"/>
      <c r="I68" s="50"/>
      <c r="J68" s="50"/>
      <c r="K68" s="52"/>
      <c r="L68" s="50"/>
      <c r="M68" s="56">
        <f>SUM(M69:M71)-SUMIF(CE69:CE71, 1, M69:M71)</f>
        <v>356.78999999999996</v>
      </c>
    </row>
    <row r="69" spans="1:83" ht="14.4">
      <c r="A69" s="47"/>
      <c r="B69" s="47"/>
      <c r="C69" s="50"/>
      <c r="D69" s="47" t="s">
        <v>556</v>
      </c>
      <c r="E69" s="49" t="s">
        <v>350</v>
      </c>
      <c r="F69" s="55"/>
      <c r="G69" s="50"/>
      <c r="H69" s="50">
        <f>Source!V169</f>
        <v>0.28000000000000003</v>
      </c>
      <c r="I69" s="50"/>
      <c r="J69" s="50"/>
      <c r="K69" s="52"/>
      <c r="L69" s="50"/>
      <c r="M69" s="56">
        <f>SUMIF(CE70:CE71, 1, M70:M71)</f>
        <v>261.23</v>
      </c>
      <c r="CE69">
        <v>1</v>
      </c>
    </row>
    <row r="70" spans="1:83" ht="41.4">
      <c r="A70" s="48"/>
      <c r="B70" s="48"/>
      <c r="C70" s="48" t="s">
        <v>385</v>
      </c>
      <c r="D70" s="48" t="s">
        <v>387</v>
      </c>
      <c r="E70" s="49" t="s">
        <v>356</v>
      </c>
      <c r="F70" s="50">
        <v>7.0000000000000007E-2</v>
      </c>
      <c r="G70" s="50"/>
      <c r="H70" s="50">
        <f>SmtRes!CX36</f>
        <v>0.28000000000000003</v>
      </c>
      <c r="I70" s="52">
        <f>SmtRes!CZ36</f>
        <v>995.51</v>
      </c>
      <c r="J70" s="51"/>
      <c r="K70" s="52">
        <f>IF(L70&lt;&gt;"",ROUND(M70/L70, 2), "")</f>
        <v>278.74</v>
      </c>
      <c r="L70" s="51">
        <f>SmtRes!AJ36</f>
        <v>1.28</v>
      </c>
      <c r="M70" s="52">
        <f>SmtRes!DG36</f>
        <v>356.79</v>
      </c>
    </row>
    <row r="71" spans="1:83" ht="27.6">
      <c r="A71" s="48"/>
      <c r="B71" s="48"/>
      <c r="C71" s="48" t="s">
        <v>388</v>
      </c>
      <c r="D71" s="48" t="s">
        <v>566</v>
      </c>
      <c r="E71" s="49" t="s">
        <v>350</v>
      </c>
      <c r="F71" s="50">
        <f>SmtRes!DO36*SmtRes!AT36</f>
        <v>7.0000000000000007E-2</v>
      </c>
      <c r="G71" s="50"/>
      <c r="H71" s="50">
        <f>ROUND(F71*H65, 7)</f>
        <v>0.28000000000000003</v>
      </c>
      <c r="I71" s="52">
        <f>SmtRes!AG36</f>
        <v>932.95</v>
      </c>
      <c r="J71" s="51"/>
      <c r="K71" s="52" t="str">
        <f>IF(L71&lt;&gt;"",ROUND(M71/L71, 2), "")</f>
        <v/>
      </c>
      <c r="L71" s="51"/>
      <c r="M71" s="52">
        <f>SmtRes!DH36</f>
        <v>261.23</v>
      </c>
      <c r="CE71">
        <v>1</v>
      </c>
    </row>
    <row r="72" spans="1:83" ht="14.4">
      <c r="A72" s="47"/>
      <c r="B72" s="47"/>
      <c r="C72" s="50">
        <v>4</v>
      </c>
      <c r="D72" s="47" t="s">
        <v>557</v>
      </c>
      <c r="E72" s="49"/>
      <c r="F72" s="55"/>
      <c r="G72" s="50"/>
      <c r="H72" s="50"/>
      <c r="I72" s="50"/>
      <c r="J72" s="50"/>
      <c r="K72" s="52"/>
      <c r="L72" s="50"/>
      <c r="M72" s="56">
        <f>SUM(M73:M79)-SUMIF(CE73:CE79, 1, M73:M79)</f>
        <v>1205.7200000000003</v>
      </c>
    </row>
    <row r="73" spans="1:83" ht="41.4">
      <c r="A73" s="48"/>
      <c r="B73" s="48"/>
      <c r="C73" s="48" t="s">
        <v>389</v>
      </c>
      <c r="D73" s="48" t="s">
        <v>391</v>
      </c>
      <c r="E73" s="49" t="s">
        <v>113</v>
      </c>
      <c r="F73" s="50">
        <v>0.10299999999999999</v>
      </c>
      <c r="G73" s="50"/>
      <c r="H73" s="50">
        <f>SmtRes!CX37</f>
        <v>0.41199999999999998</v>
      </c>
      <c r="I73" s="52">
        <f>SmtRes!CZ37</f>
        <v>978.09</v>
      </c>
      <c r="J73" s="51"/>
      <c r="K73" s="52">
        <f t="shared" ref="K73:K79" si="1">IF(L73&lt;&gt;"",ROUND(M73/L73, 2), "")</f>
        <v>402.98</v>
      </c>
      <c r="L73" s="51">
        <f>SmtRes!AI37</f>
        <v>1.29</v>
      </c>
      <c r="M73" s="52">
        <f>SmtRes!DF37</f>
        <v>519.84</v>
      </c>
    </row>
    <row r="74" spans="1:83" ht="55.2">
      <c r="A74" s="48"/>
      <c r="B74" s="48"/>
      <c r="C74" s="48" t="s">
        <v>392</v>
      </c>
      <c r="D74" s="48" t="s">
        <v>394</v>
      </c>
      <c r="E74" s="49" t="s">
        <v>375</v>
      </c>
      <c r="F74" s="50">
        <v>5.0000000000000002E-5</v>
      </c>
      <c r="G74" s="50"/>
      <c r="H74" s="50">
        <f>SmtRes!CX38</f>
        <v>2.0000000000000001E-4</v>
      </c>
      <c r="I74" s="52">
        <f>SmtRes!CZ38</f>
        <v>110308.96</v>
      </c>
      <c r="J74" s="51"/>
      <c r="K74" s="52">
        <f t="shared" si="1"/>
        <v>22.06</v>
      </c>
      <c r="L74" s="51">
        <f>SmtRes!AI38</f>
        <v>1.29</v>
      </c>
      <c r="M74" s="52">
        <f>SmtRes!DF38</f>
        <v>28.46</v>
      </c>
    </row>
    <row r="75" spans="1:83" ht="14.4">
      <c r="A75" s="48"/>
      <c r="B75" s="48"/>
      <c r="C75" s="48" t="s">
        <v>395</v>
      </c>
      <c r="D75" s="48" t="s">
        <v>397</v>
      </c>
      <c r="E75" s="49" t="s">
        <v>375</v>
      </c>
      <c r="F75" s="50">
        <v>1.0499999999999999E-3</v>
      </c>
      <c r="G75" s="50"/>
      <c r="H75" s="50">
        <f>SmtRes!CX39</f>
        <v>4.1999999999999997E-3</v>
      </c>
      <c r="I75" s="52">
        <f>SmtRes!CZ39</f>
        <v>4338.2700000000004</v>
      </c>
      <c r="J75" s="51"/>
      <c r="K75" s="52">
        <f t="shared" si="1"/>
        <v>18.22</v>
      </c>
      <c r="L75" s="51">
        <f>SmtRes!AI39</f>
        <v>1.31</v>
      </c>
      <c r="M75" s="52">
        <f>SmtRes!DF39</f>
        <v>23.87</v>
      </c>
    </row>
    <row r="76" spans="1:83" ht="27.6">
      <c r="A76" s="48"/>
      <c r="B76" s="48"/>
      <c r="C76" s="48" t="s">
        <v>398</v>
      </c>
      <c r="D76" s="48" t="s">
        <v>400</v>
      </c>
      <c r="E76" s="49" t="s">
        <v>379</v>
      </c>
      <c r="F76" s="50">
        <v>0.04</v>
      </c>
      <c r="G76" s="50"/>
      <c r="H76" s="50">
        <f>SmtRes!CX40</f>
        <v>0.16</v>
      </c>
      <c r="I76" s="52">
        <f>SmtRes!CZ40</f>
        <v>79.88</v>
      </c>
      <c r="J76" s="51"/>
      <c r="K76" s="52">
        <f t="shared" si="1"/>
        <v>12.78</v>
      </c>
      <c r="L76" s="51">
        <f>SmtRes!AI40</f>
        <v>1.44</v>
      </c>
      <c r="M76" s="52">
        <f>SmtRes!DF40</f>
        <v>18.399999999999999</v>
      </c>
    </row>
    <row r="77" spans="1:83" ht="41.4">
      <c r="A77" s="48"/>
      <c r="B77" s="48"/>
      <c r="C77" s="48" t="s">
        <v>401</v>
      </c>
      <c r="D77" s="48" t="s">
        <v>403</v>
      </c>
      <c r="E77" s="49" t="s">
        <v>379</v>
      </c>
      <c r="F77" s="50">
        <v>0.03</v>
      </c>
      <c r="G77" s="50"/>
      <c r="H77" s="50">
        <f>SmtRes!CX41</f>
        <v>0.12</v>
      </c>
      <c r="I77" s="52">
        <f>SmtRes!CZ41</f>
        <v>67.59</v>
      </c>
      <c r="J77" s="51"/>
      <c r="K77" s="52">
        <f t="shared" si="1"/>
        <v>8.11</v>
      </c>
      <c r="L77" s="51">
        <f>SmtRes!AI41</f>
        <v>1.72</v>
      </c>
      <c r="M77" s="52">
        <f>SmtRes!DF41</f>
        <v>13.95</v>
      </c>
    </row>
    <row r="78" spans="1:83" ht="14.4">
      <c r="A78" s="48"/>
      <c r="B78" s="48"/>
      <c r="C78" s="48" t="s">
        <v>404</v>
      </c>
      <c r="D78" s="48" t="s">
        <v>406</v>
      </c>
      <c r="E78" s="49" t="s">
        <v>379</v>
      </c>
      <c r="F78" s="50">
        <v>1.7000000000000001E-2</v>
      </c>
      <c r="G78" s="50"/>
      <c r="H78" s="50">
        <f>SmtRes!CX42</f>
        <v>6.8000000000000005E-2</v>
      </c>
      <c r="I78" s="52">
        <f>SmtRes!CZ42</f>
        <v>133.31</v>
      </c>
      <c r="J78" s="51"/>
      <c r="K78" s="52">
        <f t="shared" si="1"/>
        <v>9.07</v>
      </c>
      <c r="L78" s="51">
        <f>SmtRes!AI42</f>
        <v>1.2</v>
      </c>
      <c r="M78" s="52">
        <f>SmtRes!DF42</f>
        <v>10.88</v>
      </c>
    </row>
    <row r="79" spans="1:83" ht="14.4">
      <c r="A79" s="48"/>
      <c r="B79" s="48"/>
      <c r="C79" s="48" t="s">
        <v>407</v>
      </c>
      <c r="D79" s="57" t="s">
        <v>409</v>
      </c>
      <c r="E79" s="58" t="s">
        <v>113</v>
      </c>
      <c r="F79" s="59">
        <v>0.03</v>
      </c>
      <c r="G79" s="59"/>
      <c r="H79" s="59">
        <f>SmtRes!CX43</f>
        <v>0.12</v>
      </c>
      <c r="I79" s="60">
        <f>SmtRes!CZ43</f>
        <v>3564.73</v>
      </c>
      <c r="J79" s="61"/>
      <c r="K79" s="60">
        <f t="shared" si="1"/>
        <v>427.77</v>
      </c>
      <c r="L79" s="61">
        <f>SmtRes!AI43</f>
        <v>1.38</v>
      </c>
      <c r="M79" s="60">
        <f>SmtRes!DF43</f>
        <v>590.32000000000005</v>
      </c>
    </row>
    <row r="80" spans="1:83" ht="14.4">
      <c r="A80" s="48"/>
      <c r="B80" s="48"/>
      <c r="C80" s="48"/>
      <c r="D80" s="63" t="s">
        <v>558</v>
      </c>
      <c r="E80" s="49"/>
      <c r="F80" s="50"/>
      <c r="G80" s="50"/>
      <c r="H80" s="50"/>
      <c r="I80" s="52"/>
      <c r="J80" s="51"/>
      <c r="K80" s="52"/>
      <c r="L80" s="51"/>
      <c r="M80" s="52">
        <f>M66+M68+M69+M72</f>
        <v>2631.1600000000003</v>
      </c>
    </row>
    <row r="81" spans="1:82" ht="41.4">
      <c r="A81" s="46" t="s">
        <v>567</v>
      </c>
      <c r="B81" s="46" t="s">
        <v>567</v>
      </c>
      <c r="C81" s="48" t="str">
        <f>Source!F171</f>
        <v>421/пр_2020_п.75_пп.а</v>
      </c>
      <c r="D81" s="48" t="str">
        <f>Source!G171</f>
        <v>Сметная стоимость вспомогательных ненормируемых материальных ресурсов, не учтенная в сметной норме, 2%</v>
      </c>
      <c r="E81" s="49" t="str">
        <f>Source!H171</f>
        <v>%</v>
      </c>
      <c r="F81" s="50">
        <f>SmtRes!AT44</f>
        <v>2</v>
      </c>
      <c r="G81" s="50"/>
      <c r="H81" s="50">
        <f>Source!I171</f>
        <v>2</v>
      </c>
      <c r="I81" s="52">
        <f>Source!AL171+Source!AO171+Source!AM171+Source!AN171</f>
        <v>0</v>
      </c>
      <c r="J81" s="51"/>
      <c r="K81" s="52"/>
      <c r="L81" s="51"/>
      <c r="M81" s="52">
        <f>Source!P171</f>
        <v>16.149999999999999</v>
      </c>
      <c r="O81">
        <f>K81</f>
        <v>0</v>
      </c>
      <c r="AA81">
        <f>K81</f>
        <v>0</v>
      </c>
      <c r="AD81">
        <f>ROUND((Source!AT171/100)*((ROUND(0*Source!I171, 2)+ROUND(0*Source!I171, 2))), 2)</f>
        <v>0</v>
      </c>
      <c r="AE81">
        <f>ROUND((Source!AU171/100)*((ROUND(0*Source!I171, 2)+ROUND(0*Source!I171, 2))), 2)</f>
        <v>0</v>
      </c>
      <c r="AN81">
        <f>M81</f>
        <v>16.149999999999999</v>
      </c>
      <c r="AW81">
        <f>M81</f>
        <v>16.149999999999999</v>
      </c>
      <c r="AZ81">
        <f>Source!X171</f>
        <v>0</v>
      </c>
      <c r="BA81">
        <f>Source!Y171</f>
        <v>0</v>
      </c>
      <c r="BI81">
        <f>K81</f>
        <v>0</v>
      </c>
      <c r="CD81">
        <v>2</v>
      </c>
    </row>
    <row r="82" spans="1:82" ht="14.4">
      <c r="A82" s="48"/>
      <c r="B82" s="48"/>
      <c r="C82" s="48"/>
      <c r="D82" s="48" t="s">
        <v>560</v>
      </c>
      <c r="E82" s="49"/>
      <c r="F82" s="50"/>
      <c r="G82" s="50"/>
      <c r="H82" s="50"/>
      <c r="I82" s="52"/>
      <c r="J82" s="51"/>
      <c r="K82" s="52"/>
      <c r="L82" s="51"/>
      <c r="M82" s="52">
        <f>SUM(AR65:AR85)+SUM(AS65:AS85)+SUM(AT65:AT85)+SUM(AU65:AU85)+SUM(AV65:AV85)</f>
        <v>1068.6500000000001</v>
      </c>
    </row>
    <row r="83" spans="1:82" ht="27.6">
      <c r="A83" s="48"/>
      <c r="B83" s="48"/>
      <c r="C83" s="48" t="s">
        <v>101</v>
      </c>
      <c r="D83" s="48" t="s">
        <v>568</v>
      </c>
      <c r="E83" s="49" t="s">
        <v>93</v>
      </c>
      <c r="F83" s="50">
        <f>Source!BZ169</f>
        <v>90</v>
      </c>
      <c r="G83" s="50"/>
      <c r="H83" s="50">
        <f>Source!AT169</f>
        <v>90</v>
      </c>
      <c r="I83" s="52"/>
      <c r="J83" s="51"/>
      <c r="K83" s="52"/>
      <c r="L83" s="51"/>
      <c r="M83" s="52">
        <f>SUM(AZ65:AZ85)</f>
        <v>961.79</v>
      </c>
    </row>
    <row r="84" spans="1:82" ht="27.6">
      <c r="A84" s="57"/>
      <c r="B84" s="57"/>
      <c r="C84" s="57" t="s">
        <v>102</v>
      </c>
      <c r="D84" s="57" t="s">
        <v>569</v>
      </c>
      <c r="E84" s="58" t="s">
        <v>93</v>
      </c>
      <c r="F84" s="59">
        <f>Source!CA169</f>
        <v>46</v>
      </c>
      <c r="G84" s="59"/>
      <c r="H84" s="59">
        <f>Source!AU169</f>
        <v>46</v>
      </c>
      <c r="I84" s="60"/>
      <c r="J84" s="61"/>
      <c r="K84" s="60"/>
      <c r="L84" s="61"/>
      <c r="M84" s="60">
        <f>SUM(BA65:BA85)</f>
        <v>491.58</v>
      </c>
    </row>
    <row r="85" spans="1:82" ht="13.8">
      <c r="D85" s="329" t="s">
        <v>563</v>
      </c>
      <c r="E85" s="329"/>
      <c r="F85" s="329"/>
      <c r="G85" s="329"/>
      <c r="H85" s="329"/>
      <c r="I85" s="329"/>
      <c r="L85" s="330">
        <f>M66+M68+M72+M83+M84+M69+SUM(M81:M81)</f>
        <v>4100.68</v>
      </c>
      <c r="M85" s="330"/>
      <c r="AD85">
        <f>ROUND((Source!AT169/100)*((ROUND(SUMIF(SmtRes!AQ34:'SmtRes'!AQ44,"=1",SmtRes!AD34:'SmtRes'!AD44)*Source!I169, 2)+ROUND(SUMIF(SmtRes!AQ34:'SmtRes'!AQ44,"=1",SmtRes!AC34:'SmtRes'!AC44)*Source!I169, 2))), 2)</f>
        <v>5953.9</v>
      </c>
      <c r="AE85">
        <f>ROUND((Source!AU169/100)*((ROUND(SUMIF(SmtRes!AQ34:'SmtRes'!AQ44,"=1",SmtRes!AD34:'SmtRes'!AD44)*Source!I169, 2)+ROUND(SUMIF(SmtRes!AQ34:'SmtRes'!AQ44,"=1",SmtRes!AC34:'SmtRes'!AC44)*Source!I169, 2))), 2)</f>
        <v>3043.1</v>
      </c>
      <c r="AN85" s="62">
        <f>M66+M68+M72+M83+M84+M69</f>
        <v>4084.53</v>
      </c>
      <c r="AO85" s="62">
        <f>M68</f>
        <v>356.78999999999996</v>
      </c>
      <c r="AQ85" t="s">
        <v>564</v>
      </c>
      <c r="AR85" s="62">
        <f>M66</f>
        <v>807.42</v>
      </c>
      <c r="AT85" s="62">
        <f>M69</f>
        <v>261.23</v>
      </c>
      <c r="AV85" t="s">
        <v>564</v>
      </c>
      <c r="AW85" s="62">
        <f>M72</f>
        <v>1205.7200000000003</v>
      </c>
      <c r="AZ85">
        <f>Source!X169</f>
        <v>961.79</v>
      </c>
      <c r="BA85">
        <f>Source!Y169</f>
        <v>491.58</v>
      </c>
      <c r="CD85">
        <v>2</v>
      </c>
    </row>
    <row r="87" spans="1:82" ht="13.8">
      <c r="A87" s="66"/>
      <c r="B87" s="66"/>
      <c r="C87" s="67"/>
      <c r="D87" s="345" t="s">
        <v>570</v>
      </c>
      <c r="E87" s="345"/>
      <c r="F87" s="345"/>
      <c r="G87" s="345"/>
      <c r="H87" s="345"/>
      <c r="I87" s="345"/>
      <c r="J87" s="68"/>
      <c r="K87" s="56"/>
      <c r="L87" s="56"/>
      <c r="M87" s="56">
        <f>M89+M90+M96+M100</f>
        <v>5212.34</v>
      </c>
    </row>
    <row r="88" spans="1:82" ht="13.8">
      <c r="A88" s="64"/>
      <c r="B88" s="64"/>
      <c r="C88" s="65"/>
      <c r="D88" s="343" t="s">
        <v>571</v>
      </c>
      <c r="E88" s="344"/>
      <c r="F88" s="344"/>
      <c r="G88" s="344"/>
      <c r="H88" s="344"/>
      <c r="I88" s="344"/>
      <c r="J88" s="50"/>
      <c r="K88" s="52"/>
      <c r="L88" s="52"/>
      <c r="M88" s="52"/>
    </row>
    <row r="89" spans="1:82" ht="13.8">
      <c r="A89" s="64"/>
      <c r="B89" s="64"/>
      <c r="C89" s="65"/>
      <c r="D89" s="344" t="s">
        <v>572</v>
      </c>
      <c r="E89" s="344"/>
      <c r="F89" s="344"/>
      <c r="G89" s="344"/>
      <c r="H89" s="344"/>
      <c r="I89" s="344"/>
      <c r="J89" s="50"/>
      <c r="K89" s="52"/>
      <c r="L89" s="52"/>
      <c r="M89" s="52">
        <f>SUM(AR41:AR85)</f>
        <v>3086.92</v>
      </c>
    </row>
    <row r="90" spans="1:82" ht="13.8" hidden="1">
      <c r="A90" s="64"/>
      <c r="B90" s="64"/>
      <c r="C90" s="65"/>
      <c r="D90" s="344" t="s">
        <v>573</v>
      </c>
      <c r="E90" s="344"/>
      <c r="F90" s="344"/>
      <c r="G90" s="344"/>
      <c r="H90" s="344"/>
      <c r="I90" s="344"/>
      <c r="J90" s="50"/>
      <c r="K90" s="52"/>
      <c r="L90" s="52"/>
      <c r="M90" s="52">
        <f>M92+M95+M94</f>
        <v>788.8</v>
      </c>
    </row>
    <row r="91" spans="1:82" ht="13.8" hidden="1">
      <c r="A91" s="64"/>
      <c r="B91" s="64"/>
      <c r="C91" s="65"/>
      <c r="D91" s="343" t="s">
        <v>574</v>
      </c>
      <c r="E91" s="344"/>
      <c r="F91" s="344"/>
      <c r="G91" s="344"/>
      <c r="H91" s="344"/>
      <c r="I91" s="344"/>
      <c r="J91" s="50"/>
      <c r="K91" s="52"/>
      <c r="L91" s="52"/>
      <c r="M91" s="52"/>
    </row>
    <row r="92" spans="1:82" ht="13.8">
      <c r="A92" s="64"/>
      <c r="B92" s="64"/>
      <c r="C92" s="65"/>
      <c r="D92" s="344" t="s">
        <v>573</v>
      </c>
      <c r="E92" s="344"/>
      <c r="F92" s="344"/>
      <c r="G92" s="344"/>
      <c r="H92" s="344"/>
      <c r="I92" s="344"/>
      <c r="J92" s="50"/>
      <c r="K92" s="52"/>
      <c r="L92" s="52"/>
      <c r="M92" s="52">
        <f>SUM(AO41:AO85)</f>
        <v>454.53000000000003</v>
      </c>
    </row>
    <row r="93" spans="1:82" ht="13.8" hidden="1">
      <c r="A93" s="64"/>
      <c r="B93" s="64"/>
      <c r="C93" s="65"/>
      <c r="D93" s="343" t="s">
        <v>575</v>
      </c>
      <c r="E93" s="344"/>
      <c r="F93" s="344"/>
      <c r="G93" s="344"/>
      <c r="H93" s="344"/>
      <c r="I93" s="344"/>
      <c r="J93" s="50"/>
      <c r="K93" s="52"/>
      <c r="L93" s="52"/>
      <c r="M93" s="52"/>
    </row>
    <row r="94" spans="1:82" ht="13.8">
      <c r="A94" s="64"/>
      <c r="B94" s="64"/>
      <c r="C94" s="65"/>
      <c r="D94" s="344" t="s">
        <v>595</v>
      </c>
      <c r="E94" s="344"/>
      <c r="F94" s="344"/>
      <c r="G94" s="344"/>
      <c r="H94" s="344"/>
      <c r="I94" s="344"/>
      <c r="J94" s="50"/>
      <c r="K94" s="52"/>
      <c r="L94" s="52"/>
      <c r="M94" s="52">
        <f>SUM(AT41:AT85)</f>
        <v>334.27</v>
      </c>
    </row>
    <row r="95" spans="1:82" ht="13.8" hidden="1">
      <c r="A95" s="64"/>
      <c r="B95" s="64"/>
      <c r="C95" s="65"/>
      <c r="D95" s="344" t="s">
        <v>576</v>
      </c>
      <c r="E95" s="344"/>
      <c r="F95" s="344"/>
      <c r="G95" s="344"/>
      <c r="H95" s="344"/>
      <c r="I95" s="344"/>
      <c r="J95" s="50"/>
      <c r="K95" s="52"/>
      <c r="L95" s="52"/>
      <c r="M95" s="52">
        <f>SUM(AV41:AV85)</f>
        <v>0</v>
      </c>
    </row>
    <row r="96" spans="1:82" ht="13.8">
      <c r="A96" s="64"/>
      <c r="B96" s="64"/>
      <c r="C96" s="65"/>
      <c r="D96" s="344" t="s">
        <v>577</v>
      </c>
      <c r="E96" s="344"/>
      <c r="F96" s="344"/>
      <c r="G96" s="344"/>
      <c r="H96" s="344"/>
      <c r="I96" s="344"/>
      <c r="J96" s="50"/>
      <c r="K96" s="52"/>
      <c r="L96" s="52"/>
      <c r="M96" s="52">
        <f>M98+M99</f>
        <v>1336.6200000000003</v>
      </c>
    </row>
    <row r="97" spans="1:13" ht="13.8">
      <c r="A97" s="64"/>
      <c r="B97" s="64"/>
      <c r="C97" s="65"/>
      <c r="D97" s="343" t="s">
        <v>574</v>
      </c>
      <c r="E97" s="344"/>
      <c r="F97" s="344"/>
      <c r="G97" s="344"/>
      <c r="H97" s="344"/>
      <c r="I97" s="344"/>
      <c r="J97" s="50"/>
      <c r="K97" s="52"/>
      <c r="L97" s="52"/>
      <c r="M97" s="52"/>
    </row>
    <row r="98" spans="1:13" ht="13.8">
      <c r="A98" s="64"/>
      <c r="B98" s="64"/>
      <c r="C98" s="65"/>
      <c r="D98" s="344" t="s">
        <v>578</v>
      </c>
      <c r="E98" s="344"/>
      <c r="F98" s="344"/>
      <c r="G98" s="344"/>
      <c r="H98" s="344"/>
      <c r="I98" s="344"/>
      <c r="J98" s="50"/>
      <c r="K98" s="52"/>
      <c r="L98" s="52"/>
      <c r="M98" s="52">
        <f>SUM(AW41:AW85)-SUM(BK41:BK85)</f>
        <v>1336.6200000000003</v>
      </c>
    </row>
    <row r="99" spans="1:13" ht="13.8" hidden="1">
      <c r="A99" s="64"/>
      <c r="B99" s="64"/>
      <c r="C99" s="65"/>
      <c r="D99" s="344" t="s">
        <v>579</v>
      </c>
      <c r="E99" s="344"/>
      <c r="F99" s="344"/>
      <c r="G99" s="344"/>
      <c r="H99" s="344"/>
      <c r="I99" s="344"/>
      <c r="J99" s="50"/>
      <c r="K99" s="52"/>
      <c r="L99" s="52"/>
      <c r="M99" s="52">
        <f>SUM(BC41:BC85)</f>
        <v>0</v>
      </c>
    </row>
    <row r="100" spans="1:13" ht="13.8" hidden="1">
      <c r="A100" s="64"/>
      <c r="B100" s="64"/>
      <c r="C100" s="65"/>
      <c r="D100" s="344" t="s">
        <v>580</v>
      </c>
      <c r="E100" s="344"/>
      <c r="F100" s="344"/>
      <c r="G100" s="344"/>
      <c r="H100" s="344"/>
      <c r="I100" s="344"/>
      <c r="J100" s="50"/>
      <c r="K100" s="52"/>
      <c r="L100" s="52"/>
      <c r="M100" s="52">
        <f>SUM(BB41:BB85)</f>
        <v>0</v>
      </c>
    </row>
    <row r="101" spans="1:13" ht="13.8">
      <c r="A101" s="64"/>
      <c r="B101" s="64"/>
      <c r="C101" s="65"/>
      <c r="D101" s="344" t="s">
        <v>581</v>
      </c>
      <c r="E101" s="344"/>
      <c r="F101" s="344"/>
      <c r="G101" s="344"/>
      <c r="H101" s="344"/>
      <c r="I101" s="344"/>
      <c r="J101" s="50"/>
      <c r="K101" s="52"/>
      <c r="L101" s="52"/>
      <c r="M101" s="52">
        <f>SUM(AR41:AR85)+SUM(AT41:AT85)+SUM(AV41:AV85)</f>
        <v>3421.19</v>
      </c>
    </row>
    <row r="102" spans="1:13" ht="13.8">
      <c r="A102" s="64"/>
      <c r="B102" s="64"/>
      <c r="C102" s="65"/>
      <c r="D102" s="344" t="s">
        <v>582</v>
      </c>
      <c r="E102" s="344"/>
      <c r="F102" s="344"/>
      <c r="G102" s="344"/>
      <c r="H102" s="344"/>
      <c r="I102" s="344"/>
      <c r="J102" s="50"/>
      <c r="K102" s="52"/>
      <c r="L102" s="52"/>
      <c r="M102" s="52">
        <f>SUM(AZ41:AZ85)</f>
        <v>3243.75</v>
      </c>
    </row>
    <row r="103" spans="1:13" ht="13.8">
      <c r="A103" s="64"/>
      <c r="B103" s="64"/>
      <c r="C103" s="65"/>
      <c r="D103" s="344" t="s">
        <v>583</v>
      </c>
      <c r="E103" s="344"/>
      <c r="F103" s="344"/>
      <c r="G103" s="344"/>
      <c r="H103" s="344"/>
      <c r="I103" s="344"/>
      <c r="J103" s="50"/>
      <c r="K103" s="52"/>
      <c r="L103" s="52"/>
      <c r="M103" s="52">
        <f>SUM(BA41:BA85)</f>
        <v>1691.3799999999999</v>
      </c>
    </row>
    <row r="104" spans="1:13" ht="13.8" hidden="1">
      <c r="A104" s="64"/>
      <c r="B104" s="64"/>
      <c r="C104" s="65"/>
      <c r="D104" s="344" t="s">
        <v>584</v>
      </c>
      <c r="E104" s="344"/>
      <c r="F104" s="344"/>
      <c r="G104" s="344"/>
      <c r="H104" s="344"/>
      <c r="I104" s="344"/>
      <c r="J104" s="50"/>
      <c r="K104" s="52"/>
      <c r="L104" s="52"/>
      <c r="M104" s="52">
        <f>M106+M107</f>
        <v>0</v>
      </c>
    </row>
    <row r="105" spans="1:13" ht="13.8" hidden="1">
      <c r="A105" s="64"/>
      <c r="B105" s="64"/>
      <c r="C105" s="65"/>
      <c r="D105" s="343" t="s">
        <v>571</v>
      </c>
      <c r="E105" s="344"/>
      <c r="F105" s="344"/>
      <c r="G105" s="344"/>
      <c r="H105" s="344"/>
      <c r="I105" s="344"/>
      <c r="J105" s="50"/>
      <c r="K105" s="52"/>
      <c r="L105" s="52"/>
      <c r="M105" s="52"/>
    </row>
    <row r="106" spans="1:13" ht="13.8" hidden="1">
      <c r="A106" s="64"/>
      <c r="B106" s="64"/>
      <c r="C106" s="65"/>
      <c r="D106" s="344" t="s">
        <v>585</v>
      </c>
      <c r="E106" s="344"/>
      <c r="F106" s="344"/>
      <c r="G106" s="344"/>
      <c r="H106" s="344"/>
      <c r="I106" s="344"/>
      <c r="J106" s="50"/>
      <c r="K106" s="52"/>
      <c r="L106" s="52"/>
      <c r="M106" s="52">
        <f>SUM(BK41:BK85)</f>
        <v>0</v>
      </c>
    </row>
    <row r="107" spans="1:13" ht="13.8" hidden="1">
      <c r="A107" s="64"/>
      <c r="B107" s="64"/>
      <c r="C107" s="65"/>
      <c r="D107" s="344" t="s">
        <v>586</v>
      </c>
      <c r="E107" s="344"/>
      <c r="F107" s="344"/>
      <c r="G107" s="344"/>
      <c r="H107" s="344"/>
      <c r="I107" s="344"/>
      <c r="J107" s="50"/>
      <c r="K107" s="52"/>
      <c r="L107" s="52"/>
      <c r="M107" s="52">
        <f>SUM(BD41:BD85)</f>
        <v>0</v>
      </c>
    </row>
    <row r="108" spans="1:13" ht="13.8" hidden="1">
      <c r="A108" s="64"/>
      <c r="B108" s="64"/>
      <c r="C108" s="65"/>
      <c r="D108" s="344" t="s">
        <v>587</v>
      </c>
      <c r="E108" s="344"/>
      <c r="F108" s="344"/>
      <c r="G108" s="344"/>
      <c r="H108" s="344"/>
      <c r="I108" s="344"/>
      <c r="J108" s="50"/>
      <c r="K108" s="52"/>
      <c r="L108" s="52"/>
      <c r="M108" s="52"/>
    </row>
    <row r="109" spans="1:13" ht="13.8" hidden="1">
      <c r="A109" s="64"/>
      <c r="B109" s="64"/>
      <c r="C109" s="65"/>
      <c r="D109" s="344" t="s">
        <v>587</v>
      </c>
      <c r="E109" s="344"/>
      <c r="F109" s="344"/>
      <c r="G109" s="344"/>
      <c r="H109" s="344"/>
      <c r="I109" s="344"/>
      <c r="J109" s="50"/>
      <c r="K109" s="52"/>
      <c r="L109" s="52"/>
      <c r="M109" s="52">
        <f>SUM(BQ41:BQ85)</f>
        <v>0</v>
      </c>
    </row>
    <row r="110" spans="1:13" ht="13.8" hidden="1">
      <c r="A110" s="64"/>
      <c r="B110" s="64"/>
      <c r="C110" s="65"/>
      <c r="D110" s="344" t="s">
        <v>588</v>
      </c>
      <c r="E110" s="344"/>
      <c r="F110" s="344"/>
      <c r="G110" s="344"/>
      <c r="H110" s="344"/>
      <c r="I110" s="344"/>
      <c r="J110" s="50"/>
      <c r="K110" s="52"/>
      <c r="L110" s="52"/>
      <c r="M110" s="52">
        <f>SUM(BO41:BO85)</f>
        <v>0</v>
      </c>
    </row>
    <row r="111" spans="1:13" ht="13.8">
      <c r="A111" s="66"/>
      <c r="B111" s="66"/>
      <c r="C111" s="67"/>
      <c r="D111" s="345" t="s">
        <v>589</v>
      </c>
      <c r="E111" s="345"/>
      <c r="F111" s="345"/>
      <c r="G111" s="345"/>
      <c r="H111" s="345"/>
      <c r="I111" s="345"/>
      <c r="J111" s="68"/>
      <c r="K111" s="56"/>
      <c r="L111" s="56"/>
      <c r="M111" s="56">
        <f>M87+M102+M103+M104+M109+M110</f>
        <v>10147.469999999999</v>
      </c>
    </row>
    <row r="112" spans="1:13" ht="13.8">
      <c r="A112" s="64"/>
      <c r="B112" s="64"/>
      <c r="C112" s="65"/>
      <c r="D112" s="343" t="s">
        <v>590</v>
      </c>
      <c r="E112" s="344"/>
      <c r="F112" s="344"/>
      <c r="G112" s="344"/>
      <c r="H112" s="344"/>
      <c r="I112" s="344"/>
      <c r="J112" s="50"/>
      <c r="K112" s="52"/>
      <c r="L112" s="52"/>
      <c r="M112" s="52"/>
    </row>
    <row r="113" spans="1:13" ht="13.8" hidden="1">
      <c r="A113" s="64"/>
      <c r="B113" s="64"/>
      <c r="C113" s="65"/>
      <c r="D113" s="344" t="s">
        <v>591</v>
      </c>
      <c r="E113" s="344"/>
      <c r="F113" s="344"/>
      <c r="G113" s="344"/>
      <c r="H113" s="344"/>
      <c r="I113" s="344"/>
      <c r="J113" s="50"/>
      <c r="K113" s="52"/>
      <c r="L113" s="52"/>
      <c r="M113" s="52">
        <f>SUM(AX41:AX85)</f>
        <v>0</v>
      </c>
    </row>
    <row r="114" spans="1:13" ht="13.8" hidden="1">
      <c r="A114" s="64"/>
      <c r="B114" s="64"/>
      <c r="C114" s="65"/>
      <c r="D114" s="344" t="s">
        <v>592</v>
      </c>
      <c r="E114" s="344"/>
      <c r="F114" s="344"/>
      <c r="G114" s="344"/>
      <c r="H114" s="344"/>
      <c r="I114" s="344"/>
      <c r="J114" s="50"/>
      <c r="K114" s="52"/>
      <c r="L114" s="52"/>
      <c r="M114" s="52">
        <f>SUM(AY41:AY85)</f>
        <v>0</v>
      </c>
    </row>
    <row r="115" spans="1:13" ht="13.8">
      <c r="A115" s="64"/>
      <c r="B115" s="64"/>
      <c r="C115" s="65"/>
      <c r="D115" s="344" t="s">
        <v>593</v>
      </c>
      <c r="E115" s="344"/>
      <c r="F115" s="344"/>
      <c r="G115" s="346"/>
      <c r="H115" s="55">
        <f>Source!P211</f>
        <v>3.9923199999999999</v>
      </c>
      <c r="I115" s="64"/>
      <c r="J115" s="64"/>
      <c r="K115" s="64"/>
      <c r="L115" s="64"/>
      <c r="M115" s="64"/>
    </row>
    <row r="116" spans="1:13" ht="13.8">
      <c r="A116" s="64"/>
      <c r="B116" s="64"/>
      <c r="C116" s="65"/>
      <c r="D116" s="344" t="s">
        <v>594</v>
      </c>
      <c r="E116" s="344"/>
      <c r="F116" s="344"/>
      <c r="G116" s="346"/>
      <c r="H116" s="55">
        <f>Source!P212</f>
        <v>0.35680000000000001</v>
      </c>
      <c r="I116" s="64"/>
      <c r="J116" s="64"/>
      <c r="K116" s="64"/>
      <c r="L116" s="64"/>
      <c r="M116" s="64"/>
    </row>
    <row r="119" spans="1:13" ht="16.8">
      <c r="A119" s="327" t="s">
        <v>596</v>
      </c>
      <c r="B119" s="327"/>
      <c r="C119" s="327"/>
      <c r="D119" s="327"/>
      <c r="E119" s="327"/>
      <c r="F119" s="327"/>
      <c r="G119" s="327"/>
      <c r="H119" s="327"/>
      <c r="I119" s="327"/>
      <c r="J119" s="327"/>
      <c r="K119" s="327"/>
      <c r="L119" s="327"/>
      <c r="M119" s="327"/>
    </row>
    <row r="121" spans="1:13" ht="13.8" hidden="1">
      <c r="A121" s="66"/>
      <c r="B121" s="66"/>
      <c r="C121" s="67"/>
      <c r="D121" s="345" t="s">
        <v>570</v>
      </c>
      <c r="E121" s="345"/>
      <c r="F121" s="345"/>
      <c r="G121" s="345"/>
      <c r="H121" s="345"/>
      <c r="I121" s="345"/>
      <c r="J121" s="68"/>
      <c r="K121" s="56"/>
      <c r="L121" s="56"/>
      <c r="M121" s="56">
        <f>M123+M124+M130+M134</f>
        <v>0</v>
      </c>
    </row>
    <row r="122" spans="1:13" ht="13.8" hidden="1">
      <c r="A122" s="64"/>
      <c r="B122" s="64"/>
      <c r="C122" s="65"/>
      <c r="D122" s="343" t="s">
        <v>571</v>
      </c>
      <c r="E122" s="344"/>
      <c r="F122" s="344"/>
      <c r="G122" s="344"/>
      <c r="H122" s="344"/>
      <c r="I122" s="344"/>
      <c r="J122" s="50"/>
      <c r="K122" s="52"/>
      <c r="L122" s="52"/>
      <c r="M122" s="52"/>
    </row>
    <row r="123" spans="1:13" ht="13.8" hidden="1">
      <c r="A123" s="64"/>
      <c r="B123" s="64"/>
      <c r="C123" s="65"/>
      <c r="D123" s="344" t="s">
        <v>572</v>
      </c>
      <c r="E123" s="344"/>
      <c r="F123" s="344"/>
      <c r="G123" s="344"/>
      <c r="H123" s="344"/>
      <c r="I123" s="344"/>
      <c r="J123" s="50"/>
      <c r="K123" s="52"/>
      <c r="L123" s="52"/>
      <c r="M123" s="52">
        <f>SUM(AR119:AR119)</f>
        <v>0</v>
      </c>
    </row>
    <row r="124" spans="1:13" ht="13.8" hidden="1">
      <c r="A124" s="64"/>
      <c r="B124" s="64"/>
      <c r="C124" s="65"/>
      <c r="D124" s="344" t="s">
        <v>573</v>
      </c>
      <c r="E124" s="344"/>
      <c r="F124" s="344"/>
      <c r="G124" s="344"/>
      <c r="H124" s="344"/>
      <c r="I124" s="344"/>
      <c r="J124" s="50"/>
      <c r="K124" s="52"/>
      <c r="L124" s="52"/>
      <c r="M124" s="52">
        <f>M126+M129+M128</f>
        <v>0</v>
      </c>
    </row>
    <row r="125" spans="1:13" ht="13.8" hidden="1">
      <c r="A125" s="64"/>
      <c r="B125" s="64"/>
      <c r="C125" s="65"/>
      <c r="D125" s="343" t="s">
        <v>574</v>
      </c>
      <c r="E125" s="344"/>
      <c r="F125" s="344"/>
      <c r="G125" s="344"/>
      <c r="H125" s="344"/>
      <c r="I125" s="344"/>
      <c r="J125" s="50"/>
      <c r="K125" s="52"/>
      <c r="L125" s="52"/>
      <c r="M125" s="52"/>
    </row>
    <row r="126" spans="1:13" ht="13.8" hidden="1">
      <c r="A126" s="64"/>
      <c r="B126" s="64"/>
      <c r="C126" s="65"/>
      <c r="D126" s="344" t="s">
        <v>573</v>
      </c>
      <c r="E126" s="344"/>
      <c r="F126" s="344"/>
      <c r="G126" s="344"/>
      <c r="H126" s="344"/>
      <c r="I126" s="344"/>
      <c r="J126" s="50"/>
      <c r="K126" s="52"/>
      <c r="L126" s="52"/>
      <c r="M126" s="52">
        <f>SUM(AO119:AO119)</f>
        <v>0</v>
      </c>
    </row>
    <row r="127" spans="1:13" ht="13.8" hidden="1">
      <c r="A127" s="64"/>
      <c r="B127" s="64"/>
      <c r="C127" s="65"/>
      <c r="D127" s="343" t="s">
        <v>575</v>
      </c>
      <c r="E127" s="344"/>
      <c r="F127" s="344"/>
      <c r="G127" s="344"/>
      <c r="H127" s="344"/>
      <c r="I127" s="344"/>
      <c r="J127" s="50"/>
      <c r="K127" s="52"/>
      <c r="L127" s="52"/>
      <c r="M127" s="52"/>
    </row>
    <row r="128" spans="1:13" ht="13.8" hidden="1">
      <c r="A128" s="64"/>
      <c r="B128" s="64"/>
      <c r="C128" s="65"/>
      <c r="D128" s="344" t="s">
        <v>595</v>
      </c>
      <c r="E128" s="344"/>
      <c r="F128" s="344"/>
      <c r="G128" s="344"/>
      <c r="H128" s="344"/>
      <c r="I128" s="344"/>
      <c r="J128" s="50"/>
      <c r="K128" s="52"/>
      <c r="L128" s="52"/>
      <c r="M128" s="52">
        <f>SUM(AT119:AT119)</f>
        <v>0</v>
      </c>
    </row>
    <row r="129" spans="1:13" ht="13.8" hidden="1">
      <c r="A129" s="64"/>
      <c r="B129" s="64"/>
      <c r="C129" s="65"/>
      <c r="D129" s="344" t="s">
        <v>576</v>
      </c>
      <c r="E129" s="344"/>
      <c r="F129" s="344"/>
      <c r="G129" s="344"/>
      <c r="H129" s="344"/>
      <c r="I129" s="344"/>
      <c r="J129" s="50"/>
      <c r="K129" s="52"/>
      <c r="L129" s="52"/>
      <c r="M129" s="52">
        <f>SUM(AV119:AV119)</f>
        <v>0</v>
      </c>
    </row>
    <row r="130" spans="1:13" ht="13.8" hidden="1">
      <c r="A130" s="64"/>
      <c r="B130" s="64"/>
      <c r="C130" s="65"/>
      <c r="D130" s="344" t="s">
        <v>577</v>
      </c>
      <c r="E130" s="344"/>
      <c r="F130" s="344"/>
      <c r="G130" s="344"/>
      <c r="H130" s="344"/>
      <c r="I130" s="344"/>
      <c r="J130" s="50"/>
      <c r="K130" s="52"/>
      <c r="L130" s="52"/>
      <c r="M130" s="52">
        <f>M132+M133</f>
        <v>0</v>
      </c>
    </row>
    <row r="131" spans="1:13" ht="13.8" hidden="1">
      <c r="A131" s="64"/>
      <c r="B131" s="64"/>
      <c r="C131" s="65"/>
      <c r="D131" s="343" t="s">
        <v>574</v>
      </c>
      <c r="E131" s="344"/>
      <c r="F131" s="344"/>
      <c r="G131" s="344"/>
      <c r="H131" s="344"/>
      <c r="I131" s="344"/>
      <c r="J131" s="50"/>
      <c r="K131" s="52"/>
      <c r="L131" s="52"/>
      <c r="M131" s="52"/>
    </row>
    <row r="132" spans="1:13" ht="13.8" hidden="1">
      <c r="A132" s="64"/>
      <c r="B132" s="64"/>
      <c r="C132" s="65"/>
      <c r="D132" s="344" t="s">
        <v>578</v>
      </c>
      <c r="E132" s="344"/>
      <c r="F132" s="344"/>
      <c r="G132" s="344"/>
      <c r="H132" s="344"/>
      <c r="I132" s="344"/>
      <c r="J132" s="50"/>
      <c r="K132" s="52"/>
      <c r="L132" s="52"/>
      <c r="M132" s="52">
        <f>SUM(AW119:AW119)-SUM(BK119:BK119)</f>
        <v>0</v>
      </c>
    </row>
    <row r="133" spans="1:13" ht="13.8" hidden="1">
      <c r="A133" s="64"/>
      <c r="B133" s="64"/>
      <c r="C133" s="65"/>
      <c r="D133" s="344" t="s">
        <v>579</v>
      </c>
      <c r="E133" s="344"/>
      <c r="F133" s="344"/>
      <c r="G133" s="344"/>
      <c r="H133" s="344"/>
      <c r="I133" s="344"/>
      <c r="J133" s="50"/>
      <c r="K133" s="52"/>
      <c r="L133" s="52"/>
      <c r="M133" s="52">
        <f>SUM(BC119:BC119)</f>
        <v>0</v>
      </c>
    </row>
    <row r="134" spans="1:13" ht="13.8" hidden="1">
      <c r="A134" s="64"/>
      <c r="B134" s="64"/>
      <c r="C134" s="65"/>
      <c r="D134" s="344" t="s">
        <v>580</v>
      </c>
      <c r="E134" s="344"/>
      <c r="F134" s="344"/>
      <c r="G134" s="344"/>
      <c r="H134" s="344"/>
      <c r="I134" s="344"/>
      <c r="J134" s="50"/>
      <c r="K134" s="52"/>
      <c r="L134" s="52"/>
      <c r="M134" s="52">
        <f>SUM(BB119:BB119)</f>
        <v>0</v>
      </c>
    </row>
    <row r="135" spans="1:13" ht="13.8" hidden="1">
      <c r="A135" s="64"/>
      <c r="B135" s="64"/>
      <c r="C135" s="65"/>
      <c r="D135" s="344" t="s">
        <v>581</v>
      </c>
      <c r="E135" s="344"/>
      <c r="F135" s="344"/>
      <c r="G135" s="344"/>
      <c r="H135" s="344"/>
      <c r="I135" s="344"/>
      <c r="J135" s="50"/>
      <c r="K135" s="52"/>
      <c r="L135" s="52"/>
      <c r="M135" s="52">
        <f>SUM(AR119:AR119)+SUM(AT119:AT119)+SUM(AV119:AV119)</f>
        <v>0</v>
      </c>
    </row>
    <row r="136" spans="1:13" ht="13.8" hidden="1">
      <c r="A136" s="64"/>
      <c r="B136" s="64"/>
      <c r="C136" s="65"/>
      <c r="D136" s="344" t="s">
        <v>582</v>
      </c>
      <c r="E136" s="344"/>
      <c r="F136" s="344"/>
      <c r="G136" s="344"/>
      <c r="H136" s="344"/>
      <c r="I136" s="344"/>
      <c r="J136" s="50"/>
      <c r="K136" s="52"/>
      <c r="L136" s="52"/>
      <c r="M136" s="52">
        <f>SUM(AZ119:AZ119)</f>
        <v>0</v>
      </c>
    </row>
    <row r="137" spans="1:13" ht="13.8" hidden="1">
      <c r="A137" s="64"/>
      <c r="B137" s="64"/>
      <c r="C137" s="65"/>
      <c r="D137" s="344" t="s">
        <v>583</v>
      </c>
      <c r="E137" s="344"/>
      <c r="F137" s="344"/>
      <c r="G137" s="344"/>
      <c r="H137" s="344"/>
      <c r="I137" s="344"/>
      <c r="J137" s="50"/>
      <c r="K137" s="52"/>
      <c r="L137" s="52"/>
      <c r="M137" s="52">
        <f>SUM(BA119:BA119)</f>
        <v>0</v>
      </c>
    </row>
    <row r="138" spans="1:13" ht="13.8" hidden="1">
      <c r="A138" s="64"/>
      <c r="B138" s="64"/>
      <c r="C138" s="65"/>
      <c r="D138" s="344" t="s">
        <v>584</v>
      </c>
      <c r="E138" s="344"/>
      <c r="F138" s="344"/>
      <c r="G138" s="344"/>
      <c r="H138" s="344"/>
      <c r="I138" s="344"/>
      <c r="J138" s="50"/>
      <c r="K138" s="52"/>
      <c r="L138" s="52"/>
      <c r="M138" s="52">
        <f>M140+M141</f>
        <v>0</v>
      </c>
    </row>
    <row r="139" spans="1:13" ht="13.8" hidden="1">
      <c r="A139" s="64"/>
      <c r="B139" s="64"/>
      <c r="C139" s="65"/>
      <c r="D139" s="343" t="s">
        <v>571</v>
      </c>
      <c r="E139" s="344"/>
      <c r="F139" s="344"/>
      <c r="G139" s="344"/>
      <c r="H139" s="344"/>
      <c r="I139" s="344"/>
      <c r="J139" s="50"/>
      <c r="K139" s="52"/>
      <c r="L139" s="52"/>
      <c r="M139" s="52"/>
    </row>
    <row r="140" spans="1:13" ht="13.8" hidden="1">
      <c r="A140" s="64"/>
      <c r="B140" s="64"/>
      <c r="C140" s="65"/>
      <c r="D140" s="344" t="s">
        <v>585</v>
      </c>
      <c r="E140" s="344"/>
      <c r="F140" s="344"/>
      <c r="G140" s="344"/>
      <c r="H140" s="344"/>
      <c r="I140" s="344"/>
      <c r="J140" s="50"/>
      <c r="K140" s="52"/>
      <c r="L140" s="52"/>
      <c r="M140" s="52">
        <f>SUM(BK119:BK119)</f>
        <v>0</v>
      </c>
    </row>
    <row r="141" spans="1:13" ht="13.8" hidden="1">
      <c r="A141" s="64"/>
      <c r="B141" s="64"/>
      <c r="C141" s="65"/>
      <c r="D141" s="344" t="s">
        <v>586</v>
      </c>
      <c r="E141" s="344"/>
      <c r="F141" s="344"/>
      <c r="G141" s="344"/>
      <c r="H141" s="344"/>
      <c r="I141" s="344"/>
      <c r="J141" s="50"/>
      <c r="K141" s="52"/>
      <c r="L141" s="52"/>
      <c r="M141" s="52">
        <f>SUM(BD119:BD119)</f>
        <v>0</v>
      </c>
    </row>
    <row r="142" spans="1:13" ht="13.8" hidden="1">
      <c r="A142" s="64"/>
      <c r="B142" s="64"/>
      <c r="C142" s="65"/>
      <c r="D142" s="344" t="s">
        <v>587</v>
      </c>
      <c r="E142" s="344"/>
      <c r="F142" s="344"/>
      <c r="G142" s="344"/>
      <c r="H142" s="344"/>
      <c r="I142" s="344"/>
      <c r="J142" s="50"/>
      <c r="K142" s="52"/>
      <c r="L142" s="52"/>
      <c r="M142" s="52"/>
    </row>
    <row r="143" spans="1:13" ht="13.8" hidden="1">
      <c r="A143" s="64"/>
      <c r="B143" s="64"/>
      <c r="C143" s="65"/>
      <c r="D143" s="344" t="s">
        <v>587</v>
      </c>
      <c r="E143" s="344"/>
      <c r="F143" s="344"/>
      <c r="G143" s="344"/>
      <c r="H143" s="344"/>
      <c r="I143" s="344"/>
      <c r="J143" s="50"/>
      <c r="K143" s="52"/>
      <c r="L143" s="52"/>
      <c r="M143" s="52">
        <f>SUM(BQ119:BQ119)</f>
        <v>0</v>
      </c>
    </row>
    <row r="144" spans="1:13" ht="13.8" hidden="1">
      <c r="A144" s="64"/>
      <c r="B144" s="64"/>
      <c r="C144" s="65"/>
      <c r="D144" s="344" t="s">
        <v>588</v>
      </c>
      <c r="E144" s="344"/>
      <c r="F144" s="344"/>
      <c r="G144" s="344"/>
      <c r="H144" s="344"/>
      <c r="I144" s="344"/>
      <c r="J144" s="50"/>
      <c r="K144" s="52"/>
      <c r="L144" s="52"/>
      <c r="M144" s="52">
        <f>SUM(BO119:BO119)</f>
        <v>0</v>
      </c>
    </row>
    <row r="145" spans="1:101" ht="13.8" hidden="1">
      <c r="A145" s="66"/>
      <c r="B145" s="66"/>
      <c r="C145" s="67"/>
      <c r="D145" s="345" t="s">
        <v>589</v>
      </c>
      <c r="E145" s="345"/>
      <c r="F145" s="345"/>
      <c r="G145" s="345"/>
      <c r="H145" s="345"/>
      <c r="I145" s="345"/>
      <c r="J145" s="68"/>
      <c r="K145" s="56"/>
      <c r="L145" s="56"/>
      <c r="M145" s="56">
        <f>M121+M136+M137+M138+M143+M144</f>
        <v>0</v>
      </c>
    </row>
    <row r="146" spans="1:101" ht="13.8" hidden="1">
      <c r="A146" s="64"/>
      <c r="B146" s="64"/>
      <c r="C146" s="65"/>
      <c r="D146" s="343" t="s">
        <v>590</v>
      </c>
      <c r="E146" s="344"/>
      <c r="F146" s="344"/>
      <c r="G146" s="344"/>
      <c r="H146" s="344"/>
      <c r="I146" s="344"/>
      <c r="J146" s="50"/>
      <c r="K146" s="52"/>
      <c r="L146" s="52"/>
      <c r="M146" s="52"/>
    </row>
    <row r="147" spans="1:101" ht="13.8" hidden="1">
      <c r="A147" s="64"/>
      <c r="B147" s="64"/>
      <c r="C147" s="65"/>
      <c r="D147" s="344" t="s">
        <v>591</v>
      </c>
      <c r="E147" s="344"/>
      <c r="F147" s="344"/>
      <c r="G147" s="344"/>
      <c r="H147" s="344"/>
      <c r="I147" s="344"/>
      <c r="J147" s="50"/>
      <c r="K147" s="52"/>
      <c r="L147" s="52"/>
      <c r="M147" s="52">
        <f>SUM(AX119:AX119)</f>
        <v>0</v>
      </c>
    </row>
    <row r="148" spans="1:101" ht="13.8" hidden="1">
      <c r="A148" s="64"/>
      <c r="B148" s="64"/>
      <c r="C148" s="65"/>
      <c r="D148" s="344" t="s">
        <v>592</v>
      </c>
      <c r="E148" s="344"/>
      <c r="F148" s="344"/>
      <c r="G148" s="344"/>
      <c r="H148" s="344"/>
      <c r="I148" s="344"/>
      <c r="J148" s="50"/>
      <c r="K148" s="52"/>
      <c r="L148" s="52"/>
      <c r="M148" s="52">
        <f>SUM(AY119:AY119)</f>
        <v>0</v>
      </c>
    </row>
    <row r="149" spans="1:101" ht="13.8" hidden="1" customHeight="1">
      <c r="A149" s="64"/>
      <c r="B149" s="64"/>
      <c r="C149" s="65"/>
      <c r="D149" s="344" t="s">
        <v>593</v>
      </c>
      <c r="E149" s="344"/>
      <c r="F149" s="344"/>
      <c r="G149" s="346"/>
      <c r="H149" s="55">
        <f>Source!P276</f>
        <v>0</v>
      </c>
      <c r="I149" s="64"/>
      <c r="J149" s="64"/>
      <c r="K149" s="64"/>
      <c r="L149" s="64"/>
      <c r="M149" s="64"/>
    </row>
    <row r="150" spans="1:101" ht="13.8" hidden="1" customHeight="1">
      <c r="A150" s="64"/>
      <c r="B150" s="64"/>
      <c r="C150" s="65"/>
      <c r="D150" s="344" t="s">
        <v>594</v>
      </c>
      <c r="E150" s="344"/>
      <c r="F150" s="344"/>
      <c r="G150" s="346"/>
      <c r="H150" s="55">
        <f>Source!P277</f>
        <v>0</v>
      </c>
      <c r="I150" s="64"/>
      <c r="J150" s="64"/>
      <c r="K150" s="64"/>
      <c r="L150" s="64"/>
      <c r="M150" s="64"/>
    </row>
    <row r="153" spans="1:101" ht="16.8">
      <c r="A153" s="327" t="s">
        <v>597</v>
      </c>
      <c r="B153" s="327"/>
      <c r="C153" s="327"/>
      <c r="D153" s="327"/>
      <c r="E153" s="327"/>
      <c r="F153" s="327"/>
      <c r="G153" s="327"/>
      <c r="H153" s="327"/>
      <c r="I153" s="327"/>
      <c r="J153" s="327"/>
      <c r="K153" s="327"/>
      <c r="L153" s="327"/>
      <c r="M153" s="327"/>
    </row>
    <row r="154" spans="1:101" ht="41.4">
      <c r="A154" s="46" t="s">
        <v>173</v>
      </c>
      <c r="B154" s="46" t="s">
        <v>173</v>
      </c>
      <c r="C154" s="48" t="s">
        <v>598</v>
      </c>
      <c r="D154" s="48" t="str">
        <f>Source!G289</f>
        <v>Разработка грунта вручную в траншеях глубиной до 2 м без креплений с откосами, группа грунтов: 2</v>
      </c>
      <c r="E154" s="49" t="str">
        <f>Source!H289</f>
        <v>100 м3</v>
      </c>
      <c r="F154" s="50">
        <f>Source!K289</f>
        <v>3.2399999999999998E-2</v>
      </c>
      <c r="G154" s="50"/>
      <c r="H154" s="50">
        <f>Source!I289</f>
        <v>3.2399999999999998E-2</v>
      </c>
      <c r="I154" s="52"/>
      <c r="J154" s="51"/>
      <c r="K154" s="52"/>
      <c r="L154" s="51"/>
      <c r="M154" s="52"/>
    </row>
    <row r="155" spans="1:101" ht="52.8">
      <c r="C155" s="53" t="s">
        <v>501</v>
      </c>
      <c r="D155" s="328" t="s">
        <v>551</v>
      </c>
      <c r="E155" s="328"/>
      <c r="F155" s="328"/>
      <c r="G155" s="328"/>
      <c r="H155" s="328"/>
      <c r="I155" s="328"/>
      <c r="J155" s="328"/>
      <c r="K155" s="328"/>
      <c r="L155" s="328"/>
      <c r="M155" s="328"/>
      <c r="CW155" s="54" t="s">
        <v>551</v>
      </c>
    </row>
    <row r="156" spans="1:101" ht="14.4">
      <c r="A156" s="47"/>
      <c r="B156" s="47"/>
      <c r="C156" s="50">
        <v>1</v>
      </c>
      <c r="D156" s="47" t="s">
        <v>552</v>
      </c>
      <c r="E156" s="49" t="s">
        <v>350</v>
      </c>
      <c r="F156" s="55"/>
      <c r="G156" s="50"/>
      <c r="H156" s="50">
        <f>Source!U289</f>
        <v>5.98752</v>
      </c>
      <c r="I156" s="50"/>
      <c r="J156" s="50"/>
      <c r="K156" s="52"/>
      <c r="L156" s="50"/>
      <c r="M156" s="56">
        <f>SUM(M157:M157)-SUMIF(CE157:CE157, 1, M157:M157)</f>
        <v>3953.74</v>
      </c>
    </row>
    <row r="157" spans="1:101" ht="27.6">
      <c r="A157" s="48"/>
      <c r="B157" s="48"/>
      <c r="C157" s="48" t="s">
        <v>419</v>
      </c>
      <c r="D157" s="57" t="s">
        <v>420</v>
      </c>
      <c r="E157" s="58" t="s">
        <v>350</v>
      </c>
      <c r="F157" s="59">
        <v>154</v>
      </c>
      <c r="G157" s="59">
        <f>ROUND(1.2,7)</f>
        <v>1.2</v>
      </c>
      <c r="H157" s="59">
        <f>SmtRes!CX168</f>
        <v>5.98752</v>
      </c>
      <c r="I157" s="60">
        <f>SmtRes!CZ168</f>
        <v>660.33</v>
      </c>
      <c r="J157" s="61"/>
      <c r="K157" s="60"/>
      <c r="L157" s="61"/>
      <c r="M157" s="60">
        <f>SmtRes!DI168</f>
        <v>3953.74</v>
      </c>
    </row>
    <row r="158" spans="1:101" ht="14.4">
      <c r="A158" s="48"/>
      <c r="B158" s="48"/>
      <c r="C158" s="48"/>
      <c r="D158" s="63" t="s">
        <v>558</v>
      </c>
      <c r="E158" s="49"/>
      <c r="F158" s="50"/>
      <c r="G158" s="50"/>
      <c r="H158" s="50"/>
      <c r="I158" s="52"/>
      <c r="J158" s="51"/>
      <c r="K158" s="52"/>
      <c r="L158" s="51"/>
      <c r="M158" s="52">
        <f>M156</f>
        <v>3953.74</v>
      </c>
    </row>
    <row r="159" spans="1:101" ht="14.4">
      <c r="A159" s="48"/>
      <c r="B159" s="48"/>
      <c r="C159" s="48"/>
      <c r="D159" s="48" t="s">
        <v>560</v>
      </c>
      <c r="E159" s="49"/>
      <c r="F159" s="50"/>
      <c r="G159" s="50"/>
      <c r="H159" s="50"/>
      <c r="I159" s="52"/>
      <c r="J159" s="51"/>
      <c r="K159" s="52"/>
      <c r="L159" s="51"/>
      <c r="M159" s="52">
        <f>SUM(AR154:AR162)+SUM(AS154:AS162)+SUM(AT154:AT162)+SUM(AU154:AU162)+SUM(AV154:AV162)</f>
        <v>3953.74</v>
      </c>
    </row>
    <row r="160" spans="1:101" ht="27.6">
      <c r="A160" s="48"/>
      <c r="B160" s="48"/>
      <c r="C160" s="48" t="s">
        <v>126</v>
      </c>
      <c r="D160" s="48" t="s">
        <v>599</v>
      </c>
      <c r="E160" s="49" t="s">
        <v>93</v>
      </c>
      <c r="F160" s="50">
        <f>Source!BZ289</f>
        <v>89</v>
      </c>
      <c r="G160" s="50"/>
      <c r="H160" s="50">
        <f>Source!AT289</f>
        <v>89</v>
      </c>
      <c r="I160" s="52"/>
      <c r="J160" s="51"/>
      <c r="K160" s="52"/>
      <c r="L160" s="51"/>
      <c r="M160" s="52">
        <f>SUM(AZ154:AZ162)</f>
        <v>3518.83</v>
      </c>
    </row>
    <row r="161" spans="1:101" ht="27.6">
      <c r="A161" s="57"/>
      <c r="B161" s="57"/>
      <c r="C161" s="57" t="s">
        <v>127</v>
      </c>
      <c r="D161" s="57" t="s">
        <v>600</v>
      </c>
      <c r="E161" s="58" t="s">
        <v>93</v>
      </c>
      <c r="F161" s="59">
        <f>Source!CA289</f>
        <v>40</v>
      </c>
      <c r="G161" s="59"/>
      <c r="H161" s="59">
        <f>Source!AU289</f>
        <v>40</v>
      </c>
      <c r="I161" s="60"/>
      <c r="J161" s="61"/>
      <c r="K161" s="60"/>
      <c r="L161" s="61"/>
      <c r="M161" s="60">
        <f>SUM(BA154:BA162)</f>
        <v>1581.5</v>
      </c>
    </row>
    <row r="162" spans="1:101" ht="13.8">
      <c r="D162" s="329" t="s">
        <v>563</v>
      </c>
      <c r="E162" s="329"/>
      <c r="F162" s="329"/>
      <c r="G162" s="329"/>
      <c r="H162" s="329"/>
      <c r="I162" s="329"/>
      <c r="L162" s="330">
        <f>M156+M160+M161</f>
        <v>9054.07</v>
      </c>
      <c r="M162" s="330"/>
      <c r="AD162">
        <f>ROUND((Source!AT289/100)*((ROUND(SUMIF(SmtRes!AQ168:'SmtRes'!AQ168,"=1",SmtRes!AD168:'SmtRes'!AD168)*Source!I289, 2)+ROUND(SUMIF(SmtRes!AQ168:'SmtRes'!AQ168,"=1",SmtRes!AC168:'SmtRes'!AC168)*Source!I289, 2))), 2)</f>
        <v>19.04</v>
      </c>
      <c r="AE162">
        <f>ROUND((Source!AU289/100)*((ROUND(SUMIF(SmtRes!AQ168:'SmtRes'!AQ168,"=1",SmtRes!AD168:'SmtRes'!AD168)*Source!I289, 2)+ROUND(SUMIF(SmtRes!AQ168:'SmtRes'!AQ168,"=1",SmtRes!AC168:'SmtRes'!AC168)*Source!I289, 2))), 2)</f>
        <v>8.56</v>
      </c>
      <c r="AN162" s="62">
        <f>M156+M160+M161</f>
        <v>9054.07</v>
      </c>
      <c r="AO162">
        <f>0</f>
        <v>0</v>
      </c>
      <c r="AQ162" t="s">
        <v>564</v>
      </c>
      <c r="AR162" s="62">
        <f>M156</f>
        <v>3953.74</v>
      </c>
      <c r="AT162">
        <f>0</f>
        <v>0</v>
      </c>
      <c r="AV162" t="s">
        <v>564</v>
      </c>
      <c r="AW162">
        <f>0</f>
        <v>0</v>
      </c>
      <c r="AZ162">
        <f>Source!X289</f>
        <v>3518.83</v>
      </c>
      <c r="BA162">
        <f>Source!Y289</f>
        <v>1581.5</v>
      </c>
      <c r="CD162">
        <v>1</v>
      </c>
    </row>
    <row r="163" spans="1:101" ht="27.6">
      <c r="A163" s="46" t="s">
        <v>174</v>
      </c>
      <c r="B163" s="46" t="s">
        <v>174</v>
      </c>
      <c r="C163" s="48" t="s">
        <v>601</v>
      </c>
      <c r="D163" s="48" t="str">
        <f>Source!G291</f>
        <v>Устройство трубопроводов из полиэтиленовых труб: до 2 отверстий</v>
      </c>
      <c r="E163" s="49" t="str">
        <f>Source!H291</f>
        <v>канал.км</v>
      </c>
      <c r="F163" s="50">
        <f>Source!K291</f>
        <v>1.2E-2</v>
      </c>
      <c r="G163" s="50"/>
      <c r="H163" s="50">
        <f>Source!I291</f>
        <v>1.2E-2</v>
      </c>
      <c r="I163" s="52"/>
      <c r="J163" s="51"/>
      <c r="K163" s="52"/>
      <c r="L163" s="51"/>
      <c r="M163" s="52"/>
    </row>
    <row r="164" spans="1:101" ht="52.8">
      <c r="C164" s="53" t="s">
        <v>501</v>
      </c>
      <c r="D164" s="328" t="s">
        <v>551</v>
      </c>
      <c r="E164" s="328"/>
      <c r="F164" s="328"/>
      <c r="G164" s="328"/>
      <c r="H164" s="328"/>
      <c r="I164" s="328"/>
      <c r="J164" s="328"/>
      <c r="K164" s="328"/>
      <c r="L164" s="328"/>
      <c r="M164" s="328"/>
      <c r="CW164" s="54" t="s">
        <v>551</v>
      </c>
    </row>
    <row r="165" spans="1:101" ht="14.4">
      <c r="A165" s="47"/>
      <c r="B165" s="47"/>
      <c r="C165" s="50">
        <v>1</v>
      </c>
      <c r="D165" s="47" t="s">
        <v>552</v>
      </c>
      <c r="E165" s="49" t="s">
        <v>350</v>
      </c>
      <c r="F165" s="55"/>
      <c r="G165" s="50"/>
      <c r="H165" s="50">
        <f>Source!U291</f>
        <v>1.9152</v>
      </c>
      <c r="I165" s="50"/>
      <c r="J165" s="50"/>
      <c r="K165" s="52"/>
      <c r="L165" s="50"/>
      <c r="M165" s="56">
        <f>SUM(M166:M166)-SUMIF(CE166:CE166, 1, M166:M166)</f>
        <v>1369.1</v>
      </c>
    </row>
    <row r="166" spans="1:101" ht="27.6">
      <c r="A166" s="48"/>
      <c r="B166" s="48"/>
      <c r="C166" s="48" t="s">
        <v>455</v>
      </c>
      <c r="D166" s="48" t="s">
        <v>456</v>
      </c>
      <c r="E166" s="49" t="s">
        <v>350</v>
      </c>
      <c r="F166" s="50">
        <v>133</v>
      </c>
      <c r="G166" s="50">
        <f>ROUND(1.2,7)</f>
        <v>1.2</v>
      </c>
      <c r="H166" s="50">
        <f>SmtRes!CX173</f>
        <v>1.9152</v>
      </c>
      <c r="I166" s="52">
        <f>SmtRes!CZ173</f>
        <v>714.86</v>
      </c>
      <c r="J166" s="51"/>
      <c r="K166" s="52"/>
      <c r="L166" s="51"/>
      <c r="M166" s="52">
        <f>SmtRes!DI173</f>
        <v>1369.1</v>
      </c>
    </row>
    <row r="167" spans="1:101" ht="14.4">
      <c r="A167" s="47"/>
      <c r="B167" s="47"/>
      <c r="C167" s="50">
        <v>4</v>
      </c>
      <c r="D167" s="47" t="s">
        <v>557</v>
      </c>
      <c r="E167" s="49"/>
      <c r="F167" s="55"/>
      <c r="G167" s="50"/>
      <c r="H167" s="50"/>
      <c r="I167" s="50"/>
      <c r="J167" s="50"/>
      <c r="K167" s="52"/>
      <c r="L167" s="50"/>
      <c r="M167" s="56">
        <f>SUM(M168:M169)-SUMIF(CE168:CE169, 1, M168:M169)</f>
        <v>13.05</v>
      </c>
    </row>
    <row r="168" spans="1:101" ht="14.4">
      <c r="A168" s="48"/>
      <c r="B168" s="48"/>
      <c r="C168" s="48" t="s">
        <v>457</v>
      </c>
      <c r="D168" s="48" t="s">
        <v>459</v>
      </c>
      <c r="E168" s="49" t="s">
        <v>375</v>
      </c>
      <c r="F168" s="50">
        <v>8.0000000000000004E-4</v>
      </c>
      <c r="G168" s="50"/>
      <c r="H168" s="50">
        <f>SmtRes!CX174</f>
        <v>9.5999999999999996E-6</v>
      </c>
      <c r="I168" s="52">
        <f>SmtRes!CZ174</f>
        <v>60326.59</v>
      </c>
      <c r="J168" s="51"/>
      <c r="K168" s="52"/>
      <c r="L168" s="51"/>
      <c r="M168" s="52">
        <f>SmtRes!DF174</f>
        <v>0.57999999999999996</v>
      </c>
    </row>
    <row r="169" spans="1:101" ht="55.2">
      <c r="A169" s="48"/>
      <c r="B169" s="48"/>
      <c r="C169" s="48" t="s">
        <v>460</v>
      </c>
      <c r="D169" s="48" t="s">
        <v>462</v>
      </c>
      <c r="E169" s="49" t="s">
        <v>142</v>
      </c>
      <c r="F169" s="50">
        <v>0.08</v>
      </c>
      <c r="G169" s="50"/>
      <c r="H169" s="50">
        <f>SmtRes!CX175</f>
        <v>9.6000000000000002E-4</v>
      </c>
      <c r="I169" s="52">
        <f>SmtRes!CZ175</f>
        <v>16655</v>
      </c>
      <c r="J169" s="51"/>
      <c r="K169" s="52">
        <f>IF(L169&lt;&gt;"",ROUND(M169/L169, 2), "")</f>
        <v>15.99</v>
      </c>
      <c r="L169" s="51">
        <f>SmtRes!AI175</f>
        <v>0.78</v>
      </c>
      <c r="M169" s="52">
        <f>SmtRes!DF175</f>
        <v>12.47</v>
      </c>
    </row>
    <row r="170" spans="1:101" ht="14.4">
      <c r="A170" s="48"/>
      <c r="B170" s="48"/>
      <c r="C170" s="48" t="str">
        <f>EtalonRes!I178</f>
        <v>24.3.03.13</v>
      </c>
      <c r="D170" s="57" t="str">
        <f>EtalonRes!K178</f>
        <v>Трубы полиэтиленовые</v>
      </c>
      <c r="E170" s="58" t="str">
        <f>EtalonRes!O178</f>
        <v>м</v>
      </c>
      <c r="F170" s="59">
        <f>EtalonRes!X178</f>
        <v>1000</v>
      </c>
      <c r="G170" s="59"/>
      <c r="H170" s="59">
        <f>ROUND(EtalonRes!AG178*Source!I291, 7)</f>
        <v>12</v>
      </c>
      <c r="I170" s="60"/>
      <c r="J170" s="61"/>
      <c r="K170" s="60"/>
      <c r="L170" s="61"/>
      <c r="M170" s="60"/>
    </row>
    <row r="171" spans="1:101" ht="14.4">
      <c r="A171" s="48"/>
      <c r="B171" s="48"/>
      <c r="C171" s="48"/>
      <c r="D171" s="63" t="s">
        <v>558</v>
      </c>
      <c r="E171" s="49"/>
      <c r="F171" s="50"/>
      <c r="G171" s="50"/>
      <c r="H171" s="50"/>
      <c r="I171" s="52"/>
      <c r="J171" s="51"/>
      <c r="K171" s="52"/>
      <c r="L171" s="51"/>
      <c r="M171" s="52">
        <f>M165+M167</f>
        <v>1382.1499999999999</v>
      </c>
    </row>
    <row r="172" spans="1:101" ht="14.4">
      <c r="A172" s="48"/>
      <c r="B172" s="48"/>
      <c r="C172" s="48"/>
      <c r="D172" s="48" t="s">
        <v>560</v>
      </c>
      <c r="E172" s="49"/>
      <c r="F172" s="50"/>
      <c r="G172" s="50"/>
      <c r="H172" s="50"/>
      <c r="I172" s="52"/>
      <c r="J172" s="51"/>
      <c r="K172" s="52"/>
      <c r="L172" s="51"/>
      <c r="M172" s="52">
        <f>SUM(AR163:AR175)+SUM(AS163:AS175)+SUM(AT163:AT175)+SUM(AU163:AU175)+SUM(AV163:AV175)</f>
        <v>1369.1</v>
      </c>
    </row>
    <row r="173" spans="1:101" ht="41.4">
      <c r="A173" s="48"/>
      <c r="B173" s="48"/>
      <c r="C173" s="48" t="s">
        <v>182</v>
      </c>
      <c r="D173" s="48" t="s">
        <v>602</v>
      </c>
      <c r="E173" s="49" t="s">
        <v>93</v>
      </c>
      <c r="F173" s="50">
        <f>Source!BZ291</f>
        <v>98</v>
      </c>
      <c r="G173" s="50"/>
      <c r="H173" s="50">
        <f>Source!AT291</f>
        <v>98</v>
      </c>
      <c r="I173" s="52"/>
      <c r="J173" s="51"/>
      <c r="K173" s="52"/>
      <c r="L173" s="51"/>
      <c r="M173" s="52">
        <f>SUM(AZ163:AZ175)</f>
        <v>1341.72</v>
      </c>
    </row>
    <row r="174" spans="1:101" ht="41.4">
      <c r="A174" s="57"/>
      <c r="B174" s="57"/>
      <c r="C174" s="57" t="s">
        <v>183</v>
      </c>
      <c r="D174" s="57" t="s">
        <v>603</v>
      </c>
      <c r="E174" s="58" t="s">
        <v>93</v>
      </c>
      <c r="F174" s="59">
        <f>Source!CA291</f>
        <v>58</v>
      </c>
      <c r="G174" s="59"/>
      <c r="H174" s="59">
        <f>Source!AU291</f>
        <v>58</v>
      </c>
      <c r="I174" s="60"/>
      <c r="J174" s="61"/>
      <c r="K174" s="60"/>
      <c r="L174" s="61"/>
      <c r="M174" s="60">
        <f>SUM(BA163:BA175)</f>
        <v>794.08</v>
      </c>
    </row>
    <row r="175" spans="1:101" ht="13.8">
      <c r="D175" s="329" t="s">
        <v>563</v>
      </c>
      <c r="E175" s="329"/>
      <c r="F175" s="329"/>
      <c r="G175" s="329"/>
      <c r="H175" s="329"/>
      <c r="I175" s="329"/>
      <c r="L175" s="330">
        <f>M165+M167+M173+M174</f>
        <v>3517.95</v>
      </c>
      <c r="M175" s="330"/>
      <c r="AD175">
        <f>ROUND((Source!AT291/100)*((ROUND(SUMIF(SmtRes!AQ173:'SmtRes'!AQ176,"=1",SmtRes!AD173:'SmtRes'!AD176)*Source!I291, 2)+ROUND(SUMIF(SmtRes!AQ173:'SmtRes'!AQ176,"=1",SmtRes!AC173:'SmtRes'!AC176)*Source!I291, 2))), 2)</f>
        <v>8.41</v>
      </c>
      <c r="AE175">
        <f>ROUND((Source!AU291/100)*((ROUND(SUMIF(SmtRes!AQ173:'SmtRes'!AQ176,"=1",SmtRes!AD173:'SmtRes'!AD176)*Source!I291, 2)+ROUND(SUMIF(SmtRes!AQ173:'SmtRes'!AQ176,"=1",SmtRes!AC173:'SmtRes'!AC176)*Source!I291, 2))), 2)</f>
        <v>4.9800000000000004</v>
      </c>
      <c r="AN175" s="62">
        <f>M165+M167+M173+M174</f>
        <v>3517.95</v>
      </c>
      <c r="AO175">
        <f>0</f>
        <v>0</v>
      </c>
      <c r="AQ175" t="s">
        <v>564</v>
      </c>
      <c r="AR175" s="62">
        <f>M165</f>
        <v>1369.1</v>
      </c>
      <c r="AT175">
        <f>0</f>
        <v>0</v>
      </c>
      <c r="AV175" t="s">
        <v>564</v>
      </c>
      <c r="AW175" s="62">
        <f>M167</f>
        <v>13.05</v>
      </c>
      <c r="AZ175">
        <f>Source!X291</f>
        <v>1341.72</v>
      </c>
      <c r="BA175">
        <f>Source!Y291</f>
        <v>794.08</v>
      </c>
      <c r="CD175">
        <v>1</v>
      </c>
    </row>
    <row r="176" spans="1:101" ht="41.4">
      <c r="A176" s="46" t="s">
        <v>188</v>
      </c>
      <c r="B176" s="46" t="s">
        <v>188</v>
      </c>
      <c r="C176" s="48" t="s">
        <v>604</v>
      </c>
      <c r="D176" s="48" t="str">
        <f>Source!G295</f>
        <v>Кабель до 35 кВ в проложенных трубах, блоках и коробах, масса 1 м кабеля: до 6 кг</v>
      </c>
      <c r="E176" s="49" t="str">
        <f>Source!H295</f>
        <v>100 м</v>
      </c>
      <c r="F176" s="50">
        <f>Source!K295</f>
        <v>0.12</v>
      </c>
      <c r="G176" s="50"/>
      <c r="H176" s="50">
        <f>Source!I295</f>
        <v>0.12</v>
      </c>
      <c r="I176" s="52"/>
      <c r="J176" s="51"/>
      <c r="K176" s="52"/>
      <c r="L176" s="51"/>
      <c r="M176" s="52"/>
    </row>
    <row r="177" spans="1:101" ht="52.8">
      <c r="C177" s="53" t="s">
        <v>499</v>
      </c>
      <c r="D177" s="328" t="s">
        <v>551</v>
      </c>
      <c r="E177" s="328"/>
      <c r="F177" s="328"/>
      <c r="G177" s="328"/>
      <c r="H177" s="328"/>
      <c r="I177" s="328"/>
      <c r="J177" s="328"/>
      <c r="K177" s="328"/>
      <c r="L177" s="328"/>
      <c r="M177" s="328"/>
      <c r="CW177" s="54" t="s">
        <v>551</v>
      </c>
    </row>
    <row r="178" spans="1:101" ht="14.4">
      <c r="A178" s="47"/>
      <c r="B178" s="47"/>
      <c r="C178" s="50">
        <v>1</v>
      </c>
      <c r="D178" s="47" t="s">
        <v>552</v>
      </c>
      <c r="E178" s="49" t="s">
        <v>350</v>
      </c>
      <c r="F178" s="55"/>
      <c r="G178" s="50"/>
      <c r="H178" s="50">
        <f>Source!U295</f>
        <v>3.3177599999999998</v>
      </c>
      <c r="I178" s="50"/>
      <c r="J178" s="50"/>
      <c r="K178" s="52"/>
      <c r="L178" s="50"/>
      <c r="M178" s="56">
        <f>SUM(M179:M179)-SUMIF(CE179:CE179, 1, M179:M179)</f>
        <v>2633.01</v>
      </c>
    </row>
    <row r="179" spans="1:101" ht="27.6">
      <c r="A179" s="48"/>
      <c r="B179" s="48"/>
      <c r="C179" s="48" t="s">
        <v>348</v>
      </c>
      <c r="D179" s="48" t="s">
        <v>349</v>
      </c>
      <c r="E179" s="49" t="s">
        <v>350</v>
      </c>
      <c r="F179" s="50">
        <v>23.04</v>
      </c>
      <c r="G179" s="50">
        <f>ROUND(1.2,7)</f>
        <v>1.2</v>
      </c>
      <c r="H179" s="50">
        <f>SmtRes!CX187</f>
        <v>3.3177599999999998</v>
      </c>
      <c r="I179" s="52">
        <f>SmtRes!CZ187</f>
        <v>793.61</v>
      </c>
      <c r="J179" s="51"/>
      <c r="K179" s="52"/>
      <c r="L179" s="51"/>
      <c r="M179" s="52">
        <f>SmtRes!DI187</f>
        <v>2633.01</v>
      </c>
    </row>
    <row r="180" spans="1:101" ht="14.4">
      <c r="A180" s="47"/>
      <c r="B180" s="47"/>
      <c r="C180" s="50">
        <v>2</v>
      </c>
      <c r="D180" s="47" t="s">
        <v>553</v>
      </c>
      <c r="E180" s="49"/>
      <c r="F180" s="55"/>
      <c r="G180" s="50"/>
      <c r="H180" s="50"/>
      <c r="I180" s="50"/>
      <c r="J180" s="50"/>
      <c r="K180" s="52"/>
      <c r="L180" s="50"/>
      <c r="M180" s="56">
        <f>SUM(M181:M187)-SUMIF(CE181:CE187, 1, M181:M187)</f>
        <v>82.089999999999989</v>
      </c>
    </row>
    <row r="181" spans="1:101" ht="14.4">
      <c r="A181" s="47"/>
      <c r="B181" s="47"/>
      <c r="C181" s="50"/>
      <c r="D181" s="47" t="s">
        <v>556</v>
      </c>
      <c r="E181" s="49" t="s">
        <v>350</v>
      </c>
      <c r="F181" s="55"/>
      <c r="G181" s="50"/>
      <c r="H181" s="50">
        <f>Source!V295</f>
        <v>5.7599999999999998E-2</v>
      </c>
      <c r="I181" s="50"/>
      <c r="J181" s="50"/>
      <c r="K181" s="52"/>
      <c r="L181" s="50"/>
      <c r="M181" s="56">
        <f>SUMIF(CE182:CE187, 1, M182:M187)</f>
        <v>54.79</v>
      </c>
      <c r="CE181">
        <v>1</v>
      </c>
    </row>
    <row r="182" spans="1:101" ht="27.6">
      <c r="A182" s="48"/>
      <c r="B182" s="48"/>
      <c r="C182" s="48" t="s">
        <v>353</v>
      </c>
      <c r="D182" s="48" t="s">
        <v>355</v>
      </c>
      <c r="E182" s="49" t="s">
        <v>356</v>
      </c>
      <c r="F182" s="50">
        <v>0.2</v>
      </c>
      <c r="G182" s="50">
        <f t="shared" ref="G182:G187" si="2">ROUND(1.2,7)</f>
        <v>1.2</v>
      </c>
      <c r="H182" s="50">
        <f>SmtRes!CX189</f>
        <v>2.8799999999999999E-2</v>
      </c>
      <c r="I182" s="52">
        <f>SmtRes!CZ189</f>
        <v>1626.29</v>
      </c>
      <c r="J182" s="51"/>
      <c r="K182" s="52"/>
      <c r="L182" s="51"/>
      <c r="M182" s="52">
        <f>SmtRes!DG189</f>
        <v>46.84</v>
      </c>
    </row>
    <row r="183" spans="1:101" ht="27.6">
      <c r="A183" s="48"/>
      <c r="B183" s="48"/>
      <c r="C183" s="48" t="s">
        <v>357</v>
      </c>
      <c r="D183" s="48" t="s">
        <v>554</v>
      </c>
      <c r="E183" s="49" t="s">
        <v>350</v>
      </c>
      <c r="F183" s="50">
        <f>SmtRes!DO189*SmtRes!AT189</f>
        <v>0.2</v>
      </c>
      <c r="G183" s="50">
        <f t="shared" si="2"/>
        <v>1.2</v>
      </c>
      <c r="H183" s="50">
        <f>ROUND(F183*G183*H176, 7)</f>
        <v>2.8799999999999999E-2</v>
      </c>
      <c r="I183" s="52">
        <f>SmtRes!AG189</f>
        <v>1090.46</v>
      </c>
      <c r="J183" s="51"/>
      <c r="K183" s="52"/>
      <c r="L183" s="51"/>
      <c r="M183" s="52">
        <f>SmtRes!DH189</f>
        <v>31.41</v>
      </c>
      <c r="CE183">
        <v>1</v>
      </c>
    </row>
    <row r="184" spans="1:101" ht="27.6">
      <c r="A184" s="48"/>
      <c r="B184" s="48"/>
      <c r="C184" s="48" t="s">
        <v>358</v>
      </c>
      <c r="D184" s="48" t="s">
        <v>360</v>
      </c>
      <c r="E184" s="49" t="s">
        <v>356</v>
      </c>
      <c r="F184" s="50">
        <v>5.14</v>
      </c>
      <c r="G184" s="50">
        <f t="shared" si="2"/>
        <v>1.2</v>
      </c>
      <c r="H184" s="50">
        <f>SmtRes!CX190</f>
        <v>0.74016000000000004</v>
      </c>
      <c r="I184" s="52">
        <f>SmtRes!CZ190</f>
        <v>1.75</v>
      </c>
      <c r="J184" s="51"/>
      <c r="K184" s="52">
        <f>IF(L184&lt;&gt;"",ROUND(M184/L184, 2), "")</f>
        <v>1.3</v>
      </c>
      <c r="L184" s="51">
        <f>SmtRes!AJ190</f>
        <v>1.58</v>
      </c>
      <c r="M184" s="52">
        <f>SmtRes!DG190</f>
        <v>2.0499999999999998</v>
      </c>
    </row>
    <row r="185" spans="1:101" ht="27.6">
      <c r="A185" s="48"/>
      <c r="B185" s="48"/>
      <c r="C185" s="48" t="s">
        <v>463</v>
      </c>
      <c r="D185" s="48" t="s">
        <v>465</v>
      </c>
      <c r="E185" s="49" t="s">
        <v>356</v>
      </c>
      <c r="F185" s="50">
        <v>5.14</v>
      </c>
      <c r="G185" s="50">
        <f t="shared" si="2"/>
        <v>1.2</v>
      </c>
      <c r="H185" s="50">
        <f>SmtRes!CX191</f>
        <v>0.74016000000000004</v>
      </c>
      <c r="I185" s="52">
        <f>SmtRes!CZ191</f>
        <v>13.44</v>
      </c>
      <c r="J185" s="51"/>
      <c r="K185" s="52">
        <f>IF(L185&lt;&gt;"",ROUND(M185/L185, 2), "")</f>
        <v>9.9499999999999993</v>
      </c>
      <c r="L185" s="51">
        <f>SmtRes!AJ191</f>
        <v>1.48</v>
      </c>
      <c r="M185" s="52">
        <f>SmtRes!DG191</f>
        <v>14.72</v>
      </c>
    </row>
    <row r="186" spans="1:101" ht="27.6">
      <c r="A186" s="48"/>
      <c r="B186" s="48"/>
      <c r="C186" s="48" t="s">
        <v>364</v>
      </c>
      <c r="D186" s="48" t="s">
        <v>366</v>
      </c>
      <c r="E186" s="49" t="s">
        <v>356</v>
      </c>
      <c r="F186" s="50">
        <v>0.2</v>
      </c>
      <c r="G186" s="50">
        <f t="shared" si="2"/>
        <v>1.2</v>
      </c>
      <c r="H186" s="50">
        <f>SmtRes!CX192</f>
        <v>2.8799999999999999E-2</v>
      </c>
      <c r="I186" s="52">
        <f>SmtRes!CZ192</f>
        <v>641.70000000000005</v>
      </c>
      <c r="J186" s="51"/>
      <c r="K186" s="52"/>
      <c r="L186" s="51"/>
      <c r="M186" s="52">
        <f>SmtRes!DG192</f>
        <v>18.48</v>
      </c>
    </row>
    <row r="187" spans="1:101" ht="27.6">
      <c r="A187" s="48"/>
      <c r="B187" s="48"/>
      <c r="C187" s="48" t="s">
        <v>367</v>
      </c>
      <c r="D187" s="48" t="s">
        <v>555</v>
      </c>
      <c r="E187" s="49" t="s">
        <v>350</v>
      </c>
      <c r="F187" s="50">
        <f>SmtRes!DO192*SmtRes!AT192</f>
        <v>0.2</v>
      </c>
      <c r="G187" s="50">
        <f t="shared" si="2"/>
        <v>1.2</v>
      </c>
      <c r="H187" s="50">
        <f>ROUND(F187*G187*H176, 7)</f>
        <v>2.8799999999999999E-2</v>
      </c>
      <c r="I187" s="52">
        <f>SmtRes!AG192</f>
        <v>811.79</v>
      </c>
      <c r="J187" s="51"/>
      <c r="K187" s="52"/>
      <c r="L187" s="51"/>
      <c r="M187" s="52">
        <f>SmtRes!DH192</f>
        <v>23.38</v>
      </c>
      <c r="CE187">
        <v>1</v>
      </c>
    </row>
    <row r="188" spans="1:101" ht="14.4">
      <c r="A188" s="47"/>
      <c r="B188" s="47"/>
      <c r="C188" s="50">
        <v>4</v>
      </c>
      <c r="D188" s="47" t="s">
        <v>557</v>
      </c>
      <c r="E188" s="49"/>
      <c r="F188" s="55"/>
      <c r="G188" s="50"/>
      <c r="H188" s="50"/>
      <c r="I188" s="50"/>
      <c r="J188" s="50"/>
      <c r="K188" s="52"/>
      <c r="L188" s="50"/>
      <c r="M188" s="56">
        <f>SUM(M189:M191)-SUMIF(CE189:CE191, 1, M189:M191)</f>
        <v>91.38</v>
      </c>
    </row>
    <row r="189" spans="1:101" ht="55.2">
      <c r="A189" s="48"/>
      <c r="B189" s="48"/>
      <c r="C189" s="48" t="s">
        <v>368</v>
      </c>
      <c r="D189" s="48" t="s">
        <v>370</v>
      </c>
      <c r="E189" s="49" t="s">
        <v>371</v>
      </c>
      <c r="F189" s="50">
        <v>9.6000000000000002E-2</v>
      </c>
      <c r="G189" s="50"/>
      <c r="H189" s="50">
        <f>SmtRes!CX193</f>
        <v>1.1520000000000001E-2</v>
      </c>
      <c r="I189" s="52">
        <f>SmtRes!CZ193</f>
        <v>37.71</v>
      </c>
      <c r="J189" s="51"/>
      <c r="K189" s="52">
        <f>IF(L189&lt;&gt;"",ROUND(M189/L189, 2), "")</f>
        <v>0.43</v>
      </c>
      <c r="L189" s="51">
        <f>SmtRes!AI193</f>
        <v>1.53</v>
      </c>
      <c r="M189" s="52">
        <f>SmtRes!DF193</f>
        <v>0.66</v>
      </c>
    </row>
    <row r="190" spans="1:101" ht="27.6">
      <c r="A190" s="48"/>
      <c r="B190" s="48"/>
      <c r="C190" s="48" t="s">
        <v>376</v>
      </c>
      <c r="D190" s="48" t="s">
        <v>378</v>
      </c>
      <c r="E190" s="49" t="s">
        <v>379</v>
      </c>
      <c r="F190" s="50">
        <v>0.5</v>
      </c>
      <c r="G190" s="50"/>
      <c r="H190" s="50">
        <f>SmtRes!CX194</f>
        <v>0.06</v>
      </c>
      <c r="I190" s="52">
        <f>SmtRes!CZ194</f>
        <v>931.11</v>
      </c>
      <c r="J190" s="51"/>
      <c r="K190" s="52">
        <f>IF(L190&lt;&gt;"",ROUND(M190/L190, 2), "")</f>
        <v>55.87</v>
      </c>
      <c r="L190" s="51">
        <f>SmtRes!AI194</f>
        <v>1.61</v>
      </c>
      <c r="M190" s="52">
        <f>SmtRes!DF194</f>
        <v>89.95</v>
      </c>
    </row>
    <row r="191" spans="1:101" ht="14.4">
      <c r="A191" s="48"/>
      <c r="B191" s="48"/>
      <c r="C191" s="48" t="s">
        <v>380</v>
      </c>
      <c r="D191" s="57" t="s">
        <v>382</v>
      </c>
      <c r="E191" s="58" t="s">
        <v>375</v>
      </c>
      <c r="F191" s="59">
        <v>6.0000000000000002E-5</v>
      </c>
      <c r="G191" s="59"/>
      <c r="H191" s="59">
        <f>SmtRes!CX195</f>
        <v>7.1999999999999997E-6</v>
      </c>
      <c r="I191" s="60">
        <f>SmtRes!CZ195</f>
        <v>82698.14</v>
      </c>
      <c r="J191" s="61"/>
      <c r="K191" s="60">
        <f>IF(L191&lt;&gt;"",ROUND(M191/L191, 2), "")</f>
        <v>0.6</v>
      </c>
      <c r="L191" s="61">
        <f>SmtRes!AI195</f>
        <v>1.29</v>
      </c>
      <c r="M191" s="60">
        <f>SmtRes!DF195</f>
        <v>0.77</v>
      </c>
    </row>
    <row r="192" spans="1:101" ht="14.4">
      <c r="A192" s="48"/>
      <c r="B192" s="48"/>
      <c r="C192" s="48"/>
      <c r="D192" s="63" t="s">
        <v>558</v>
      </c>
      <c r="E192" s="49"/>
      <c r="F192" s="50"/>
      <c r="G192" s="50"/>
      <c r="H192" s="50"/>
      <c r="I192" s="52"/>
      <c r="J192" s="51"/>
      <c r="K192" s="52"/>
      <c r="L192" s="51"/>
      <c r="M192" s="52">
        <f>M178+M180+M181+M188</f>
        <v>2861.2700000000004</v>
      </c>
    </row>
    <row r="193" spans="1:101" ht="41.4">
      <c r="A193" s="46" t="s">
        <v>605</v>
      </c>
      <c r="B193" s="46" t="s">
        <v>605</v>
      </c>
      <c r="C193" s="48" t="str">
        <f>Source!F297</f>
        <v>421/пр_2020_п.75_пп.а</v>
      </c>
      <c r="D193" s="48" t="str">
        <f>Source!G297</f>
        <v>Сметная стоимость вспомогательных ненормируемых материальных ресурсов, не учтенная в сметной норме, 2%</v>
      </c>
      <c r="E193" s="49" t="str">
        <f>Source!H297</f>
        <v>%</v>
      </c>
      <c r="F193" s="50">
        <f>SmtRes!AT196</f>
        <v>2</v>
      </c>
      <c r="G193" s="50"/>
      <c r="H193" s="50">
        <f>Source!I297</f>
        <v>2</v>
      </c>
      <c r="I193" s="52">
        <f>Source!AL297+Source!AO297+Source!AM297+Source!AN297</f>
        <v>0</v>
      </c>
      <c r="J193" s="51"/>
      <c r="K193" s="52"/>
      <c r="L193" s="51"/>
      <c r="M193" s="52">
        <f>Source!P297</f>
        <v>43.88</v>
      </c>
      <c r="O193">
        <f>K193</f>
        <v>0</v>
      </c>
      <c r="AA193">
        <f>K193</f>
        <v>0</v>
      </c>
      <c r="AD193">
        <f>ROUND((Source!AT297/100)*((ROUND(0*Source!I297, 2)+ROUND(0*Source!I297, 2))), 2)</f>
        <v>0</v>
      </c>
      <c r="AE193">
        <f>ROUND((Source!AU297/100)*((ROUND(0*Source!I297, 2)+ROUND(0*Source!I297, 2))), 2)</f>
        <v>0</v>
      </c>
      <c r="AN193">
        <f>M193</f>
        <v>43.88</v>
      </c>
      <c r="AW193">
        <f>M193</f>
        <v>43.88</v>
      </c>
      <c r="AZ193">
        <f>Source!X297</f>
        <v>0</v>
      </c>
      <c r="BA193">
        <f>Source!Y297</f>
        <v>0</v>
      </c>
      <c r="BI193">
        <f>K193</f>
        <v>0</v>
      </c>
      <c r="CD193">
        <v>2</v>
      </c>
    </row>
    <row r="194" spans="1:101" ht="14.4">
      <c r="A194" s="48"/>
      <c r="B194" s="48"/>
      <c r="C194" s="48"/>
      <c r="D194" s="48" t="s">
        <v>560</v>
      </c>
      <c r="E194" s="49"/>
      <c r="F194" s="50"/>
      <c r="G194" s="50"/>
      <c r="H194" s="50"/>
      <c r="I194" s="52"/>
      <c r="J194" s="51"/>
      <c r="K194" s="52"/>
      <c r="L194" s="51"/>
      <c r="M194" s="52">
        <f>SUM(AR176:AR197)+SUM(AS176:AS197)+SUM(AT176:AT197)+SUM(AU176:AU197)+SUM(AV176:AV197)</f>
        <v>2687.8</v>
      </c>
    </row>
    <row r="195" spans="1:101" ht="27.6">
      <c r="A195" s="48"/>
      <c r="B195" s="48"/>
      <c r="C195" s="48" t="s">
        <v>88</v>
      </c>
      <c r="D195" s="48" t="s">
        <v>561</v>
      </c>
      <c r="E195" s="49" t="s">
        <v>93</v>
      </c>
      <c r="F195" s="50">
        <f>Source!BZ295</f>
        <v>97</v>
      </c>
      <c r="G195" s="50"/>
      <c r="H195" s="50">
        <f>Source!AT295</f>
        <v>97</v>
      </c>
      <c r="I195" s="52"/>
      <c r="J195" s="51"/>
      <c r="K195" s="52"/>
      <c r="L195" s="51"/>
      <c r="M195" s="52">
        <f>SUM(AZ176:AZ197)</f>
        <v>2607.17</v>
      </c>
    </row>
    <row r="196" spans="1:101" ht="27.6">
      <c r="A196" s="57"/>
      <c r="B196" s="57"/>
      <c r="C196" s="57" t="s">
        <v>89</v>
      </c>
      <c r="D196" s="57" t="s">
        <v>562</v>
      </c>
      <c r="E196" s="58" t="s">
        <v>93</v>
      </c>
      <c r="F196" s="59">
        <f>Source!CA295</f>
        <v>51</v>
      </c>
      <c r="G196" s="59"/>
      <c r="H196" s="59">
        <f>Source!AU295</f>
        <v>51</v>
      </c>
      <c r="I196" s="60"/>
      <c r="J196" s="61"/>
      <c r="K196" s="60"/>
      <c r="L196" s="61"/>
      <c r="M196" s="60">
        <f>SUM(BA176:BA197)</f>
        <v>1370.78</v>
      </c>
    </row>
    <row r="197" spans="1:101" ht="13.8">
      <c r="D197" s="329" t="s">
        <v>563</v>
      </c>
      <c r="E197" s="329"/>
      <c r="F197" s="329"/>
      <c r="G197" s="329"/>
      <c r="H197" s="329"/>
      <c r="I197" s="329"/>
      <c r="L197" s="330">
        <f>M178+M180+M188+M195+M196+M181+SUM(M193:M193)</f>
        <v>6883.1</v>
      </c>
      <c r="M197" s="330"/>
      <c r="AD197">
        <f>ROUND((Source!AT295/100)*((ROUND(SUMIF(SmtRes!AQ187:'SmtRes'!AQ196,"=1",SmtRes!AD187:'SmtRes'!AD196)*Source!I295, 2)+ROUND(SUMIF(SmtRes!AQ187:'SmtRes'!AQ196,"=1",SmtRes!AC187:'SmtRes'!AC196)*Source!I295, 2))), 2)</f>
        <v>313.8</v>
      </c>
      <c r="AE197">
        <f>ROUND((Source!AU295/100)*((ROUND(SUMIF(SmtRes!AQ187:'SmtRes'!AQ196,"=1",SmtRes!AD187:'SmtRes'!AD196)*Source!I295, 2)+ROUND(SUMIF(SmtRes!AQ187:'SmtRes'!AQ196,"=1",SmtRes!AC187:'SmtRes'!AC196)*Source!I295, 2))), 2)</f>
        <v>164.99</v>
      </c>
      <c r="AN197" s="62">
        <f>M178+M180+M188+M195+M196+M181</f>
        <v>6839.22</v>
      </c>
      <c r="AO197" s="62">
        <f>M180</f>
        <v>82.089999999999989</v>
      </c>
      <c r="AQ197" t="s">
        <v>564</v>
      </c>
      <c r="AR197" s="62">
        <f>M178</f>
        <v>2633.01</v>
      </c>
      <c r="AT197" s="62">
        <f>M181</f>
        <v>54.79</v>
      </c>
      <c r="AV197" t="s">
        <v>564</v>
      </c>
      <c r="AW197" s="62">
        <f>M188</f>
        <v>91.38</v>
      </c>
      <c r="AZ197">
        <f>Source!X295</f>
        <v>2607.17</v>
      </c>
      <c r="BA197">
        <f>Source!Y295</f>
        <v>1370.78</v>
      </c>
      <c r="CD197">
        <v>2</v>
      </c>
    </row>
    <row r="198" spans="1:101" ht="27.6">
      <c r="A198" s="46" t="s">
        <v>193</v>
      </c>
      <c r="B198" s="46" t="s">
        <v>193</v>
      </c>
      <c r="C198" s="48" t="s">
        <v>606</v>
      </c>
      <c r="D198" s="48" t="str">
        <f>Source!G299</f>
        <v>Уплотнитель кабельного прохода термоусаживаемый</v>
      </c>
      <c r="E198" s="49" t="str">
        <f>Source!H299</f>
        <v>100 ШТ</v>
      </c>
      <c r="F198" s="50">
        <f>Source!K299</f>
        <v>0.02</v>
      </c>
      <c r="G198" s="50"/>
      <c r="H198" s="50">
        <f>Source!I299</f>
        <v>0.02</v>
      </c>
      <c r="I198" s="52"/>
      <c r="J198" s="51"/>
      <c r="K198" s="52"/>
      <c r="L198" s="51"/>
      <c r="M198" s="52"/>
    </row>
    <row r="199" spans="1:101" ht="52.8">
      <c r="C199" s="53" t="s">
        <v>499</v>
      </c>
      <c r="D199" s="328" t="s">
        <v>551</v>
      </c>
      <c r="E199" s="328"/>
      <c r="F199" s="328"/>
      <c r="G199" s="328"/>
      <c r="H199" s="328"/>
      <c r="I199" s="328"/>
      <c r="J199" s="328"/>
      <c r="K199" s="328"/>
      <c r="L199" s="328"/>
      <c r="M199" s="328"/>
      <c r="CW199" s="54" t="s">
        <v>551</v>
      </c>
    </row>
    <row r="200" spans="1:101" ht="14.4">
      <c r="A200" s="47"/>
      <c r="B200" s="47"/>
      <c r="C200" s="50">
        <v>1</v>
      </c>
      <c r="D200" s="47" t="s">
        <v>552</v>
      </c>
      <c r="E200" s="49" t="s">
        <v>350</v>
      </c>
      <c r="F200" s="55"/>
      <c r="G200" s="50"/>
      <c r="H200" s="50">
        <f>Source!U299</f>
        <v>3.74376</v>
      </c>
      <c r="I200" s="50"/>
      <c r="J200" s="50"/>
      <c r="K200" s="52"/>
      <c r="L200" s="50"/>
      <c r="M200" s="56">
        <f>SUM(M201:M203)-SUMIF(CE201:CE203, 1, M201:M203)</f>
        <v>3262.95</v>
      </c>
    </row>
    <row r="201" spans="1:101" ht="14.4">
      <c r="A201" s="48"/>
      <c r="B201" s="48"/>
      <c r="C201" s="48" t="s">
        <v>466</v>
      </c>
      <c r="D201" s="48" t="s">
        <v>467</v>
      </c>
      <c r="E201" s="49" t="s">
        <v>468</v>
      </c>
      <c r="F201" s="50">
        <v>0.59</v>
      </c>
      <c r="G201" s="50">
        <f>ROUND(1.2,7)</f>
        <v>1.2</v>
      </c>
      <c r="H201" s="50">
        <f>SmtRes!CX210</f>
        <v>1.4160000000000001E-2</v>
      </c>
      <c r="I201" s="52">
        <f>SmtRes!CZ210</f>
        <v>660.33</v>
      </c>
      <c r="J201" s="51"/>
      <c r="K201" s="52"/>
      <c r="L201" s="51"/>
      <c r="M201" s="52">
        <f>SmtRes!DI210</f>
        <v>9.35</v>
      </c>
    </row>
    <row r="202" spans="1:101" ht="14.4">
      <c r="A202" s="48"/>
      <c r="B202" s="48"/>
      <c r="C202" s="48" t="s">
        <v>469</v>
      </c>
      <c r="D202" s="48" t="s">
        <v>470</v>
      </c>
      <c r="E202" s="49" t="s">
        <v>468</v>
      </c>
      <c r="F202" s="50">
        <v>77.7</v>
      </c>
      <c r="G202" s="50">
        <f>ROUND(1.2,7)</f>
        <v>1.2</v>
      </c>
      <c r="H202" s="50">
        <f>SmtRes!CX211</f>
        <v>1.8648</v>
      </c>
      <c r="I202" s="52">
        <f>SmtRes!CZ211</f>
        <v>811.79</v>
      </c>
      <c r="J202" s="51"/>
      <c r="K202" s="52"/>
      <c r="L202" s="51"/>
      <c r="M202" s="52">
        <f>SmtRes!DI211</f>
        <v>1513.83</v>
      </c>
    </row>
    <row r="203" spans="1:101" ht="14.4">
      <c r="A203" s="48"/>
      <c r="B203" s="48"/>
      <c r="C203" s="48" t="s">
        <v>471</v>
      </c>
      <c r="D203" s="48" t="s">
        <v>472</v>
      </c>
      <c r="E203" s="49" t="s">
        <v>468</v>
      </c>
      <c r="F203" s="50">
        <v>77.7</v>
      </c>
      <c r="G203" s="50">
        <f>ROUND(1.2,7)</f>
        <v>1.2</v>
      </c>
      <c r="H203" s="50">
        <f>SmtRes!CX212</f>
        <v>1.8648</v>
      </c>
      <c r="I203" s="52">
        <f>SmtRes!CZ212</f>
        <v>932.95</v>
      </c>
      <c r="J203" s="51"/>
      <c r="K203" s="52"/>
      <c r="L203" s="51"/>
      <c r="M203" s="52">
        <f>SmtRes!DI212</f>
        <v>1739.77</v>
      </c>
    </row>
    <row r="204" spans="1:101" ht="14.4">
      <c r="A204" s="47"/>
      <c r="B204" s="47"/>
      <c r="C204" s="50">
        <v>2</v>
      </c>
      <c r="D204" s="47" t="s">
        <v>553</v>
      </c>
      <c r="E204" s="49"/>
      <c r="F204" s="55"/>
      <c r="G204" s="50"/>
      <c r="H204" s="50"/>
      <c r="I204" s="50"/>
      <c r="J204" s="50"/>
      <c r="K204" s="52"/>
      <c r="L204" s="50"/>
      <c r="M204" s="56">
        <f>SUM(M205:M208)-SUMIF(CE205:CE208, 1, M205:M208)</f>
        <v>6.2299999999999986</v>
      </c>
    </row>
    <row r="205" spans="1:101" ht="14.4">
      <c r="A205" s="47"/>
      <c r="B205" s="47"/>
      <c r="C205" s="50"/>
      <c r="D205" s="47" t="s">
        <v>556</v>
      </c>
      <c r="E205" s="49" t="s">
        <v>350</v>
      </c>
      <c r="F205" s="55"/>
      <c r="G205" s="50"/>
      <c r="H205" s="50">
        <f>Source!V299</f>
        <v>3.8400000000000001E-3</v>
      </c>
      <c r="I205" s="50"/>
      <c r="J205" s="50"/>
      <c r="K205" s="52"/>
      <c r="L205" s="50"/>
      <c r="M205" s="56">
        <f>SUMIF(CE206:CE208, 1, M206:M208)</f>
        <v>3.12</v>
      </c>
      <c r="CE205">
        <v>1</v>
      </c>
    </row>
    <row r="206" spans="1:101" ht="27.6">
      <c r="A206" s="48"/>
      <c r="B206" s="48"/>
      <c r="C206" s="48" t="s">
        <v>364</v>
      </c>
      <c r="D206" s="48" t="s">
        <v>366</v>
      </c>
      <c r="E206" s="49" t="s">
        <v>356</v>
      </c>
      <c r="F206" s="50">
        <v>0.16</v>
      </c>
      <c r="G206" s="50">
        <f>ROUND(1.2,7)</f>
        <v>1.2</v>
      </c>
      <c r="H206" s="50">
        <f>SmtRes!CX214</f>
        <v>3.8400000000000001E-3</v>
      </c>
      <c r="I206" s="52">
        <f>SmtRes!CZ214</f>
        <v>641.70000000000005</v>
      </c>
      <c r="J206" s="51"/>
      <c r="K206" s="52"/>
      <c r="L206" s="51"/>
      <c r="M206" s="52">
        <f>SmtRes!DG214</f>
        <v>2.46</v>
      </c>
    </row>
    <row r="207" spans="1:101" ht="27.6">
      <c r="A207" s="48"/>
      <c r="B207" s="48"/>
      <c r="C207" s="48" t="s">
        <v>367</v>
      </c>
      <c r="D207" s="48" t="s">
        <v>555</v>
      </c>
      <c r="E207" s="49" t="s">
        <v>350</v>
      </c>
      <c r="F207" s="50">
        <f>SmtRes!DO214*SmtRes!AT214</f>
        <v>0.16</v>
      </c>
      <c r="G207" s="50">
        <f>ROUND(1.2,7)</f>
        <v>1.2</v>
      </c>
      <c r="H207" s="50">
        <f>ROUND(F207*G207*H198, 7)</f>
        <v>3.8400000000000001E-3</v>
      </c>
      <c r="I207" s="52">
        <f>SmtRes!AG214</f>
        <v>811.79</v>
      </c>
      <c r="J207" s="51"/>
      <c r="K207" s="52"/>
      <c r="L207" s="51"/>
      <c r="M207" s="52">
        <f>SmtRes!DH214</f>
        <v>3.12</v>
      </c>
      <c r="CE207">
        <v>1</v>
      </c>
    </row>
    <row r="208" spans="1:101" ht="14.4">
      <c r="A208" s="48"/>
      <c r="B208" s="48"/>
      <c r="C208" s="48" t="s">
        <v>473</v>
      </c>
      <c r="D208" s="48" t="s">
        <v>475</v>
      </c>
      <c r="E208" s="49" t="s">
        <v>356</v>
      </c>
      <c r="F208" s="50">
        <v>17</v>
      </c>
      <c r="G208" s="50">
        <f>ROUND(1.2,7)</f>
        <v>1.2</v>
      </c>
      <c r="H208" s="50">
        <f>SmtRes!CX215</f>
        <v>0.40799999999999997</v>
      </c>
      <c r="I208" s="52">
        <f>SmtRes!CZ215</f>
        <v>7.52</v>
      </c>
      <c r="J208" s="51"/>
      <c r="K208" s="52">
        <f>IF(L208&lt;&gt;"",ROUND(M208/L208, 2), "")</f>
        <v>3.07</v>
      </c>
      <c r="L208" s="51">
        <f>SmtRes!AJ215</f>
        <v>1.23</v>
      </c>
      <c r="M208" s="52">
        <f>SmtRes!DG215</f>
        <v>3.77</v>
      </c>
    </row>
    <row r="209" spans="1:101" ht="14.4">
      <c r="A209" s="47"/>
      <c r="B209" s="47"/>
      <c r="C209" s="50">
        <v>4</v>
      </c>
      <c r="D209" s="47" t="s">
        <v>557</v>
      </c>
      <c r="E209" s="49"/>
      <c r="F209" s="55"/>
      <c r="G209" s="50"/>
      <c r="H209" s="50"/>
      <c r="I209" s="50"/>
      <c r="J209" s="50"/>
      <c r="K209" s="52"/>
      <c r="L209" s="50"/>
      <c r="M209" s="56">
        <f>SUM(M210:M215)-SUMIF(CE210:CE215, 1, M210:M215)</f>
        <v>543.52</v>
      </c>
    </row>
    <row r="210" spans="1:101" ht="14.4">
      <c r="A210" s="48"/>
      <c r="B210" s="48"/>
      <c r="C210" s="48" t="s">
        <v>413</v>
      </c>
      <c r="D210" s="48" t="s">
        <v>415</v>
      </c>
      <c r="E210" s="49" t="s">
        <v>375</v>
      </c>
      <c r="F210" s="50">
        <v>3.8E-3</v>
      </c>
      <c r="G210" s="50"/>
      <c r="H210" s="50">
        <f>SmtRes!CX216</f>
        <v>7.6000000000000004E-5</v>
      </c>
      <c r="I210" s="52">
        <f>SmtRes!CZ216</f>
        <v>116448.72</v>
      </c>
      <c r="J210" s="51"/>
      <c r="K210" s="52">
        <f>IF(L210&lt;&gt;"",ROUND(M210/L210, 2), "")</f>
        <v>8.85</v>
      </c>
      <c r="L210" s="51">
        <f>SmtRes!AI216</f>
        <v>1.28</v>
      </c>
      <c r="M210" s="52">
        <f>SmtRes!DF216</f>
        <v>11.33</v>
      </c>
    </row>
    <row r="211" spans="1:101" ht="14.4">
      <c r="A211" s="48"/>
      <c r="B211" s="48"/>
      <c r="C211" s="48" t="s">
        <v>476</v>
      </c>
      <c r="D211" s="48" t="s">
        <v>478</v>
      </c>
      <c r="E211" s="49" t="s">
        <v>379</v>
      </c>
      <c r="F211" s="50">
        <v>30.6</v>
      </c>
      <c r="G211" s="50"/>
      <c r="H211" s="50">
        <f>SmtRes!CX217</f>
        <v>0.61199999999999999</v>
      </c>
      <c r="I211" s="52">
        <f>SmtRes!CZ217</f>
        <v>54.5</v>
      </c>
      <c r="J211" s="51"/>
      <c r="K211" s="52"/>
      <c r="L211" s="51"/>
      <c r="M211" s="52">
        <f>SmtRes!DF217</f>
        <v>33.35</v>
      </c>
    </row>
    <row r="212" spans="1:101" ht="27.6">
      <c r="A212" s="48"/>
      <c r="B212" s="48"/>
      <c r="C212" s="48" t="s">
        <v>479</v>
      </c>
      <c r="D212" s="48" t="s">
        <v>481</v>
      </c>
      <c r="E212" s="49" t="s">
        <v>482</v>
      </c>
      <c r="F212" s="50">
        <v>1</v>
      </c>
      <c r="G212" s="50"/>
      <c r="H212" s="50">
        <f>SmtRes!CX218</f>
        <v>0.02</v>
      </c>
      <c r="I212" s="52">
        <f>SmtRes!CZ218</f>
        <v>742.3</v>
      </c>
      <c r="J212" s="51"/>
      <c r="K212" s="52">
        <f>IF(L212&lt;&gt;"",ROUND(M212/L212, 2), "")</f>
        <v>14.85</v>
      </c>
      <c r="L212" s="51">
        <f>SmtRes!AI218</f>
        <v>1.32</v>
      </c>
      <c r="M212" s="52">
        <f>SmtRes!DF218</f>
        <v>19.600000000000001</v>
      </c>
    </row>
    <row r="213" spans="1:101" ht="14.4">
      <c r="A213" s="48"/>
      <c r="B213" s="48"/>
      <c r="C213" s="48" t="s">
        <v>483</v>
      </c>
      <c r="D213" s="48" t="s">
        <v>485</v>
      </c>
      <c r="E213" s="49" t="s">
        <v>379</v>
      </c>
      <c r="F213" s="50">
        <v>10</v>
      </c>
      <c r="G213" s="50"/>
      <c r="H213" s="50">
        <f>SmtRes!CX219</f>
        <v>0.2</v>
      </c>
      <c r="I213" s="52">
        <f>SmtRes!CZ219</f>
        <v>56.11</v>
      </c>
      <c r="J213" s="51"/>
      <c r="K213" s="52">
        <f>IF(L213&lt;&gt;"",ROUND(M213/L213, 2), "")</f>
        <v>11.22</v>
      </c>
      <c r="L213" s="51">
        <f>SmtRes!AI219</f>
        <v>1.54</v>
      </c>
      <c r="M213" s="52">
        <f>SmtRes!DF219</f>
        <v>17.28</v>
      </c>
    </row>
    <row r="214" spans="1:101" ht="27.6">
      <c r="A214" s="48"/>
      <c r="B214" s="48"/>
      <c r="C214" s="48" t="s">
        <v>486</v>
      </c>
      <c r="D214" s="48" t="s">
        <v>488</v>
      </c>
      <c r="E214" s="49" t="s">
        <v>113</v>
      </c>
      <c r="F214" s="50">
        <v>2</v>
      </c>
      <c r="G214" s="50"/>
      <c r="H214" s="50">
        <f>SmtRes!CX220</f>
        <v>0.04</v>
      </c>
      <c r="I214" s="52">
        <f>SmtRes!CZ220</f>
        <v>111.69</v>
      </c>
      <c r="J214" s="51"/>
      <c r="K214" s="52">
        <f>IF(L214&lt;&gt;"",ROUND(M214/L214, 2), "")</f>
        <v>4.47</v>
      </c>
      <c r="L214" s="51">
        <f>SmtRes!AI220</f>
        <v>1.24</v>
      </c>
      <c r="M214" s="52">
        <f>SmtRes!DF220</f>
        <v>5.54</v>
      </c>
    </row>
    <row r="215" spans="1:101" ht="41.4">
      <c r="A215" s="48"/>
      <c r="B215" s="48"/>
      <c r="C215" s="48" t="s">
        <v>489</v>
      </c>
      <c r="D215" s="57" t="s">
        <v>491</v>
      </c>
      <c r="E215" s="58" t="s">
        <v>106</v>
      </c>
      <c r="F215" s="59">
        <v>100</v>
      </c>
      <c r="G215" s="59"/>
      <c r="H215" s="59">
        <f>SmtRes!CX221</f>
        <v>2</v>
      </c>
      <c r="I215" s="60">
        <f>SmtRes!CZ221</f>
        <v>184.04</v>
      </c>
      <c r="J215" s="61"/>
      <c r="K215" s="60">
        <f>IF(L215&lt;&gt;"",ROUND(M215/L215, 2), "")</f>
        <v>368.08</v>
      </c>
      <c r="L215" s="61">
        <f>SmtRes!AI221</f>
        <v>1.24</v>
      </c>
      <c r="M215" s="60">
        <f>SmtRes!DF221</f>
        <v>456.42</v>
      </c>
    </row>
    <row r="216" spans="1:101" ht="14.4">
      <c r="A216" s="48"/>
      <c r="B216" s="48"/>
      <c r="C216" s="48"/>
      <c r="D216" s="63" t="s">
        <v>558</v>
      </c>
      <c r="E216" s="49"/>
      <c r="F216" s="50"/>
      <c r="G216" s="50"/>
      <c r="H216" s="50"/>
      <c r="I216" s="52"/>
      <c r="J216" s="51"/>
      <c r="K216" s="52"/>
      <c r="L216" s="51"/>
      <c r="M216" s="52">
        <f>M200+M204+M205+M209</f>
        <v>3815.8199999999997</v>
      </c>
    </row>
    <row r="217" spans="1:101" ht="41.4">
      <c r="A217" s="46" t="s">
        <v>607</v>
      </c>
      <c r="B217" s="46" t="s">
        <v>607</v>
      </c>
      <c r="C217" s="48" t="str">
        <f>Source!F301</f>
        <v>421/пр_2020_п.75_пп.а</v>
      </c>
      <c r="D217" s="48" t="str">
        <f>Source!G301</f>
        <v>Сметная стоимость вспомогательных ненормируемых материальных ресурсов, не учтенная в сметной норме, 2%</v>
      </c>
      <c r="E217" s="49" t="str">
        <f>Source!H301</f>
        <v>%</v>
      </c>
      <c r="F217" s="50">
        <f>SmtRes!AT222</f>
        <v>2</v>
      </c>
      <c r="G217" s="50"/>
      <c r="H217" s="50">
        <f>Source!I301</f>
        <v>2</v>
      </c>
      <c r="I217" s="52">
        <f>Source!AL301+Source!AO301+Source!AM301+Source!AN301</f>
        <v>0</v>
      </c>
      <c r="J217" s="51"/>
      <c r="K217" s="52"/>
      <c r="L217" s="51"/>
      <c r="M217" s="52">
        <f>Source!P301</f>
        <v>54.38</v>
      </c>
      <c r="O217">
        <f>K217</f>
        <v>0</v>
      </c>
      <c r="AA217">
        <f>K217</f>
        <v>0</v>
      </c>
      <c r="AD217">
        <f>ROUND((Source!AT301/100)*((ROUND(0*Source!I301, 2)+ROUND(0*Source!I301, 2))), 2)</f>
        <v>0</v>
      </c>
      <c r="AE217">
        <f>ROUND((Source!AU301/100)*((ROUND(0*Source!I301, 2)+ROUND(0*Source!I301, 2))), 2)</f>
        <v>0</v>
      </c>
      <c r="AN217">
        <f>M217</f>
        <v>54.38</v>
      </c>
      <c r="AW217">
        <f>M217</f>
        <v>54.38</v>
      </c>
      <c r="AZ217">
        <f>Source!X301</f>
        <v>0</v>
      </c>
      <c r="BA217">
        <f>Source!Y301</f>
        <v>0</v>
      </c>
      <c r="BI217">
        <f>K217</f>
        <v>0</v>
      </c>
      <c r="CD217">
        <v>2</v>
      </c>
    </row>
    <row r="218" spans="1:101" ht="14.4">
      <c r="A218" s="48"/>
      <c r="B218" s="48"/>
      <c r="C218" s="48"/>
      <c r="D218" s="48" t="s">
        <v>560</v>
      </c>
      <c r="E218" s="49"/>
      <c r="F218" s="50"/>
      <c r="G218" s="50"/>
      <c r="H218" s="50"/>
      <c r="I218" s="52"/>
      <c r="J218" s="51"/>
      <c r="K218" s="52"/>
      <c r="L218" s="51"/>
      <c r="M218" s="52">
        <f>SUM(AR198:AR221)+SUM(AS198:AS221)+SUM(AT198:AT221)+SUM(AU198:AU221)+SUM(AV198:AV221)</f>
        <v>3266.0699999999997</v>
      </c>
    </row>
    <row r="219" spans="1:101" ht="27.6">
      <c r="A219" s="48"/>
      <c r="B219" s="48"/>
      <c r="C219" s="48" t="s">
        <v>88</v>
      </c>
      <c r="D219" s="48" t="s">
        <v>561</v>
      </c>
      <c r="E219" s="49" t="s">
        <v>93</v>
      </c>
      <c r="F219" s="50">
        <f>Source!BZ299</f>
        <v>97</v>
      </c>
      <c r="G219" s="50"/>
      <c r="H219" s="50">
        <f>Source!AT299</f>
        <v>97</v>
      </c>
      <c r="I219" s="52"/>
      <c r="J219" s="51"/>
      <c r="K219" s="52"/>
      <c r="L219" s="51"/>
      <c r="M219" s="52">
        <f>SUM(AZ198:AZ221)</f>
        <v>3168.09</v>
      </c>
    </row>
    <row r="220" spans="1:101" ht="27.6">
      <c r="A220" s="57"/>
      <c r="B220" s="57"/>
      <c r="C220" s="57" t="s">
        <v>89</v>
      </c>
      <c r="D220" s="57" t="s">
        <v>562</v>
      </c>
      <c r="E220" s="58" t="s">
        <v>93</v>
      </c>
      <c r="F220" s="59">
        <f>Source!CA299</f>
        <v>51</v>
      </c>
      <c r="G220" s="59"/>
      <c r="H220" s="59">
        <f>Source!AU299</f>
        <v>51</v>
      </c>
      <c r="I220" s="60"/>
      <c r="J220" s="61"/>
      <c r="K220" s="60"/>
      <c r="L220" s="61"/>
      <c r="M220" s="60">
        <f>SUM(BA198:BA221)</f>
        <v>1665.7</v>
      </c>
    </row>
    <row r="221" spans="1:101" ht="13.8">
      <c r="D221" s="329" t="s">
        <v>563</v>
      </c>
      <c r="E221" s="329"/>
      <c r="F221" s="329"/>
      <c r="G221" s="329"/>
      <c r="H221" s="329"/>
      <c r="I221" s="329"/>
      <c r="L221" s="330">
        <f>M200+M204+M209+M219+M220+M205+SUM(M217:M217)</f>
        <v>8703.99</v>
      </c>
      <c r="M221" s="330"/>
      <c r="AD221">
        <f>ROUND((Source!AT299/100)*((ROUND(SUMIF(SmtRes!AQ210:'SmtRes'!AQ222,"=1",SmtRes!AD210:'SmtRes'!AD222)*Source!I299, 2)+ROUND(SUMIF(SmtRes!AQ210:'SmtRes'!AQ222,"=1",SmtRes!AC210:'SmtRes'!AC222)*Source!I299, 2))), 2)</f>
        <v>62.41</v>
      </c>
      <c r="AE221">
        <f>ROUND((Source!AU299/100)*((ROUND(SUMIF(SmtRes!AQ210:'SmtRes'!AQ222,"=1",SmtRes!AD210:'SmtRes'!AD222)*Source!I299, 2)+ROUND(SUMIF(SmtRes!AQ210:'SmtRes'!AQ222,"=1",SmtRes!AC210:'SmtRes'!AC222)*Source!I299, 2))), 2)</f>
        <v>32.81</v>
      </c>
      <c r="AN221" s="62">
        <f>M200+M204+M209+M219+M220+M205</f>
        <v>8649.61</v>
      </c>
      <c r="AO221" s="62">
        <f>M204</f>
        <v>6.2299999999999986</v>
      </c>
      <c r="AQ221" t="s">
        <v>564</v>
      </c>
      <c r="AR221" s="62">
        <f>M200</f>
        <v>3262.95</v>
      </c>
      <c r="AT221" s="62">
        <f>M205</f>
        <v>3.12</v>
      </c>
      <c r="AV221" t="s">
        <v>564</v>
      </c>
      <c r="AW221" s="62">
        <f>M209</f>
        <v>543.52</v>
      </c>
      <c r="AZ221">
        <f>Source!X299</f>
        <v>3168.09</v>
      </c>
      <c r="BA221">
        <f>Source!Y299</f>
        <v>1665.7</v>
      </c>
      <c r="CD221">
        <v>2</v>
      </c>
    </row>
    <row r="222" spans="1:101" ht="27.6">
      <c r="A222" s="46" t="s">
        <v>198</v>
      </c>
      <c r="B222" s="46" t="s">
        <v>198</v>
      </c>
      <c r="C222" s="48" t="s">
        <v>608</v>
      </c>
      <c r="D222" s="48" t="str">
        <f>Source!G303</f>
        <v>Засыпка вручную траншей, пазух котлованов и ям, группа грунтов: 1</v>
      </c>
      <c r="E222" s="49" t="str">
        <f>Source!H303</f>
        <v>100 м3</v>
      </c>
      <c r="F222" s="50">
        <f>Source!K303</f>
        <v>2.1600000000000001E-2</v>
      </c>
      <c r="G222" s="50"/>
      <c r="H222" s="50">
        <f>Source!I303</f>
        <v>2.1600000000000001E-2</v>
      </c>
      <c r="I222" s="52"/>
      <c r="J222" s="51"/>
      <c r="K222" s="52"/>
      <c r="L222" s="51"/>
      <c r="M222" s="52"/>
    </row>
    <row r="223" spans="1:101" ht="52.8">
      <c r="C223" s="53" t="s">
        <v>501</v>
      </c>
      <c r="D223" s="328" t="s">
        <v>551</v>
      </c>
      <c r="E223" s="328"/>
      <c r="F223" s="328"/>
      <c r="G223" s="328"/>
      <c r="H223" s="328"/>
      <c r="I223" s="328"/>
      <c r="J223" s="328"/>
      <c r="K223" s="328"/>
      <c r="L223" s="328"/>
      <c r="M223" s="328"/>
      <c r="CW223" s="54" t="s">
        <v>551</v>
      </c>
    </row>
    <row r="224" spans="1:101" ht="14.4">
      <c r="A224" s="47"/>
      <c r="B224" s="47"/>
      <c r="C224" s="50">
        <v>1</v>
      </c>
      <c r="D224" s="47" t="s">
        <v>552</v>
      </c>
      <c r="E224" s="49" t="s">
        <v>350</v>
      </c>
      <c r="F224" s="55"/>
      <c r="G224" s="50"/>
      <c r="H224" s="50">
        <f>Source!U303</f>
        <v>2.29392</v>
      </c>
      <c r="I224" s="50"/>
      <c r="J224" s="50"/>
      <c r="K224" s="52"/>
      <c r="L224" s="50"/>
      <c r="M224" s="56">
        <f>SUM(M225:M225)-SUMIF(CE225:CE225, 1, M225:M225)</f>
        <v>1452.21</v>
      </c>
    </row>
    <row r="225" spans="1:82" ht="27.6">
      <c r="A225" s="48"/>
      <c r="B225" s="48"/>
      <c r="C225" s="48" t="s">
        <v>444</v>
      </c>
      <c r="D225" s="57" t="s">
        <v>445</v>
      </c>
      <c r="E225" s="58" t="s">
        <v>350</v>
      </c>
      <c r="F225" s="59">
        <v>88.5</v>
      </c>
      <c r="G225" s="59">
        <f>ROUND(1.2,7)</f>
        <v>1.2</v>
      </c>
      <c r="H225" s="59">
        <f>SmtRes!CX224</f>
        <v>2.29392</v>
      </c>
      <c r="I225" s="60">
        <f>SmtRes!CZ224</f>
        <v>633.07000000000005</v>
      </c>
      <c r="J225" s="61"/>
      <c r="K225" s="60"/>
      <c r="L225" s="61"/>
      <c r="M225" s="60">
        <f>SmtRes!DI224</f>
        <v>1452.21</v>
      </c>
    </row>
    <row r="226" spans="1:82" ht="14.4">
      <c r="A226" s="48"/>
      <c r="B226" s="48"/>
      <c r="C226" s="48"/>
      <c r="D226" s="63" t="s">
        <v>558</v>
      </c>
      <c r="E226" s="49"/>
      <c r="F226" s="50"/>
      <c r="G226" s="50"/>
      <c r="H226" s="50"/>
      <c r="I226" s="52"/>
      <c r="J226" s="51"/>
      <c r="K226" s="52"/>
      <c r="L226" s="51"/>
      <c r="M226" s="52">
        <f>M224</f>
        <v>1452.21</v>
      </c>
    </row>
    <row r="227" spans="1:82" ht="14.4">
      <c r="A227" s="48"/>
      <c r="B227" s="48"/>
      <c r="C227" s="48"/>
      <c r="D227" s="48" t="s">
        <v>560</v>
      </c>
      <c r="E227" s="49"/>
      <c r="F227" s="50"/>
      <c r="G227" s="50"/>
      <c r="H227" s="50"/>
      <c r="I227" s="52"/>
      <c r="J227" s="51"/>
      <c r="K227" s="52"/>
      <c r="L227" s="51"/>
      <c r="M227" s="52">
        <f>SUM(AR222:AR230)+SUM(AS222:AS230)+SUM(AT222:AT230)+SUM(AU222:AU230)+SUM(AV222:AV230)</f>
        <v>1452.21</v>
      </c>
    </row>
    <row r="228" spans="1:82" ht="27.6">
      <c r="A228" s="48"/>
      <c r="B228" s="48"/>
      <c r="C228" s="48" t="s">
        <v>126</v>
      </c>
      <c r="D228" s="48" t="s">
        <v>599</v>
      </c>
      <c r="E228" s="49" t="s">
        <v>93</v>
      </c>
      <c r="F228" s="50">
        <f>Source!BZ303</f>
        <v>89</v>
      </c>
      <c r="G228" s="50"/>
      <c r="H228" s="50">
        <f>Source!AT303</f>
        <v>89</v>
      </c>
      <c r="I228" s="52"/>
      <c r="J228" s="51"/>
      <c r="K228" s="52"/>
      <c r="L228" s="51"/>
      <c r="M228" s="52">
        <f>SUM(AZ222:AZ230)</f>
        <v>1292.47</v>
      </c>
    </row>
    <row r="229" spans="1:82" ht="27.6">
      <c r="A229" s="57"/>
      <c r="B229" s="57"/>
      <c r="C229" s="57" t="s">
        <v>127</v>
      </c>
      <c r="D229" s="57" t="s">
        <v>600</v>
      </c>
      <c r="E229" s="58" t="s">
        <v>93</v>
      </c>
      <c r="F229" s="59">
        <f>Source!CA303</f>
        <v>40</v>
      </c>
      <c r="G229" s="59"/>
      <c r="H229" s="59">
        <f>Source!AU303</f>
        <v>40</v>
      </c>
      <c r="I229" s="60"/>
      <c r="J229" s="61"/>
      <c r="K229" s="60"/>
      <c r="L229" s="61"/>
      <c r="M229" s="60">
        <f>SUM(BA222:BA230)</f>
        <v>580.88</v>
      </c>
    </row>
    <row r="230" spans="1:82" ht="13.8">
      <c r="D230" s="329" t="s">
        <v>563</v>
      </c>
      <c r="E230" s="329"/>
      <c r="F230" s="329"/>
      <c r="G230" s="329"/>
      <c r="H230" s="329"/>
      <c r="I230" s="329"/>
      <c r="L230" s="330">
        <f>M224+M228+M229</f>
        <v>3325.5600000000004</v>
      </c>
      <c r="M230" s="330"/>
      <c r="AD230">
        <f>ROUND((Source!AT303/100)*((ROUND(SUMIF(SmtRes!AQ224:'SmtRes'!AQ224,"=1",SmtRes!AD224:'SmtRes'!AD224)*Source!I303, 2)+ROUND(SUMIF(SmtRes!AQ224:'SmtRes'!AQ224,"=1",SmtRes!AC224:'SmtRes'!AC224)*Source!I303, 2))), 2)</f>
        <v>12.17</v>
      </c>
      <c r="AE230">
        <f>ROUND((Source!AU303/100)*((ROUND(SUMIF(SmtRes!AQ224:'SmtRes'!AQ224,"=1",SmtRes!AD224:'SmtRes'!AD224)*Source!I303, 2)+ROUND(SUMIF(SmtRes!AQ224:'SmtRes'!AQ224,"=1",SmtRes!AC224:'SmtRes'!AC224)*Source!I303, 2))), 2)</f>
        <v>5.47</v>
      </c>
      <c r="AN230" s="62">
        <f>M224+M228+M229</f>
        <v>3325.5600000000004</v>
      </c>
      <c r="AO230">
        <f>0</f>
        <v>0</v>
      </c>
      <c r="AQ230" t="s">
        <v>564</v>
      </c>
      <c r="AR230" s="62">
        <f>M224</f>
        <v>1452.21</v>
      </c>
      <c r="AT230">
        <f>0</f>
        <v>0</v>
      </c>
      <c r="AV230" t="s">
        <v>564</v>
      </c>
      <c r="AW230">
        <f>0</f>
        <v>0</v>
      </c>
      <c r="AZ230">
        <f>Source!X303</f>
        <v>1292.47</v>
      </c>
      <c r="BA230">
        <f>Source!Y303</f>
        <v>580.88</v>
      </c>
      <c r="CD230">
        <v>1</v>
      </c>
    </row>
    <row r="232" spans="1:82" ht="13.8">
      <c r="A232" s="66"/>
      <c r="B232" s="66"/>
      <c r="C232" s="67"/>
      <c r="D232" s="345" t="s">
        <v>570</v>
      </c>
      <c r="E232" s="345"/>
      <c r="F232" s="345"/>
      <c r="G232" s="345"/>
      <c r="H232" s="345"/>
      <c r="I232" s="345"/>
      <c r="J232" s="68"/>
      <c r="K232" s="56"/>
      <c r="L232" s="56"/>
      <c r="M232" s="56">
        <f>M234+M235+M241+M245</f>
        <v>13563.449999999997</v>
      </c>
    </row>
    <row r="233" spans="1:82" ht="13.8">
      <c r="A233" s="64"/>
      <c r="B233" s="64"/>
      <c r="C233" s="65"/>
      <c r="D233" s="343" t="s">
        <v>571</v>
      </c>
      <c r="E233" s="344"/>
      <c r="F233" s="344"/>
      <c r="G233" s="344"/>
      <c r="H233" s="344"/>
      <c r="I233" s="344"/>
      <c r="J233" s="50"/>
      <c r="K233" s="52"/>
      <c r="L233" s="52"/>
      <c r="M233" s="52"/>
    </row>
    <row r="234" spans="1:82" ht="13.8">
      <c r="A234" s="64"/>
      <c r="B234" s="64"/>
      <c r="C234" s="65"/>
      <c r="D234" s="344" t="s">
        <v>572</v>
      </c>
      <c r="E234" s="344"/>
      <c r="F234" s="344"/>
      <c r="G234" s="344"/>
      <c r="H234" s="344"/>
      <c r="I234" s="344"/>
      <c r="J234" s="50"/>
      <c r="K234" s="52"/>
      <c r="L234" s="52"/>
      <c r="M234" s="52">
        <f>SUM(AR153:AR230)</f>
        <v>12671.009999999998</v>
      </c>
    </row>
    <row r="235" spans="1:82" ht="13.8" hidden="1">
      <c r="A235" s="64"/>
      <c r="B235" s="64"/>
      <c r="C235" s="65"/>
      <c r="D235" s="344" t="s">
        <v>573</v>
      </c>
      <c r="E235" s="344"/>
      <c r="F235" s="344"/>
      <c r="G235" s="344"/>
      <c r="H235" s="344"/>
      <c r="I235" s="344"/>
      <c r="J235" s="50"/>
      <c r="K235" s="52"/>
      <c r="L235" s="52"/>
      <c r="M235" s="52">
        <f>M237+M240+M239</f>
        <v>146.22999999999999</v>
      </c>
    </row>
    <row r="236" spans="1:82" ht="13.8" hidden="1">
      <c r="A236" s="64"/>
      <c r="B236" s="64"/>
      <c r="C236" s="65"/>
      <c r="D236" s="343" t="s">
        <v>574</v>
      </c>
      <c r="E236" s="344"/>
      <c r="F236" s="344"/>
      <c r="G236" s="344"/>
      <c r="H236" s="344"/>
      <c r="I236" s="344"/>
      <c r="J236" s="50"/>
      <c r="K236" s="52"/>
      <c r="L236" s="52"/>
      <c r="M236" s="52"/>
    </row>
    <row r="237" spans="1:82" ht="13.8">
      <c r="A237" s="64"/>
      <c r="B237" s="64"/>
      <c r="C237" s="65"/>
      <c r="D237" s="344" t="s">
        <v>573</v>
      </c>
      <c r="E237" s="344"/>
      <c r="F237" s="344"/>
      <c r="G237" s="344"/>
      <c r="H237" s="344"/>
      <c r="I237" s="344"/>
      <c r="J237" s="50"/>
      <c r="K237" s="52"/>
      <c r="L237" s="52"/>
      <c r="M237" s="52">
        <f>SUM(AO153:AO230)</f>
        <v>88.32</v>
      </c>
    </row>
    <row r="238" spans="1:82" ht="13.8" hidden="1">
      <c r="A238" s="64"/>
      <c r="B238" s="64"/>
      <c r="C238" s="65"/>
      <c r="D238" s="343" t="s">
        <v>575</v>
      </c>
      <c r="E238" s="344"/>
      <c r="F238" s="344"/>
      <c r="G238" s="344"/>
      <c r="H238" s="344"/>
      <c r="I238" s="344"/>
      <c r="J238" s="50"/>
      <c r="K238" s="52"/>
      <c r="L238" s="52"/>
      <c r="M238" s="52"/>
    </row>
    <row r="239" spans="1:82" ht="13.8">
      <c r="A239" s="64"/>
      <c r="B239" s="64"/>
      <c r="C239" s="65"/>
      <c r="D239" s="344" t="s">
        <v>595</v>
      </c>
      <c r="E239" s="344"/>
      <c r="F239" s="344"/>
      <c r="G239" s="344"/>
      <c r="H239" s="344"/>
      <c r="I239" s="344"/>
      <c r="J239" s="50"/>
      <c r="K239" s="52"/>
      <c r="L239" s="52"/>
      <c r="M239" s="52">
        <f>SUM(AT153:AT230)</f>
        <v>57.91</v>
      </c>
    </row>
    <row r="240" spans="1:82" ht="13.8" hidden="1">
      <c r="A240" s="64"/>
      <c r="B240" s="64"/>
      <c r="C240" s="65"/>
      <c r="D240" s="344" t="s">
        <v>576</v>
      </c>
      <c r="E240" s="344"/>
      <c r="F240" s="344"/>
      <c r="G240" s="344"/>
      <c r="H240" s="344"/>
      <c r="I240" s="344"/>
      <c r="J240" s="50"/>
      <c r="K240" s="52"/>
      <c r="L240" s="52"/>
      <c r="M240" s="52">
        <f>SUM(AV153:AV230)</f>
        <v>0</v>
      </c>
    </row>
    <row r="241" spans="1:13" ht="13.8">
      <c r="A241" s="64"/>
      <c r="B241" s="64"/>
      <c r="C241" s="65"/>
      <c r="D241" s="344" t="s">
        <v>577</v>
      </c>
      <c r="E241" s="344"/>
      <c r="F241" s="344"/>
      <c r="G241" s="344"/>
      <c r="H241" s="344"/>
      <c r="I241" s="344"/>
      <c r="J241" s="50"/>
      <c r="K241" s="52"/>
      <c r="L241" s="52"/>
      <c r="M241" s="52">
        <f>M243+M244</f>
        <v>746.21</v>
      </c>
    </row>
    <row r="242" spans="1:13" ht="13.8">
      <c r="A242" s="64"/>
      <c r="B242" s="64"/>
      <c r="C242" s="65"/>
      <c r="D242" s="343" t="s">
        <v>574</v>
      </c>
      <c r="E242" s="344"/>
      <c r="F242" s="344"/>
      <c r="G242" s="344"/>
      <c r="H242" s="344"/>
      <c r="I242" s="344"/>
      <c r="J242" s="50"/>
      <c r="K242" s="52"/>
      <c r="L242" s="52"/>
      <c r="M242" s="52"/>
    </row>
    <row r="243" spans="1:13" ht="13.8">
      <c r="A243" s="64"/>
      <c r="B243" s="64"/>
      <c r="C243" s="65"/>
      <c r="D243" s="344" t="s">
        <v>578</v>
      </c>
      <c r="E243" s="344"/>
      <c r="F243" s="344"/>
      <c r="G243" s="344"/>
      <c r="H243" s="344"/>
      <c r="I243" s="344"/>
      <c r="J243" s="50"/>
      <c r="K243" s="52"/>
      <c r="L243" s="52"/>
      <c r="M243" s="52">
        <f>SUM(AW153:AW230)-SUM(BK153:BK230)</f>
        <v>746.21</v>
      </c>
    </row>
    <row r="244" spans="1:13" ht="13.8" hidden="1">
      <c r="A244" s="64"/>
      <c r="B244" s="64"/>
      <c r="C244" s="65"/>
      <c r="D244" s="344" t="s">
        <v>579</v>
      </c>
      <c r="E244" s="344"/>
      <c r="F244" s="344"/>
      <c r="G244" s="344"/>
      <c r="H244" s="344"/>
      <c r="I244" s="344"/>
      <c r="J244" s="50"/>
      <c r="K244" s="52"/>
      <c r="L244" s="52"/>
      <c r="M244" s="52">
        <f>SUM(BC153:BC230)</f>
        <v>0</v>
      </c>
    </row>
    <row r="245" spans="1:13" ht="13.8" hidden="1">
      <c r="A245" s="64"/>
      <c r="B245" s="64"/>
      <c r="C245" s="65"/>
      <c r="D245" s="344" t="s">
        <v>580</v>
      </c>
      <c r="E245" s="344"/>
      <c r="F245" s="344"/>
      <c r="G245" s="344"/>
      <c r="H245" s="344"/>
      <c r="I245" s="344"/>
      <c r="J245" s="50"/>
      <c r="K245" s="52"/>
      <c r="L245" s="52"/>
      <c r="M245" s="52">
        <f>SUM(BB153:BB230)</f>
        <v>0</v>
      </c>
    </row>
    <row r="246" spans="1:13" ht="13.8">
      <c r="A246" s="64"/>
      <c r="B246" s="64"/>
      <c r="C246" s="65"/>
      <c r="D246" s="344" t="s">
        <v>581</v>
      </c>
      <c r="E246" s="344"/>
      <c r="F246" s="344"/>
      <c r="G246" s="344"/>
      <c r="H246" s="344"/>
      <c r="I246" s="344"/>
      <c r="J246" s="50"/>
      <c r="K246" s="52"/>
      <c r="L246" s="52"/>
      <c r="M246" s="52">
        <f>SUM(AR153:AR230)+SUM(AT153:AT230)+SUM(AV153:AV230)</f>
        <v>12728.919999999998</v>
      </c>
    </row>
    <row r="247" spans="1:13" ht="13.8">
      <c r="A247" s="64"/>
      <c r="B247" s="64"/>
      <c r="C247" s="65"/>
      <c r="D247" s="344" t="s">
        <v>582</v>
      </c>
      <c r="E247" s="344"/>
      <c r="F247" s="344"/>
      <c r="G247" s="344"/>
      <c r="H247" s="344"/>
      <c r="I247" s="344"/>
      <c r="J247" s="50"/>
      <c r="K247" s="52"/>
      <c r="L247" s="52"/>
      <c r="M247" s="52">
        <f>SUM(AZ153:AZ230)</f>
        <v>11928.28</v>
      </c>
    </row>
    <row r="248" spans="1:13" ht="13.8">
      <c r="A248" s="64"/>
      <c r="B248" s="64"/>
      <c r="C248" s="65"/>
      <c r="D248" s="344" t="s">
        <v>583</v>
      </c>
      <c r="E248" s="344"/>
      <c r="F248" s="344"/>
      <c r="G248" s="344"/>
      <c r="H248" s="344"/>
      <c r="I248" s="344"/>
      <c r="J248" s="50"/>
      <c r="K248" s="52"/>
      <c r="L248" s="52"/>
      <c r="M248" s="52">
        <f>SUM(BA153:BA230)</f>
        <v>5992.94</v>
      </c>
    </row>
    <row r="249" spans="1:13" ht="13.8" hidden="1">
      <c r="A249" s="64"/>
      <c r="B249" s="64"/>
      <c r="C249" s="65"/>
      <c r="D249" s="344" t="s">
        <v>584</v>
      </c>
      <c r="E249" s="344"/>
      <c r="F249" s="344"/>
      <c r="G249" s="344"/>
      <c r="H249" s="344"/>
      <c r="I249" s="344"/>
      <c r="J249" s="50"/>
      <c r="K249" s="52"/>
      <c r="L249" s="52"/>
      <c r="M249" s="52">
        <f>M251+M252</f>
        <v>0</v>
      </c>
    </row>
    <row r="250" spans="1:13" ht="13.8" hidden="1">
      <c r="A250" s="64"/>
      <c r="B250" s="64"/>
      <c r="C250" s="65"/>
      <c r="D250" s="343" t="s">
        <v>571</v>
      </c>
      <c r="E250" s="344"/>
      <c r="F250" s="344"/>
      <c r="G250" s="344"/>
      <c r="H250" s="344"/>
      <c r="I250" s="344"/>
      <c r="J250" s="50"/>
      <c r="K250" s="52"/>
      <c r="L250" s="52"/>
      <c r="M250" s="52"/>
    </row>
    <row r="251" spans="1:13" ht="13.8" hidden="1">
      <c r="A251" s="64"/>
      <c r="B251" s="64"/>
      <c r="C251" s="65"/>
      <c r="D251" s="344" t="s">
        <v>585</v>
      </c>
      <c r="E251" s="344"/>
      <c r="F251" s="344"/>
      <c r="G251" s="344"/>
      <c r="H251" s="344"/>
      <c r="I251" s="344"/>
      <c r="J251" s="50"/>
      <c r="K251" s="52"/>
      <c r="L251" s="52"/>
      <c r="M251" s="52">
        <f>SUM(BK153:BK230)</f>
        <v>0</v>
      </c>
    </row>
    <row r="252" spans="1:13" ht="13.8" hidden="1">
      <c r="A252" s="64"/>
      <c r="B252" s="64"/>
      <c r="C252" s="65"/>
      <c r="D252" s="344" t="s">
        <v>586</v>
      </c>
      <c r="E252" s="344"/>
      <c r="F252" s="344"/>
      <c r="G252" s="344"/>
      <c r="H252" s="344"/>
      <c r="I252" s="344"/>
      <c r="J252" s="50"/>
      <c r="K252" s="52"/>
      <c r="L252" s="52"/>
      <c r="M252" s="52">
        <f>SUM(BD153:BD230)</f>
        <v>0</v>
      </c>
    </row>
    <row r="253" spans="1:13" ht="13.8" hidden="1">
      <c r="A253" s="64"/>
      <c r="B253" s="64"/>
      <c r="C253" s="65"/>
      <c r="D253" s="344" t="s">
        <v>587</v>
      </c>
      <c r="E253" s="344"/>
      <c r="F253" s="344"/>
      <c r="G253" s="344"/>
      <c r="H253" s="344"/>
      <c r="I253" s="344"/>
      <c r="J253" s="50"/>
      <c r="K253" s="52"/>
      <c r="L253" s="52"/>
      <c r="M253" s="52"/>
    </row>
    <row r="254" spans="1:13" ht="13.8" hidden="1">
      <c r="A254" s="64"/>
      <c r="B254" s="64"/>
      <c r="C254" s="65"/>
      <c r="D254" s="344" t="s">
        <v>587</v>
      </c>
      <c r="E254" s="344"/>
      <c r="F254" s="344"/>
      <c r="G254" s="344"/>
      <c r="H254" s="344"/>
      <c r="I254" s="344"/>
      <c r="J254" s="50"/>
      <c r="K254" s="52"/>
      <c r="L254" s="52"/>
      <c r="M254" s="52">
        <f>SUM(BQ153:BQ230)</f>
        <v>0</v>
      </c>
    </row>
    <row r="255" spans="1:13" ht="13.8" hidden="1">
      <c r="A255" s="64"/>
      <c r="B255" s="64"/>
      <c r="C255" s="65"/>
      <c r="D255" s="344" t="s">
        <v>588</v>
      </c>
      <c r="E255" s="344"/>
      <c r="F255" s="344"/>
      <c r="G255" s="344"/>
      <c r="H255" s="344"/>
      <c r="I255" s="344"/>
      <c r="J255" s="50"/>
      <c r="K255" s="52"/>
      <c r="L255" s="52"/>
      <c r="M255" s="52">
        <f>SUM(BO153:BO230)</f>
        <v>0</v>
      </c>
    </row>
    <row r="256" spans="1:13" ht="13.8">
      <c r="A256" s="66"/>
      <c r="B256" s="66"/>
      <c r="C256" s="67"/>
      <c r="D256" s="345" t="s">
        <v>589</v>
      </c>
      <c r="E256" s="345"/>
      <c r="F256" s="345"/>
      <c r="G256" s="345"/>
      <c r="H256" s="345"/>
      <c r="I256" s="345"/>
      <c r="J256" s="68"/>
      <c r="K256" s="56"/>
      <c r="L256" s="56"/>
      <c r="M256" s="56">
        <f>M232+M247+M248+M249+M254+M255</f>
        <v>31484.669999999995</v>
      </c>
    </row>
    <row r="257" spans="1:82" ht="13.8">
      <c r="A257" s="64"/>
      <c r="B257" s="64"/>
      <c r="C257" s="65"/>
      <c r="D257" s="343" t="s">
        <v>590</v>
      </c>
      <c r="E257" s="344"/>
      <c r="F257" s="344"/>
      <c r="G257" s="344"/>
      <c r="H257" s="344"/>
      <c r="I257" s="344"/>
      <c r="J257" s="50"/>
      <c r="K257" s="52"/>
      <c r="L257" s="52"/>
      <c r="M257" s="52"/>
    </row>
    <row r="258" spans="1:82" ht="13.8" hidden="1">
      <c r="A258" s="64"/>
      <c r="B258" s="64"/>
      <c r="C258" s="65"/>
      <c r="D258" s="344" t="s">
        <v>591</v>
      </c>
      <c r="E258" s="344"/>
      <c r="F258" s="344"/>
      <c r="G258" s="344"/>
      <c r="H258" s="344"/>
      <c r="I258" s="344"/>
      <c r="J258" s="50"/>
      <c r="K258" s="52"/>
      <c r="L258" s="52"/>
      <c r="M258" s="52">
        <f>SUM(AX153:AX230)</f>
        <v>0</v>
      </c>
    </row>
    <row r="259" spans="1:82" ht="13.8" hidden="1">
      <c r="A259" s="64"/>
      <c r="B259" s="64"/>
      <c r="C259" s="65"/>
      <c r="D259" s="344" t="s">
        <v>592</v>
      </c>
      <c r="E259" s="344"/>
      <c r="F259" s="344"/>
      <c r="G259" s="344"/>
      <c r="H259" s="344"/>
      <c r="I259" s="344"/>
      <c r="J259" s="50"/>
      <c r="K259" s="52"/>
      <c r="L259" s="52"/>
      <c r="M259" s="52">
        <f>SUM(AY153:AY230)</f>
        <v>0</v>
      </c>
    </row>
    <row r="260" spans="1:82" ht="13.8">
      <c r="A260" s="64"/>
      <c r="B260" s="64"/>
      <c r="C260" s="65"/>
      <c r="D260" s="344" t="s">
        <v>593</v>
      </c>
      <c r="E260" s="344"/>
      <c r="F260" s="344"/>
      <c r="G260" s="346"/>
      <c r="H260" s="55">
        <f>Source!P327</f>
        <v>17.25816</v>
      </c>
      <c r="I260" s="64"/>
      <c r="J260" s="64"/>
      <c r="K260" s="64"/>
      <c r="L260" s="64"/>
      <c r="M260" s="64"/>
    </row>
    <row r="261" spans="1:82" ht="13.8">
      <c r="A261" s="64"/>
      <c r="B261" s="64"/>
      <c r="C261" s="65"/>
      <c r="D261" s="344" t="s">
        <v>594</v>
      </c>
      <c r="E261" s="344"/>
      <c r="F261" s="344"/>
      <c r="G261" s="346"/>
      <c r="H261" s="55">
        <f>Source!P328</f>
        <v>6.1440000000000002E-2</v>
      </c>
      <c r="I261" s="64"/>
      <c r="J261" s="64"/>
      <c r="K261" s="64"/>
      <c r="L261" s="64"/>
      <c r="M261" s="64"/>
    </row>
    <row r="264" spans="1:82" ht="16.8">
      <c r="A264" s="327" t="s">
        <v>609</v>
      </c>
      <c r="B264" s="327"/>
      <c r="C264" s="327"/>
      <c r="D264" s="327"/>
      <c r="E264" s="327"/>
      <c r="F264" s="327"/>
      <c r="G264" s="327"/>
      <c r="H264" s="327"/>
      <c r="I264" s="327"/>
      <c r="J264" s="327"/>
      <c r="K264" s="327"/>
      <c r="L264" s="327"/>
      <c r="M264" s="327"/>
    </row>
    <row r="265" spans="1:82" ht="41.4">
      <c r="A265" s="69" t="s">
        <v>219</v>
      </c>
      <c r="B265" s="69" t="s">
        <v>219</v>
      </c>
      <c r="C265" s="57" t="str">
        <f>Source!F352</f>
        <v>ТЦ_102_77_7719546987_21.04.2026_02_26.1</v>
      </c>
      <c r="D265" s="57" t="str">
        <f>Source!G352</f>
        <v>Песок строительный</v>
      </c>
      <c r="E265" s="58" t="str">
        <f>Source!H352</f>
        <v>м3</v>
      </c>
      <c r="F265" s="59">
        <f>Source!K352</f>
        <v>1.08</v>
      </c>
      <c r="G265" s="59"/>
      <c r="H265" s="59">
        <f>Source!I352</f>
        <v>1.08</v>
      </c>
      <c r="I265" s="60">
        <f>Source!AL352</f>
        <v>4082.85</v>
      </c>
      <c r="J265" s="61"/>
      <c r="K265" s="60"/>
      <c r="L265" s="61"/>
      <c r="M265" s="60">
        <f>Source!HG352</f>
        <v>4409.4799999999996</v>
      </c>
    </row>
    <row r="266" spans="1:82" ht="13.8">
      <c r="D266" s="329" t="s">
        <v>563</v>
      </c>
      <c r="E266" s="329"/>
      <c r="F266" s="329"/>
      <c r="G266" s="329"/>
      <c r="H266" s="329"/>
      <c r="I266" s="329"/>
      <c r="L266" s="330">
        <f>M265</f>
        <v>4409.4799999999996</v>
      </c>
      <c r="M266" s="330"/>
      <c r="AD266">
        <f>ROUND((Source!AT352/100)*((ROUND(ROUND(Source!AO352,2)*Source!I352, 2)+ROUND(ROUND(Source!AN352,2)*Source!I352, 2))), 2)</f>
        <v>0</v>
      </c>
      <c r="AE266">
        <f>ROUND((Source!AU352/100)*((ROUND(ROUND(Source!AO352,2)*Source!I352, 2)+ROUND(ROUND(Source!AN352,2)*Source!I352, 2))), 2)</f>
        <v>0</v>
      </c>
      <c r="AN266" s="62">
        <f>M265</f>
        <v>4409.4799999999996</v>
      </c>
      <c r="AO266">
        <f>0</f>
        <v>0</v>
      </c>
      <c r="AQ266" t="s">
        <v>564</v>
      </c>
      <c r="AR266">
        <f>0</f>
        <v>0</v>
      </c>
      <c r="AT266">
        <f>0</f>
        <v>0</v>
      </c>
      <c r="AV266" t="s">
        <v>564</v>
      </c>
      <c r="AW266" s="62">
        <f>M265</f>
        <v>4409.4799999999996</v>
      </c>
      <c r="AX266" s="62">
        <f>M265</f>
        <v>4409.4799999999996</v>
      </c>
      <c r="AZ266">
        <f>Source!X352</f>
        <v>0</v>
      </c>
      <c r="BA266">
        <f>Source!Y352</f>
        <v>0</v>
      </c>
      <c r="CD266">
        <v>1</v>
      </c>
    </row>
    <row r="267" spans="1:82" ht="41.4">
      <c r="A267" s="69" t="s">
        <v>220</v>
      </c>
      <c r="B267" s="69" t="s">
        <v>220</v>
      </c>
      <c r="C267" s="57" t="str">
        <f>Source!F354</f>
        <v>ТЦ_102_77_7719546987_21.04.2026_02_31.1</v>
      </c>
      <c r="D267" s="57" t="str">
        <f>Source!G354</f>
        <v>Труба ПНД (ПЭ100) SDR11 d160 мм</v>
      </c>
      <c r="E267" s="58" t="str">
        <f>Source!H354</f>
        <v>м</v>
      </c>
      <c r="F267" s="59">
        <f>Source!K354</f>
        <v>12</v>
      </c>
      <c r="G267" s="59"/>
      <c r="H267" s="59">
        <f>Source!I354</f>
        <v>12</v>
      </c>
      <c r="I267" s="60">
        <f>Source!AL354</f>
        <v>1139.97</v>
      </c>
      <c r="J267" s="61"/>
      <c r="K267" s="60"/>
      <c r="L267" s="61"/>
      <c r="M267" s="60">
        <f>Source!HG354</f>
        <v>13679.64</v>
      </c>
    </row>
    <row r="268" spans="1:82" ht="13.8">
      <c r="D268" s="329" t="s">
        <v>563</v>
      </c>
      <c r="E268" s="329"/>
      <c r="F268" s="329"/>
      <c r="G268" s="329"/>
      <c r="H268" s="329"/>
      <c r="I268" s="329"/>
      <c r="L268" s="330">
        <f>M267</f>
        <v>13679.64</v>
      </c>
      <c r="M268" s="330"/>
      <c r="AD268">
        <f>ROUND((Source!AT354/100)*((ROUND(ROUND(Source!AO354,2)*Source!I354, 2)+ROUND(ROUND(Source!AN354,2)*Source!I354, 2))), 2)</f>
        <v>0</v>
      </c>
      <c r="AE268">
        <f>ROUND((Source!AU354/100)*((ROUND(ROUND(Source!AO354,2)*Source!I354, 2)+ROUND(ROUND(Source!AN354,2)*Source!I354, 2))), 2)</f>
        <v>0</v>
      </c>
      <c r="AN268" s="62">
        <f>M267</f>
        <v>13679.64</v>
      </c>
      <c r="AO268">
        <f>0</f>
        <v>0</v>
      </c>
      <c r="AQ268" t="s">
        <v>564</v>
      </c>
      <c r="AR268">
        <f>0</f>
        <v>0</v>
      </c>
      <c r="AT268">
        <f>0</f>
        <v>0</v>
      </c>
      <c r="AV268" t="s">
        <v>564</v>
      </c>
      <c r="AW268" s="62">
        <f>M267</f>
        <v>13679.64</v>
      </c>
      <c r="AX268" s="62">
        <f>M267</f>
        <v>13679.64</v>
      </c>
      <c r="AZ268">
        <f>Source!X354</f>
        <v>0</v>
      </c>
      <c r="BA268">
        <f>Source!Y354</f>
        <v>0</v>
      </c>
      <c r="CD268">
        <v>1</v>
      </c>
    </row>
    <row r="269" spans="1:82" ht="41.4">
      <c r="A269" s="69" t="s">
        <v>223</v>
      </c>
      <c r="B269" s="69" t="s">
        <v>223</v>
      </c>
      <c r="C269" s="57" t="str">
        <f>Source!F356</f>
        <v>ТЦ_102_77_7719546987_21.04.2026_02_32.1</v>
      </c>
      <c r="D269" s="57" t="str">
        <f>Source!G356</f>
        <v>Уплотнитель каб. проходов УКПт-180/50 термоус.</v>
      </c>
      <c r="E269" s="58" t="str">
        <f>Source!H356</f>
        <v>ШТ</v>
      </c>
      <c r="F269" s="59">
        <f>Source!K356</f>
        <v>2</v>
      </c>
      <c r="G269" s="59"/>
      <c r="H269" s="59">
        <f>Source!I356</f>
        <v>2</v>
      </c>
      <c r="I269" s="60">
        <f>Source!AL356</f>
        <v>604.35</v>
      </c>
      <c r="J269" s="61"/>
      <c r="K269" s="60"/>
      <c r="L269" s="61"/>
      <c r="M269" s="60">
        <f>Source!HG356</f>
        <v>1208.7</v>
      </c>
    </row>
    <row r="270" spans="1:82" ht="13.8">
      <c r="D270" s="329" t="s">
        <v>563</v>
      </c>
      <c r="E270" s="329"/>
      <c r="F270" s="329"/>
      <c r="G270" s="329"/>
      <c r="H270" s="329"/>
      <c r="I270" s="329"/>
      <c r="L270" s="330">
        <f>M269</f>
        <v>1208.7</v>
      </c>
      <c r="M270" s="330"/>
      <c r="AD270">
        <f>ROUND((Source!AT356/100)*((ROUND(ROUND(Source!AO356,2)*Source!I356, 2)+ROUND(ROUND(Source!AN356,2)*Source!I356, 2))), 2)</f>
        <v>0</v>
      </c>
      <c r="AE270">
        <f>ROUND((Source!AU356/100)*((ROUND(ROUND(Source!AO356,2)*Source!I356, 2)+ROUND(ROUND(Source!AN356,2)*Source!I356, 2))), 2)</f>
        <v>0</v>
      </c>
      <c r="AN270" s="62">
        <f>M269</f>
        <v>1208.7</v>
      </c>
      <c r="AO270">
        <f>0</f>
        <v>0</v>
      </c>
      <c r="AQ270" t="s">
        <v>564</v>
      </c>
      <c r="AR270">
        <f>0</f>
        <v>0</v>
      </c>
      <c r="AT270">
        <f>0</f>
        <v>0</v>
      </c>
      <c r="AV270" t="s">
        <v>564</v>
      </c>
      <c r="AW270" s="62">
        <f>M269</f>
        <v>1208.7</v>
      </c>
      <c r="AX270" s="62">
        <f>M269</f>
        <v>1208.7</v>
      </c>
      <c r="AZ270">
        <f>Source!X356</f>
        <v>0</v>
      </c>
      <c r="BA270">
        <f>Source!Y356</f>
        <v>0</v>
      </c>
      <c r="CD270">
        <v>1</v>
      </c>
    </row>
    <row r="271" spans="1:82" ht="41.4">
      <c r="A271" s="69" t="s">
        <v>226</v>
      </c>
      <c r="B271" s="69" t="s">
        <v>226</v>
      </c>
      <c r="C271" s="57" t="str">
        <f>Source!F358</f>
        <v>ТЦ_102_77_7719546987_21.04.2026_02_33.1</v>
      </c>
      <c r="D271" s="57" t="str">
        <f>Source!G358</f>
        <v>Кабельное крепление КА 40-65 КХЛ1</v>
      </c>
      <c r="E271" s="58" t="str">
        <f>Source!H358</f>
        <v>ШТ</v>
      </c>
      <c r="F271" s="59">
        <f>Source!K358</f>
        <v>20</v>
      </c>
      <c r="G271" s="59"/>
      <c r="H271" s="59">
        <f>Source!I358</f>
        <v>20</v>
      </c>
      <c r="I271" s="60">
        <f>Source!AL358</f>
        <v>718.75</v>
      </c>
      <c r="J271" s="61"/>
      <c r="K271" s="60"/>
      <c r="L271" s="61"/>
      <c r="M271" s="60">
        <f>Source!HG358</f>
        <v>14375</v>
      </c>
    </row>
    <row r="272" spans="1:82" ht="13.8">
      <c r="D272" s="329" t="s">
        <v>563</v>
      </c>
      <c r="E272" s="329"/>
      <c r="F272" s="329"/>
      <c r="G272" s="329"/>
      <c r="H272" s="329"/>
      <c r="I272" s="329"/>
      <c r="L272" s="330">
        <f>M271</f>
        <v>14375</v>
      </c>
      <c r="M272" s="330"/>
      <c r="AD272">
        <f>ROUND((Source!AT358/100)*((ROUND(ROUND(Source!AO358,2)*Source!I358, 2)+ROUND(ROUND(Source!AN358,2)*Source!I358, 2))), 2)</f>
        <v>0</v>
      </c>
      <c r="AE272">
        <f>ROUND((Source!AU358/100)*((ROUND(ROUND(Source!AO358,2)*Source!I358, 2)+ROUND(ROUND(Source!AN358,2)*Source!I358, 2))), 2)</f>
        <v>0</v>
      </c>
      <c r="AN272" s="62">
        <f>M271</f>
        <v>14375</v>
      </c>
      <c r="AO272">
        <f>0</f>
        <v>0</v>
      </c>
      <c r="AQ272" t="s">
        <v>564</v>
      </c>
      <c r="AR272">
        <f>0</f>
        <v>0</v>
      </c>
      <c r="AT272">
        <f>0</f>
        <v>0</v>
      </c>
      <c r="AV272" t="s">
        <v>564</v>
      </c>
      <c r="AW272" s="62">
        <f>M271</f>
        <v>14375</v>
      </c>
      <c r="AX272" s="62">
        <f>M271</f>
        <v>14375</v>
      </c>
      <c r="AZ272">
        <f>Source!X358</f>
        <v>0</v>
      </c>
      <c r="BA272">
        <f>Source!Y358</f>
        <v>0</v>
      </c>
      <c r="CD272">
        <v>1</v>
      </c>
    </row>
    <row r="273" spans="1:82" ht="41.4">
      <c r="A273" s="69" t="s">
        <v>229</v>
      </c>
      <c r="B273" s="69" t="s">
        <v>229</v>
      </c>
      <c r="C273" s="57" t="str">
        <f>Source!F360</f>
        <v>ТЦ_102_77_7719546987_21.04.2026_02_34.1</v>
      </c>
      <c r="D273" s="57" t="str">
        <f>Source!G360</f>
        <v>Кожух для кабеля 1,2м ЭСИ300.10.11</v>
      </c>
      <c r="E273" s="58" t="str">
        <f>Source!H360</f>
        <v>ШТ</v>
      </c>
      <c r="F273" s="59">
        <f>Source!K360</f>
        <v>4</v>
      </c>
      <c r="G273" s="59"/>
      <c r="H273" s="59">
        <f>Source!I360</f>
        <v>4</v>
      </c>
      <c r="I273" s="60">
        <f>Source!AL360</f>
        <v>4968.3100000000004</v>
      </c>
      <c r="J273" s="61"/>
      <c r="K273" s="60"/>
      <c r="L273" s="61"/>
      <c r="M273" s="60">
        <f>Source!HG360</f>
        <v>19873.240000000002</v>
      </c>
    </row>
    <row r="274" spans="1:82" ht="13.8">
      <c r="D274" s="329" t="s">
        <v>563</v>
      </c>
      <c r="E274" s="329"/>
      <c r="F274" s="329"/>
      <c r="G274" s="329"/>
      <c r="H274" s="329"/>
      <c r="I274" s="329"/>
      <c r="L274" s="330">
        <f>M273</f>
        <v>19873.240000000002</v>
      </c>
      <c r="M274" s="330"/>
      <c r="AD274">
        <f>ROUND((Source!AT360/100)*((ROUND(ROUND(Source!AO360,2)*Source!I360, 2)+ROUND(ROUND(Source!AN360,2)*Source!I360, 2))), 2)</f>
        <v>0</v>
      </c>
      <c r="AE274">
        <f>ROUND((Source!AU360/100)*((ROUND(ROUND(Source!AO360,2)*Source!I360, 2)+ROUND(ROUND(Source!AN360,2)*Source!I360, 2))), 2)</f>
        <v>0</v>
      </c>
      <c r="AN274" s="62">
        <f>M273</f>
        <v>19873.240000000002</v>
      </c>
      <c r="AO274">
        <f>0</f>
        <v>0</v>
      </c>
      <c r="AQ274" t="s">
        <v>564</v>
      </c>
      <c r="AR274">
        <f>0</f>
        <v>0</v>
      </c>
      <c r="AT274">
        <f>0</f>
        <v>0</v>
      </c>
      <c r="AV274" t="s">
        <v>564</v>
      </c>
      <c r="AW274" s="62">
        <f>M273</f>
        <v>19873.240000000002</v>
      </c>
      <c r="AX274" s="62">
        <f>M273</f>
        <v>19873.240000000002</v>
      </c>
      <c r="AZ274">
        <f>Source!X360</f>
        <v>0</v>
      </c>
      <c r="BA274">
        <f>Source!Y360</f>
        <v>0</v>
      </c>
      <c r="CD274">
        <v>1</v>
      </c>
    </row>
    <row r="275" spans="1:82" ht="41.4">
      <c r="A275" s="69" t="s">
        <v>232</v>
      </c>
      <c r="B275" s="69" t="s">
        <v>232</v>
      </c>
      <c r="C275" s="57" t="str">
        <f>Source!F362</f>
        <v>ТЦ_102_77_7719546987_21.04.2026_02_3.1</v>
      </c>
      <c r="D275" s="57" t="str">
        <f>Source!G362</f>
        <v>Металлическая лента 20х0.7х1000 мм F 207</v>
      </c>
      <c r="E275" s="58" t="str">
        <f>Source!H362</f>
        <v>м</v>
      </c>
      <c r="F275" s="59">
        <f>Source!K362</f>
        <v>28</v>
      </c>
      <c r="G275" s="59"/>
      <c r="H275" s="59">
        <f>Source!I362</f>
        <v>28</v>
      </c>
      <c r="I275" s="60">
        <f>Source!AL362</f>
        <v>185</v>
      </c>
      <c r="J275" s="61"/>
      <c r="K275" s="60"/>
      <c r="L275" s="61"/>
      <c r="M275" s="60">
        <f>Source!HG362</f>
        <v>5180</v>
      </c>
    </row>
    <row r="276" spans="1:82" ht="13.8">
      <c r="D276" s="329" t="s">
        <v>563</v>
      </c>
      <c r="E276" s="329"/>
      <c r="F276" s="329"/>
      <c r="G276" s="329"/>
      <c r="H276" s="329"/>
      <c r="I276" s="329"/>
      <c r="L276" s="330">
        <f>M275</f>
        <v>5180</v>
      </c>
      <c r="M276" s="330"/>
      <c r="AD276">
        <f>ROUND((Source!AT362/100)*((ROUND(ROUND(Source!AO362,2)*Source!I362, 2)+ROUND(ROUND(Source!AN362,2)*Source!I362, 2))), 2)</f>
        <v>0</v>
      </c>
      <c r="AE276">
        <f>ROUND((Source!AU362/100)*((ROUND(ROUND(Source!AO362,2)*Source!I362, 2)+ROUND(ROUND(Source!AN362,2)*Source!I362, 2))), 2)</f>
        <v>0</v>
      </c>
      <c r="AN276" s="62">
        <f>M275</f>
        <v>5180</v>
      </c>
      <c r="AO276">
        <f>0</f>
        <v>0</v>
      </c>
      <c r="AQ276" t="s">
        <v>564</v>
      </c>
      <c r="AR276">
        <f>0</f>
        <v>0</v>
      </c>
      <c r="AT276">
        <f>0</f>
        <v>0</v>
      </c>
      <c r="AV276" t="s">
        <v>564</v>
      </c>
      <c r="AW276" s="62">
        <f>M275</f>
        <v>5180</v>
      </c>
      <c r="AX276" s="62">
        <f>M275</f>
        <v>5180</v>
      </c>
      <c r="AZ276">
        <f>Source!X362</f>
        <v>0</v>
      </c>
      <c r="BA276">
        <f>Source!Y362</f>
        <v>0</v>
      </c>
      <c r="CD276">
        <v>1</v>
      </c>
    </row>
    <row r="277" spans="1:82" ht="41.4">
      <c r="A277" s="69" t="s">
        <v>235</v>
      </c>
      <c r="B277" s="69" t="s">
        <v>235</v>
      </c>
      <c r="C277" s="57" t="str">
        <f>Source!F364</f>
        <v>ТЦ_102_77_7719546987_21.04.2026_02_4.1</v>
      </c>
      <c r="D277" s="57" t="str">
        <f>Source!G364</f>
        <v>Скрепа NC20</v>
      </c>
      <c r="E277" s="58" t="str">
        <f>Source!H364</f>
        <v>ШТ</v>
      </c>
      <c r="F277" s="59">
        <f>Source!K364</f>
        <v>28</v>
      </c>
      <c r="G277" s="59"/>
      <c r="H277" s="59">
        <f>Source!I364</f>
        <v>28</v>
      </c>
      <c r="I277" s="60">
        <f>Source!AL364</f>
        <v>36.770000000000003</v>
      </c>
      <c r="J277" s="61"/>
      <c r="K277" s="60"/>
      <c r="L277" s="61"/>
      <c r="M277" s="60">
        <f>Source!HG364</f>
        <v>1029.56</v>
      </c>
    </row>
    <row r="278" spans="1:82" ht="13.8">
      <c r="D278" s="329" t="s">
        <v>563</v>
      </c>
      <c r="E278" s="329"/>
      <c r="F278" s="329"/>
      <c r="G278" s="329"/>
      <c r="H278" s="329"/>
      <c r="I278" s="329"/>
      <c r="L278" s="330">
        <f>M277</f>
        <v>1029.56</v>
      </c>
      <c r="M278" s="330"/>
      <c r="AD278">
        <f>ROUND((Source!AT364/100)*((ROUND(ROUND(Source!AO364,2)*Source!I364, 2)+ROUND(ROUND(Source!AN364,2)*Source!I364, 2))), 2)</f>
        <v>0</v>
      </c>
      <c r="AE278">
        <f>ROUND((Source!AU364/100)*((ROUND(ROUND(Source!AO364,2)*Source!I364, 2)+ROUND(ROUND(Source!AN364,2)*Source!I364, 2))), 2)</f>
        <v>0</v>
      </c>
      <c r="AN278" s="62">
        <f>M277</f>
        <v>1029.56</v>
      </c>
      <c r="AO278">
        <f>0</f>
        <v>0</v>
      </c>
      <c r="AQ278" t="s">
        <v>564</v>
      </c>
      <c r="AR278">
        <f>0</f>
        <v>0</v>
      </c>
      <c r="AT278">
        <f>0</f>
        <v>0</v>
      </c>
      <c r="AV278" t="s">
        <v>564</v>
      </c>
      <c r="AW278" s="62">
        <f>M277</f>
        <v>1029.56</v>
      </c>
      <c r="AX278" s="62">
        <f>M277</f>
        <v>1029.56</v>
      </c>
      <c r="AZ278">
        <f>Source!X364</f>
        <v>0</v>
      </c>
      <c r="BA278">
        <f>Source!Y364</f>
        <v>0</v>
      </c>
      <c r="CD278">
        <v>1</v>
      </c>
    </row>
    <row r="279" spans="1:82" ht="41.4">
      <c r="A279" s="69" t="s">
        <v>238</v>
      </c>
      <c r="B279" s="69" t="s">
        <v>238</v>
      </c>
      <c r="C279" s="57" t="str">
        <f>Source!F366</f>
        <v>ТЦ_102_77_7719546987_21.04.2026_02_35.1</v>
      </c>
      <c r="D279" s="57" t="str">
        <f>Source!G366</f>
        <v>Зажим PI 153+BI</v>
      </c>
      <c r="E279" s="58" t="str">
        <f>Source!H366</f>
        <v>ШТ</v>
      </c>
      <c r="F279" s="59">
        <f>Source!K366</f>
        <v>8</v>
      </c>
      <c r="G279" s="59"/>
      <c r="H279" s="59">
        <f>Source!I366</f>
        <v>8</v>
      </c>
      <c r="I279" s="60">
        <f>Source!AL366</f>
        <v>957.43</v>
      </c>
      <c r="J279" s="61"/>
      <c r="K279" s="60"/>
      <c r="L279" s="61"/>
      <c r="M279" s="60">
        <f>Source!HG366</f>
        <v>7659.44</v>
      </c>
    </row>
    <row r="280" spans="1:82" ht="13.8">
      <c r="D280" s="329" t="s">
        <v>563</v>
      </c>
      <c r="E280" s="329"/>
      <c r="F280" s="329"/>
      <c r="G280" s="329"/>
      <c r="H280" s="329"/>
      <c r="I280" s="329"/>
      <c r="L280" s="330">
        <f>M279</f>
        <v>7659.44</v>
      </c>
      <c r="M280" s="330"/>
      <c r="AD280">
        <f>ROUND((Source!AT366/100)*((ROUND(ROUND(Source!AO366,2)*Source!I366, 2)+ROUND(ROUND(Source!AN366,2)*Source!I366, 2))), 2)</f>
        <v>0</v>
      </c>
      <c r="AE280">
        <f>ROUND((Source!AU366/100)*((ROUND(ROUND(Source!AO366,2)*Source!I366, 2)+ROUND(ROUND(Source!AN366,2)*Source!I366, 2))), 2)</f>
        <v>0</v>
      </c>
      <c r="AN280" s="62">
        <f>M279</f>
        <v>7659.44</v>
      </c>
      <c r="AO280">
        <f>0</f>
        <v>0</v>
      </c>
      <c r="AQ280" t="s">
        <v>564</v>
      </c>
      <c r="AR280">
        <f>0</f>
        <v>0</v>
      </c>
      <c r="AT280">
        <f>0</f>
        <v>0</v>
      </c>
      <c r="AV280" t="s">
        <v>564</v>
      </c>
      <c r="AW280" s="62">
        <f>M279</f>
        <v>7659.44</v>
      </c>
      <c r="AX280" s="62">
        <f>M279</f>
        <v>7659.44</v>
      </c>
      <c r="AZ280">
        <f>Source!X366</f>
        <v>0</v>
      </c>
      <c r="BA280">
        <f>Source!Y366</f>
        <v>0</v>
      </c>
      <c r="CD280">
        <v>1</v>
      </c>
    </row>
    <row r="282" spans="1:82" ht="13.8">
      <c r="A282" s="66"/>
      <c r="B282" s="66"/>
      <c r="C282" s="67"/>
      <c r="D282" s="345" t="s">
        <v>570</v>
      </c>
      <c r="E282" s="345"/>
      <c r="F282" s="345"/>
      <c r="G282" s="345"/>
      <c r="H282" s="345"/>
      <c r="I282" s="345"/>
      <c r="J282" s="68"/>
      <c r="K282" s="56"/>
      <c r="L282" s="56"/>
      <c r="M282" s="56">
        <f>M284+M285+M291+M295</f>
        <v>67415.06</v>
      </c>
    </row>
    <row r="283" spans="1:82" ht="13.8">
      <c r="A283" s="64"/>
      <c r="B283" s="64"/>
      <c r="C283" s="65"/>
      <c r="D283" s="343" t="s">
        <v>571</v>
      </c>
      <c r="E283" s="344"/>
      <c r="F283" s="344"/>
      <c r="G283" s="344"/>
      <c r="H283" s="344"/>
      <c r="I283" s="344"/>
      <c r="J283" s="50"/>
      <c r="K283" s="52"/>
      <c r="L283" s="52"/>
      <c r="M283" s="52"/>
    </row>
    <row r="284" spans="1:82" ht="13.8" hidden="1">
      <c r="A284" s="64"/>
      <c r="B284" s="64"/>
      <c r="C284" s="65"/>
      <c r="D284" s="344" t="s">
        <v>572</v>
      </c>
      <c r="E284" s="344"/>
      <c r="F284" s="344"/>
      <c r="G284" s="344"/>
      <c r="H284" s="344"/>
      <c r="I284" s="344"/>
      <c r="J284" s="50"/>
      <c r="K284" s="52"/>
      <c r="L284" s="52"/>
      <c r="M284" s="52">
        <f>SUM(AR264:AR280)</f>
        <v>0</v>
      </c>
    </row>
    <row r="285" spans="1:82" ht="13.8" hidden="1">
      <c r="A285" s="64"/>
      <c r="B285" s="64"/>
      <c r="C285" s="65"/>
      <c r="D285" s="344" t="s">
        <v>573</v>
      </c>
      <c r="E285" s="344"/>
      <c r="F285" s="344"/>
      <c r="G285" s="344"/>
      <c r="H285" s="344"/>
      <c r="I285" s="344"/>
      <c r="J285" s="50"/>
      <c r="K285" s="52"/>
      <c r="L285" s="52"/>
      <c r="M285" s="52">
        <f>M287+M290+M289</f>
        <v>0</v>
      </c>
    </row>
    <row r="286" spans="1:82" ht="13.8" hidden="1">
      <c r="A286" s="64"/>
      <c r="B286" s="64"/>
      <c r="C286" s="65"/>
      <c r="D286" s="343" t="s">
        <v>574</v>
      </c>
      <c r="E286" s="344"/>
      <c r="F286" s="344"/>
      <c r="G286" s="344"/>
      <c r="H286" s="344"/>
      <c r="I286" s="344"/>
      <c r="J286" s="50"/>
      <c r="K286" s="52"/>
      <c r="L286" s="52"/>
      <c r="M286" s="52"/>
    </row>
    <row r="287" spans="1:82" ht="13.8" hidden="1">
      <c r="A287" s="64"/>
      <c r="B287" s="64"/>
      <c r="C287" s="65"/>
      <c r="D287" s="344" t="s">
        <v>573</v>
      </c>
      <c r="E287" s="344"/>
      <c r="F287" s="344"/>
      <c r="G287" s="344"/>
      <c r="H287" s="344"/>
      <c r="I287" s="344"/>
      <c r="J287" s="50"/>
      <c r="K287" s="52"/>
      <c r="L287" s="52"/>
      <c r="M287" s="52">
        <f>SUM(AO264:AO280)</f>
        <v>0</v>
      </c>
    </row>
    <row r="288" spans="1:82" ht="13.8" hidden="1">
      <c r="A288" s="64"/>
      <c r="B288" s="64"/>
      <c r="C288" s="65"/>
      <c r="D288" s="343" t="s">
        <v>575</v>
      </c>
      <c r="E288" s="344"/>
      <c r="F288" s="344"/>
      <c r="G288" s="344"/>
      <c r="H288" s="344"/>
      <c r="I288" s="344"/>
      <c r="J288" s="50"/>
      <c r="K288" s="52"/>
      <c r="L288" s="52"/>
      <c r="M288" s="52"/>
    </row>
    <row r="289" spans="1:13" ht="13.8" hidden="1">
      <c r="A289" s="64"/>
      <c r="B289" s="64"/>
      <c r="C289" s="65"/>
      <c r="D289" s="344" t="s">
        <v>595</v>
      </c>
      <c r="E289" s="344"/>
      <c r="F289" s="344"/>
      <c r="G289" s="344"/>
      <c r="H289" s="344"/>
      <c r="I289" s="344"/>
      <c r="J289" s="50"/>
      <c r="K289" s="52"/>
      <c r="L289" s="52"/>
      <c r="M289" s="52">
        <f>SUM(AT264:AT280)</f>
        <v>0</v>
      </c>
    </row>
    <row r="290" spans="1:13" ht="13.8" hidden="1">
      <c r="A290" s="64"/>
      <c r="B290" s="64"/>
      <c r="C290" s="65"/>
      <c r="D290" s="344" t="s">
        <v>576</v>
      </c>
      <c r="E290" s="344"/>
      <c r="F290" s="344"/>
      <c r="G290" s="344"/>
      <c r="H290" s="344"/>
      <c r="I290" s="344"/>
      <c r="J290" s="50"/>
      <c r="K290" s="52"/>
      <c r="L290" s="52"/>
      <c r="M290" s="52">
        <f>SUM(AV264:AV280)</f>
        <v>0</v>
      </c>
    </row>
    <row r="291" spans="1:13" ht="13.8">
      <c r="A291" s="64"/>
      <c r="B291" s="64"/>
      <c r="C291" s="65"/>
      <c r="D291" s="344" t="s">
        <v>577</v>
      </c>
      <c r="E291" s="344"/>
      <c r="F291" s="344"/>
      <c r="G291" s="344"/>
      <c r="H291" s="344"/>
      <c r="I291" s="344"/>
      <c r="J291" s="50"/>
      <c r="K291" s="52"/>
      <c r="L291" s="52"/>
      <c r="M291" s="52">
        <f>M293+M294</f>
        <v>67415.06</v>
      </c>
    </row>
    <row r="292" spans="1:13" ht="13.8">
      <c r="A292" s="64"/>
      <c r="B292" s="64"/>
      <c r="C292" s="65"/>
      <c r="D292" s="343" t="s">
        <v>574</v>
      </c>
      <c r="E292" s="344"/>
      <c r="F292" s="344"/>
      <c r="G292" s="344"/>
      <c r="H292" s="344"/>
      <c r="I292" s="344"/>
      <c r="J292" s="50"/>
      <c r="K292" s="52"/>
      <c r="L292" s="52"/>
      <c r="M292" s="52"/>
    </row>
    <row r="293" spans="1:13" ht="13.8">
      <c r="A293" s="64"/>
      <c r="B293" s="64"/>
      <c r="C293" s="65"/>
      <c r="D293" s="344" t="s">
        <v>578</v>
      </c>
      <c r="E293" s="344"/>
      <c r="F293" s="344"/>
      <c r="G293" s="344"/>
      <c r="H293" s="344"/>
      <c r="I293" s="344"/>
      <c r="J293" s="50"/>
      <c r="K293" s="52"/>
      <c r="L293" s="52"/>
      <c r="M293" s="52">
        <f>SUM(AW264:AW280)-SUM(BK264:BK280)</f>
        <v>67415.06</v>
      </c>
    </row>
    <row r="294" spans="1:13" ht="13.8" hidden="1">
      <c r="A294" s="64"/>
      <c r="B294" s="64"/>
      <c r="C294" s="65"/>
      <c r="D294" s="344" t="s">
        <v>579</v>
      </c>
      <c r="E294" s="344"/>
      <c r="F294" s="344"/>
      <c r="G294" s="344"/>
      <c r="H294" s="344"/>
      <c r="I294" s="344"/>
      <c r="J294" s="50"/>
      <c r="K294" s="52"/>
      <c r="L294" s="52"/>
      <c r="M294" s="52">
        <f>SUM(BC264:BC280)</f>
        <v>0</v>
      </c>
    </row>
    <row r="295" spans="1:13" ht="13.8" hidden="1">
      <c r="A295" s="64"/>
      <c r="B295" s="64"/>
      <c r="C295" s="65"/>
      <c r="D295" s="344" t="s">
        <v>580</v>
      </c>
      <c r="E295" s="344"/>
      <c r="F295" s="344"/>
      <c r="G295" s="344"/>
      <c r="H295" s="344"/>
      <c r="I295" s="344"/>
      <c r="J295" s="50"/>
      <c r="K295" s="52"/>
      <c r="L295" s="52"/>
      <c r="M295" s="52">
        <f>SUM(BB264:BB280)</f>
        <v>0</v>
      </c>
    </row>
    <row r="296" spans="1:13" ht="13.8" hidden="1">
      <c r="A296" s="64"/>
      <c r="B296" s="64"/>
      <c r="C296" s="65"/>
      <c r="D296" s="344" t="s">
        <v>581</v>
      </c>
      <c r="E296" s="344"/>
      <c r="F296" s="344"/>
      <c r="G296" s="344"/>
      <c r="H296" s="344"/>
      <c r="I296" s="344"/>
      <c r="J296" s="50"/>
      <c r="K296" s="52"/>
      <c r="L296" s="52"/>
      <c r="M296" s="52">
        <f>SUM(AR264:AR280)+SUM(AT264:AT280)+SUM(AV264:AV280)</f>
        <v>0</v>
      </c>
    </row>
    <row r="297" spans="1:13" ht="13.8" hidden="1">
      <c r="A297" s="64"/>
      <c r="B297" s="64"/>
      <c r="C297" s="65"/>
      <c r="D297" s="344" t="s">
        <v>582</v>
      </c>
      <c r="E297" s="344"/>
      <c r="F297" s="344"/>
      <c r="G297" s="344"/>
      <c r="H297" s="344"/>
      <c r="I297" s="344"/>
      <c r="J297" s="50"/>
      <c r="K297" s="52"/>
      <c r="L297" s="52"/>
      <c r="M297" s="52">
        <f>SUM(AZ264:AZ280)</f>
        <v>0</v>
      </c>
    </row>
    <row r="298" spans="1:13" ht="13.8" hidden="1">
      <c r="A298" s="64"/>
      <c r="B298" s="64"/>
      <c r="C298" s="65"/>
      <c r="D298" s="344" t="s">
        <v>583</v>
      </c>
      <c r="E298" s="344"/>
      <c r="F298" s="344"/>
      <c r="G298" s="344"/>
      <c r="H298" s="344"/>
      <c r="I298" s="344"/>
      <c r="J298" s="50"/>
      <c r="K298" s="52"/>
      <c r="L298" s="52"/>
      <c r="M298" s="52">
        <f>SUM(BA264:BA280)</f>
        <v>0</v>
      </c>
    </row>
    <row r="299" spans="1:13" ht="13.8" hidden="1">
      <c r="A299" s="64"/>
      <c r="B299" s="64"/>
      <c r="C299" s="65"/>
      <c r="D299" s="344" t="s">
        <v>584</v>
      </c>
      <c r="E299" s="344"/>
      <c r="F299" s="344"/>
      <c r="G299" s="344"/>
      <c r="H299" s="344"/>
      <c r="I299" s="344"/>
      <c r="J299" s="50"/>
      <c r="K299" s="52"/>
      <c r="L299" s="52"/>
      <c r="M299" s="52">
        <f>M301+M302</f>
        <v>0</v>
      </c>
    </row>
    <row r="300" spans="1:13" ht="13.8" hidden="1">
      <c r="A300" s="64"/>
      <c r="B300" s="64"/>
      <c r="C300" s="65"/>
      <c r="D300" s="343" t="s">
        <v>571</v>
      </c>
      <c r="E300" s="344"/>
      <c r="F300" s="344"/>
      <c r="G300" s="344"/>
      <c r="H300" s="344"/>
      <c r="I300" s="344"/>
      <c r="J300" s="50"/>
      <c r="K300" s="52"/>
      <c r="L300" s="52"/>
      <c r="M300" s="52"/>
    </row>
    <row r="301" spans="1:13" ht="13.8" hidden="1">
      <c r="A301" s="64"/>
      <c r="B301" s="64"/>
      <c r="C301" s="65"/>
      <c r="D301" s="344" t="s">
        <v>585</v>
      </c>
      <c r="E301" s="344"/>
      <c r="F301" s="344"/>
      <c r="G301" s="344"/>
      <c r="H301" s="344"/>
      <c r="I301" s="344"/>
      <c r="J301" s="50"/>
      <c r="K301" s="52"/>
      <c r="L301" s="52"/>
      <c r="M301" s="52">
        <f>SUM(BK264:BK280)</f>
        <v>0</v>
      </c>
    </row>
    <row r="302" spans="1:13" ht="13.8" hidden="1">
      <c r="A302" s="64"/>
      <c r="B302" s="64"/>
      <c r="C302" s="65"/>
      <c r="D302" s="344" t="s">
        <v>586</v>
      </c>
      <c r="E302" s="344"/>
      <c r="F302" s="344"/>
      <c r="G302" s="344"/>
      <c r="H302" s="344"/>
      <c r="I302" s="344"/>
      <c r="J302" s="50"/>
      <c r="K302" s="52"/>
      <c r="L302" s="52"/>
      <c r="M302" s="52">
        <f>SUM(BD264:BD280)</f>
        <v>0</v>
      </c>
    </row>
    <row r="303" spans="1:13" ht="13.8" hidden="1">
      <c r="A303" s="64"/>
      <c r="B303" s="64"/>
      <c r="C303" s="65"/>
      <c r="D303" s="344" t="s">
        <v>587</v>
      </c>
      <c r="E303" s="344"/>
      <c r="F303" s="344"/>
      <c r="G303" s="344"/>
      <c r="H303" s="344"/>
      <c r="I303" s="344"/>
      <c r="J303" s="50"/>
      <c r="K303" s="52"/>
      <c r="L303" s="52"/>
      <c r="M303" s="52"/>
    </row>
    <row r="304" spans="1:13" ht="13.8" hidden="1">
      <c r="A304" s="64"/>
      <c r="B304" s="64"/>
      <c r="C304" s="65"/>
      <c r="D304" s="344" t="s">
        <v>587</v>
      </c>
      <c r="E304" s="344"/>
      <c r="F304" s="344"/>
      <c r="G304" s="344"/>
      <c r="H304" s="344"/>
      <c r="I304" s="344"/>
      <c r="J304" s="50"/>
      <c r="K304" s="52"/>
      <c r="L304" s="52"/>
      <c r="M304" s="52">
        <f>SUM(BQ264:BQ280)</f>
        <v>0</v>
      </c>
    </row>
    <row r="305" spans="1:13" ht="13.8" hidden="1">
      <c r="A305" s="64"/>
      <c r="B305" s="64"/>
      <c r="C305" s="65"/>
      <c r="D305" s="344" t="s">
        <v>588</v>
      </c>
      <c r="E305" s="344"/>
      <c r="F305" s="344"/>
      <c r="G305" s="344"/>
      <c r="H305" s="344"/>
      <c r="I305" s="344"/>
      <c r="J305" s="50"/>
      <c r="K305" s="52"/>
      <c r="L305" s="52"/>
      <c r="M305" s="52">
        <f>SUM(BO264:BO280)</f>
        <v>0</v>
      </c>
    </row>
    <row r="306" spans="1:13" ht="13.8">
      <c r="A306" s="66"/>
      <c r="B306" s="66"/>
      <c r="C306" s="67"/>
      <c r="D306" s="345" t="s">
        <v>589</v>
      </c>
      <c r="E306" s="345"/>
      <c r="F306" s="345"/>
      <c r="G306" s="345"/>
      <c r="H306" s="345"/>
      <c r="I306" s="345"/>
      <c r="J306" s="68"/>
      <c r="K306" s="56"/>
      <c r="L306" s="56"/>
      <c r="M306" s="56">
        <f>M282+M297+M298+M299+M304+M305</f>
        <v>67415.06</v>
      </c>
    </row>
    <row r="307" spans="1:13" ht="13.8">
      <c r="A307" s="64"/>
      <c r="B307" s="64"/>
      <c r="C307" s="65"/>
      <c r="D307" s="343" t="s">
        <v>590</v>
      </c>
      <c r="E307" s="344"/>
      <c r="F307" s="344"/>
      <c r="G307" s="344"/>
      <c r="H307" s="344"/>
      <c r="I307" s="344"/>
      <c r="J307" s="50"/>
      <c r="K307" s="52"/>
      <c r="L307" s="52"/>
      <c r="M307" s="52"/>
    </row>
    <row r="308" spans="1:13" ht="13.8">
      <c r="A308" s="64"/>
      <c r="B308" s="64"/>
      <c r="C308" s="65"/>
      <c r="D308" s="344" t="s">
        <v>591</v>
      </c>
      <c r="E308" s="344"/>
      <c r="F308" s="344"/>
      <c r="G308" s="344"/>
      <c r="H308" s="344"/>
      <c r="I308" s="344"/>
      <c r="J308" s="50"/>
      <c r="K308" s="52"/>
      <c r="L308" s="52"/>
      <c r="M308" s="52">
        <f>SUM(AX264:AX280)</f>
        <v>67415.06</v>
      </c>
    </row>
    <row r="309" spans="1:13" ht="13.8" hidden="1">
      <c r="A309" s="64"/>
      <c r="B309" s="64"/>
      <c r="C309" s="65"/>
      <c r="D309" s="344" t="s">
        <v>592</v>
      </c>
      <c r="E309" s="344"/>
      <c r="F309" s="344"/>
      <c r="G309" s="344"/>
      <c r="H309" s="344"/>
      <c r="I309" s="344"/>
      <c r="J309" s="50"/>
      <c r="K309" s="52"/>
      <c r="L309" s="52"/>
      <c r="M309" s="52">
        <f>SUM(AY264:AY280)</f>
        <v>0</v>
      </c>
    </row>
    <row r="310" spans="1:13" ht="13.8" hidden="1" customHeight="1">
      <c r="A310" s="64"/>
      <c r="B310" s="64"/>
      <c r="C310" s="65"/>
      <c r="D310" s="344" t="s">
        <v>593</v>
      </c>
      <c r="E310" s="344"/>
      <c r="F310" s="344"/>
      <c r="G310" s="346"/>
      <c r="H310" s="55">
        <f>Source!P390</f>
        <v>0</v>
      </c>
      <c r="I310" s="64"/>
      <c r="J310" s="64"/>
      <c r="K310" s="64"/>
      <c r="L310" s="64"/>
      <c r="M310" s="64"/>
    </row>
    <row r="311" spans="1:13" ht="13.8" hidden="1" customHeight="1">
      <c r="A311" s="64"/>
      <c r="B311" s="64"/>
      <c r="C311" s="65"/>
      <c r="D311" s="344" t="s">
        <v>594</v>
      </c>
      <c r="E311" s="344"/>
      <c r="F311" s="344"/>
      <c r="G311" s="346"/>
      <c r="H311" s="55">
        <f>Source!P391</f>
        <v>0</v>
      </c>
      <c r="I311" s="64"/>
      <c r="J311" s="64"/>
      <c r="K311" s="64"/>
      <c r="L311" s="64"/>
      <c r="M311" s="64"/>
    </row>
    <row r="314" spans="1:13" ht="13.8">
      <c r="A314" s="70"/>
      <c r="B314" s="70"/>
      <c r="C314" s="71"/>
      <c r="D314" s="347" t="s">
        <v>673</v>
      </c>
      <c r="E314" s="347"/>
      <c r="F314" s="347"/>
      <c r="G314" s="347"/>
      <c r="H314" s="347"/>
      <c r="I314" s="347"/>
      <c r="J314" s="73"/>
      <c r="K314" s="72"/>
      <c r="L314" s="72"/>
      <c r="M314" s="72"/>
    </row>
    <row r="316" spans="1:13" ht="13.8">
      <c r="A316" s="66"/>
      <c r="B316" s="66"/>
      <c r="C316" s="67"/>
      <c r="D316" s="345" t="s">
        <v>611</v>
      </c>
      <c r="E316" s="345"/>
      <c r="F316" s="345"/>
      <c r="G316" s="345"/>
      <c r="H316" s="345"/>
      <c r="I316" s="345"/>
      <c r="J316" s="68"/>
      <c r="K316" s="56"/>
      <c r="L316" s="56"/>
      <c r="M316" s="56">
        <f>M318+M333+M334</f>
        <v>83312.640000000014</v>
      </c>
    </row>
    <row r="317" spans="1:13" ht="13.8">
      <c r="A317" s="64"/>
      <c r="B317" s="64"/>
      <c r="C317" s="65"/>
      <c r="D317" s="343" t="s">
        <v>571</v>
      </c>
      <c r="E317" s="344"/>
      <c r="F317" s="344"/>
      <c r="G317" s="344"/>
      <c r="H317" s="344"/>
      <c r="I317" s="344"/>
      <c r="J317" s="50"/>
      <c r="K317" s="52"/>
      <c r="L317" s="52"/>
      <c r="M317" s="52"/>
    </row>
    <row r="318" spans="1:13" ht="13.8">
      <c r="A318" s="64"/>
      <c r="B318" s="64"/>
      <c r="C318" s="65"/>
      <c r="D318" s="344" t="s">
        <v>612</v>
      </c>
      <c r="E318" s="344"/>
      <c r="F318" s="344"/>
      <c r="G318" s="344"/>
      <c r="H318" s="344"/>
      <c r="I318" s="344"/>
      <c r="J318" s="50"/>
      <c r="K318" s="52"/>
      <c r="L318" s="52"/>
      <c r="M318" s="52">
        <f>M320+M321+M327+M331</f>
        <v>74203.16</v>
      </c>
    </row>
    <row r="319" spans="1:13" ht="13.8">
      <c r="A319" s="64"/>
      <c r="B319" s="64"/>
      <c r="C319" s="65"/>
      <c r="D319" s="343" t="s">
        <v>571</v>
      </c>
      <c r="E319" s="344"/>
      <c r="F319" s="344"/>
      <c r="G319" s="344"/>
      <c r="H319" s="344"/>
      <c r="I319" s="344"/>
      <c r="J319" s="50"/>
      <c r="K319" s="52"/>
      <c r="L319" s="52"/>
      <c r="M319" s="52"/>
    </row>
    <row r="320" spans="1:13" ht="13.8">
      <c r="A320" s="64"/>
      <c r="B320" s="64"/>
      <c r="C320" s="65"/>
      <c r="D320" s="344" t="s">
        <v>613</v>
      </c>
      <c r="E320" s="344"/>
      <c r="F320" s="344"/>
      <c r="G320" s="344"/>
      <c r="H320" s="344"/>
      <c r="I320" s="344"/>
      <c r="J320" s="50"/>
      <c r="K320" s="52"/>
      <c r="L320" s="52"/>
      <c r="M320" s="52">
        <f>SUMIF(CD39:CD312, 1, AR39:AR312)</f>
        <v>6775.05</v>
      </c>
    </row>
    <row r="321" spans="1:13" ht="13.8" hidden="1">
      <c r="A321" s="64"/>
      <c r="B321" s="64"/>
      <c r="C321" s="65"/>
      <c r="D321" s="344" t="s">
        <v>573</v>
      </c>
      <c r="E321" s="344"/>
      <c r="F321" s="344"/>
      <c r="G321" s="344"/>
      <c r="H321" s="344"/>
      <c r="I321" s="344"/>
      <c r="J321" s="50"/>
      <c r="K321" s="52"/>
      <c r="L321" s="52"/>
      <c r="M321" s="52">
        <f>M323+M326+M325</f>
        <v>0</v>
      </c>
    </row>
    <row r="322" spans="1:13" ht="13.8" hidden="1">
      <c r="A322" s="64"/>
      <c r="B322" s="64"/>
      <c r="C322" s="65"/>
      <c r="D322" s="343" t="s">
        <v>574</v>
      </c>
      <c r="E322" s="344"/>
      <c r="F322" s="344"/>
      <c r="G322" s="344"/>
      <c r="H322" s="344"/>
      <c r="I322" s="344"/>
      <c r="J322" s="50"/>
      <c r="K322" s="52"/>
      <c r="L322" s="52"/>
      <c r="M322" s="52"/>
    </row>
    <row r="323" spans="1:13" ht="13.8" hidden="1">
      <c r="A323" s="64"/>
      <c r="B323" s="64"/>
      <c r="C323" s="65"/>
      <c r="D323" s="344" t="s">
        <v>573</v>
      </c>
      <c r="E323" s="344"/>
      <c r="F323" s="344"/>
      <c r="G323" s="344"/>
      <c r="H323" s="344"/>
      <c r="I323" s="344"/>
      <c r="J323" s="50"/>
      <c r="K323" s="52"/>
      <c r="L323" s="52"/>
      <c r="M323" s="52">
        <f>SUMIF(CD39:CD312, 1, AO39:AO312)</f>
        <v>0</v>
      </c>
    </row>
    <row r="324" spans="1:13" ht="13.8" hidden="1">
      <c r="A324" s="64"/>
      <c r="B324" s="64"/>
      <c r="C324" s="65"/>
      <c r="D324" s="343" t="s">
        <v>575</v>
      </c>
      <c r="E324" s="344"/>
      <c r="F324" s="344"/>
      <c r="G324" s="344"/>
      <c r="H324" s="344"/>
      <c r="I324" s="344"/>
      <c r="J324" s="50"/>
      <c r="K324" s="52"/>
      <c r="L324" s="52"/>
      <c r="M324" s="52"/>
    </row>
    <row r="325" spans="1:13" ht="13.8" hidden="1">
      <c r="A325" s="64"/>
      <c r="B325" s="64"/>
      <c r="C325" s="65"/>
      <c r="D325" s="344" t="s">
        <v>595</v>
      </c>
      <c r="E325" s="344"/>
      <c r="F325" s="344"/>
      <c r="G325" s="344"/>
      <c r="H325" s="344"/>
      <c r="I325" s="344"/>
      <c r="J325" s="50"/>
      <c r="K325" s="52"/>
      <c r="L325" s="52"/>
      <c r="M325" s="52">
        <f>SUMIF(CD39:CD312, 1, AT39:AT312)</f>
        <v>0</v>
      </c>
    </row>
    <row r="326" spans="1:13" ht="13.8" hidden="1">
      <c r="A326" s="64"/>
      <c r="B326" s="64"/>
      <c r="C326" s="65"/>
      <c r="D326" s="344" t="s">
        <v>576</v>
      </c>
      <c r="E326" s="344"/>
      <c r="F326" s="344"/>
      <c r="G326" s="344"/>
      <c r="H326" s="344"/>
      <c r="I326" s="344"/>
      <c r="J326" s="50"/>
      <c r="K326" s="52"/>
      <c r="L326" s="52"/>
      <c r="M326" s="52">
        <f>SUMIF(CD39:CD312, 1, AV39:AV312)</f>
        <v>0</v>
      </c>
    </row>
    <row r="327" spans="1:13" ht="13.8">
      <c r="A327" s="64"/>
      <c r="B327" s="64"/>
      <c r="C327" s="65"/>
      <c r="D327" s="344" t="s">
        <v>577</v>
      </c>
      <c r="E327" s="344"/>
      <c r="F327" s="344"/>
      <c r="G327" s="344"/>
      <c r="H327" s="344"/>
      <c r="I327" s="344"/>
      <c r="J327" s="50"/>
      <c r="K327" s="52"/>
      <c r="L327" s="52"/>
      <c r="M327" s="52">
        <f>M329+M330</f>
        <v>67428.11</v>
      </c>
    </row>
    <row r="328" spans="1:13" ht="13.8">
      <c r="A328" s="64"/>
      <c r="B328" s="64"/>
      <c r="C328" s="65"/>
      <c r="D328" s="343" t="s">
        <v>574</v>
      </c>
      <c r="E328" s="344"/>
      <c r="F328" s="344"/>
      <c r="G328" s="344"/>
      <c r="H328" s="344"/>
      <c r="I328" s="344"/>
      <c r="J328" s="50"/>
      <c r="K328" s="52"/>
      <c r="L328" s="52"/>
      <c r="M328" s="52"/>
    </row>
    <row r="329" spans="1:13" ht="13.8">
      <c r="A329" s="64"/>
      <c r="B329" s="64"/>
      <c r="C329" s="65"/>
      <c r="D329" s="344" t="s">
        <v>578</v>
      </c>
      <c r="E329" s="344"/>
      <c r="F329" s="344"/>
      <c r="G329" s="344"/>
      <c r="H329" s="344"/>
      <c r="I329" s="344"/>
      <c r="J329" s="50"/>
      <c r="K329" s="52"/>
      <c r="L329" s="52"/>
      <c r="M329" s="52">
        <f>SUMIF(CD39:CD312, 1, AW39:AW312)-SUMIF(CD39:CD312, 1, BK39:BK312)</f>
        <v>67428.11</v>
      </c>
    </row>
    <row r="330" spans="1:13" ht="13.8" hidden="1">
      <c r="A330" s="64"/>
      <c r="B330" s="64"/>
      <c r="C330" s="65"/>
      <c r="D330" s="344" t="s">
        <v>579</v>
      </c>
      <c r="E330" s="344"/>
      <c r="F330" s="344"/>
      <c r="G330" s="344"/>
      <c r="H330" s="344"/>
      <c r="I330" s="344"/>
      <c r="J330" s="50"/>
      <c r="K330" s="52"/>
      <c r="L330" s="52"/>
      <c r="M330" s="52">
        <f>SUMIF(CD39:CD312, 1, BC39:BC312)</f>
        <v>0</v>
      </c>
    </row>
    <row r="331" spans="1:13" ht="13.8" hidden="1">
      <c r="A331" s="64"/>
      <c r="B331" s="64"/>
      <c r="C331" s="65"/>
      <c r="D331" s="344" t="s">
        <v>580</v>
      </c>
      <c r="E331" s="344"/>
      <c r="F331" s="344"/>
      <c r="G331" s="344"/>
      <c r="H331" s="344"/>
      <c r="I331" s="344"/>
      <c r="J331" s="50"/>
      <c r="K331" s="52"/>
      <c r="L331" s="52"/>
      <c r="M331" s="52">
        <f>SUMIF(CD39:CD312, 1, BB39:BB312)</f>
        <v>0</v>
      </c>
    </row>
    <row r="332" spans="1:13" ht="13.8">
      <c r="A332" s="64"/>
      <c r="B332" s="64"/>
      <c r="C332" s="65"/>
      <c r="D332" s="344" t="s">
        <v>614</v>
      </c>
      <c r="E332" s="344"/>
      <c r="F332" s="344"/>
      <c r="G332" s="344"/>
      <c r="H332" s="344"/>
      <c r="I332" s="344"/>
      <c r="J332" s="50"/>
      <c r="K332" s="52"/>
      <c r="L332" s="52"/>
      <c r="M332" s="52">
        <f>SUMIF(CD39:CD312, 1, AR39:AR312)+SUMIF(CD39:CD312, 1, AT39:AT312)+SUMIF(CD39:CD312, 1, AV39:AV312)</f>
        <v>6775.05</v>
      </c>
    </row>
    <row r="333" spans="1:13" ht="13.8">
      <c r="A333" s="64"/>
      <c r="B333" s="64"/>
      <c r="C333" s="65"/>
      <c r="D333" s="344" t="s">
        <v>615</v>
      </c>
      <c r="E333" s="344"/>
      <c r="F333" s="344"/>
      <c r="G333" s="344"/>
      <c r="H333" s="344"/>
      <c r="I333" s="344"/>
      <c r="J333" s="50"/>
      <c r="K333" s="52"/>
      <c r="L333" s="52"/>
      <c r="M333" s="52">
        <f>SUMIF(CD39:CD312, 1, AZ39:AZ312)</f>
        <v>6153.02</v>
      </c>
    </row>
    <row r="334" spans="1:13" ht="13.8">
      <c r="A334" s="64"/>
      <c r="B334" s="64"/>
      <c r="C334" s="65"/>
      <c r="D334" s="344" t="s">
        <v>616</v>
      </c>
      <c r="E334" s="344"/>
      <c r="F334" s="344"/>
      <c r="G334" s="344"/>
      <c r="H334" s="344"/>
      <c r="I334" s="344"/>
      <c r="J334" s="50"/>
      <c r="K334" s="52"/>
      <c r="L334" s="52"/>
      <c r="M334" s="52">
        <f>SUMIF(CD39:CD312, 1, BA39:BA312)</f>
        <v>2956.46</v>
      </c>
    </row>
    <row r="336" spans="1:13" ht="13.8">
      <c r="A336" s="66"/>
      <c r="B336" s="66"/>
      <c r="C336" s="67"/>
      <c r="D336" s="345" t="s">
        <v>617</v>
      </c>
      <c r="E336" s="345"/>
      <c r="F336" s="345"/>
      <c r="G336" s="345"/>
      <c r="H336" s="345"/>
      <c r="I336" s="345"/>
      <c r="J336" s="68"/>
      <c r="K336" s="56"/>
      <c r="L336" s="56"/>
      <c r="M336" s="56">
        <f>M338+M353+M354</f>
        <v>25734.560000000005</v>
      </c>
    </row>
    <row r="337" spans="1:13" ht="13.8">
      <c r="A337" s="64"/>
      <c r="B337" s="64"/>
      <c r="C337" s="65"/>
      <c r="D337" s="343" t="s">
        <v>571</v>
      </c>
      <c r="E337" s="344"/>
      <c r="F337" s="344"/>
      <c r="G337" s="344"/>
      <c r="H337" s="344"/>
      <c r="I337" s="344"/>
      <c r="J337" s="50"/>
      <c r="K337" s="52"/>
      <c r="L337" s="52"/>
      <c r="M337" s="52"/>
    </row>
    <row r="338" spans="1:13" ht="13.8">
      <c r="A338" s="64"/>
      <c r="B338" s="64"/>
      <c r="C338" s="65"/>
      <c r="D338" s="344" t="s">
        <v>612</v>
      </c>
      <c r="E338" s="344"/>
      <c r="F338" s="344"/>
      <c r="G338" s="344"/>
      <c r="H338" s="344"/>
      <c r="I338" s="344"/>
      <c r="J338" s="50"/>
      <c r="K338" s="52"/>
      <c r="L338" s="52"/>
      <c r="M338" s="52">
        <f>M340+M341+M347+M351</f>
        <v>11987.690000000002</v>
      </c>
    </row>
    <row r="339" spans="1:13" ht="13.8">
      <c r="A339" s="64"/>
      <c r="B339" s="64"/>
      <c r="C339" s="65"/>
      <c r="D339" s="343" t="s">
        <v>571</v>
      </c>
      <c r="E339" s="344"/>
      <c r="F339" s="344"/>
      <c r="G339" s="344"/>
      <c r="H339" s="344"/>
      <c r="I339" s="344"/>
      <c r="J339" s="50"/>
      <c r="K339" s="52"/>
      <c r="L339" s="52"/>
      <c r="M339" s="52"/>
    </row>
    <row r="340" spans="1:13" ht="13.8">
      <c r="A340" s="64"/>
      <c r="B340" s="64"/>
      <c r="C340" s="65"/>
      <c r="D340" s="344" t="s">
        <v>613</v>
      </c>
      <c r="E340" s="344"/>
      <c r="F340" s="344"/>
      <c r="G340" s="344"/>
      <c r="H340" s="344"/>
      <c r="I340" s="344"/>
      <c r="J340" s="50"/>
      <c r="K340" s="52"/>
      <c r="L340" s="52"/>
      <c r="M340" s="52">
        <f>SUMIF(CD39:CD334, 2, AR39:AR334)</f>
        <v>8982.880000000001</v>
      </c>
    </row>
    <row r="341" spans="1:13" ht="13.8" hidden="1">
      <c r="A341" s="64"/>
      <c r="B341" s="64"/>
      <c r="C341" s="65"/>
      <c r="D341" s="344" t="s">
        <v>573</v>
      </c>
      <c r="E341" s="344"/>
      <c r="F341" s="344"/>
      <c r="G341" s="344"/>
      <c r="H341" s="344"/>
      <c r="I341" s="344"/>
      <c r="J341" s="50"/>
      <c r="K341" s="52"/>
      <c r="L341" s="52"/>
      <c r="M341" s="52">
        <f>M343+M346+M345</f>
        <v>935.03</v>
      </c>
    </row>
    <row r="342" spans="1:13" ht="13.8" hidden="1">
      <c r="A342" s="64"/>
      <c r="B342" s="64"/>
      <c r="C342" s="65"/>
      <c r="D342" s="343" t="s">
        <v>574</v>
      </c>
      <c r="E342" s="344"/>
      <c r="F342" s="344"/>
      <c r="G342" s="344"/>
      <c r="H342" s="344"/>
      <c r="I342" s="344"/>
      <c r="J342" s="50"/>
      <c r="K342" s="52"/>
      <c r="L342" s="52"/>
      <c r="M342" s="52"/>
    </row>
    <row r="343" spans="1:13" ht="13.8">
      <c r="A343" s="64"/>
      <c r="B343" s="64"/>
      <c r="C343" s="65"/>
      <c r="D343" s="344" t="s">
        <v>573</v>
      </c>
      <c r="E343" s="344"/>
      <c r="F343" s="344"/>
      <c r="G343" s="344"/>
      <c r="H343" s="344"/>
      <c r="I343" s="344"/>
      <c r="J343" s="50"/>
      <c r="K343" s="52"/>
      <c r="L343" s="52"/>
      <c r="M343" s="52">
        <f>SUMIF(CD39:CD334, 2, AO39:AO334)</f>
        <v>542.85</v>
      </c>
    </row>
    <row r="344" spans="1:13" ht="13.8" hidden="1">
      <c r="A344" s="64"/>
      <c r="B344" s="64"/>
      <c r="C344" s="65"/>
      <c r="D344" s="343" t="s">
        <v>575</v>
      </c>
      <c r="E344" s="344"/>
      <c r="F344" s="344"/>
      <c r="G344" s="344"/>
      <c r="H344" s="344"/>
      <c r="I344" s="344"/>
      <c r="J344" s="50"/>
      <c r="K344" s="52"/>
      <c r="L344" s="52"/>
      <c r="M344" s="52"/>
    </row>
    <row r="345" spans="1:13" ht="13.8">
      <c r="A345" s="64"/>
      <c r="B345" s="64"/>
      <c r="C345" s="65"/>
      <c r="D345" s="344" t="s">
        <v>595</v>
      </c>
      <c r="E345" s="344"/>
      <c r="F345" s="344"/>
      <c r="G345" s="344"/>
      <c r="H345" s="344"/>
      <c r="I345" s="344"/>
      <c r="J345" s="50"/>
      <c r="K345" s="52"/>
      <c r="L345" s="52"/>
      <c r="M345" s="52">
        <f>SUMIF(CD39:CD334, 2, AT39:AT334)</f>
        <v>392.18</v>
      </c>
    </row>
    <row r="346" spans="1:13" ht="13.8" hidden="1">
      <c r="A346" s="64"/>
      <c r="B346" s="64"/>
      <c r="C346" s="65"/>
      <c r="D346" s="344" t="s">
        <v>576</v>
      </c>
      <c r="E346" s="344"/>
      <c r="F346" s="344"/>
      <c r="G346" s="344"/>
      <c r="H346" s="344"/>
      <c r="I346" s="344"/>
      <c r="J346" s="50"/>
      <c r="K346" s="52"/>
      <c r="L346" s="52"/>
      <c r="M346" s="52">
        <f>SUMIF(CD39:CD334, 2, AV39:AV334)</f>
        <v>0</v>
      </c>
    </row>
    <row r="347" spans="1:13" ht="13.8">
      <c r="A347" s="64"/>
      <c r="B347" s="64"/>
      <c r="C347" s="65"/>
      <c r="D347" s="344" t="s">
        <v>577</v>
      </c>
      <c r="E347" s="344"/>
      <c r="F347" s="344"/>
      <c r="G347" s="344"/>
      <c r="H347" s="344"/>
      <c r="I347" s="344"/>
      <c r="J347" s="50"/>
      <c r="K347" s="52"/>
      <c r="L347" s="52"/>
      <c r="M347" s="52">
        <f>M349+M350</f>
        <v>2069.7800000000007</v>
      </c>
    </row>
    <row r="348" spans="1:13" ht="13.8">
      <c r="A348" s="64"/>
      <c r="B348" s="64"/>
      <c r="C348" s="65"/>
      <c r="D348" s="343" t="s">
        <v>574</v>
      </c>
      <c r="E348" s="344"/>
      <c r="F348" s="344"/>
      <c r="G348" s="344"/>
      <c r="H348" s="344"/>
      <c r="I348" s="344"/>
      <c r="J348" s="50"/>
      <c r="K348" s="52"/>
      <c r="L348" s="52"/>
      <c r="M348" s="52"/>
    </row>
    <row r="349" spans="1:13" ht="13.8">
      <c r="A349" s="64"/>
      <c r="B349" s="64"/>
      <c r="C349" s="65"/>
      <c r="D349" s="344" t="s">
        <v>578</v>
      </c>
      <c r="E349" s="344"/>
      <c r="F349" s="344"/>
      <c r="G349" s="344"/>
      <c r="H349" s="344"/>
      <c r="I349" s="344"/>
      <c r="J349" s="50"/>
      <c r="K349" s="52"/>
      <c r="L349" s="52"/>
      <c r="M349" s="52">
        <f>SUMIF(CD39:CD334, 2, AW39:AW334)-SUMIF(CD39:CD334, 2, BK39:BK334)</f>
        <v>2069.7800000000007</v>
      </c>
    </row>
    <row r="350" spans="1:13" ht="13.8" hidden="1">
      <c r="A350" s="64"/>
      <c r="B350" s="64"/>
      <c r="C350" s="65"/>
      <c r="D350" s="344" t="s">
        <v>579</v>
      </c>
      <c r="E350" s="344"/>
      <c r="F350" s="344"/>
      <c r="G350" s="344"/>
      <c r="H350" s="344"/>
      <c r="I350" s="344"/>
      <c r="J350" s="50"/>
      <c r="K350" s="52"/>
      <c r="L350" s="52"/>
      <c r="M350" s="52">
        <f>SUMIF(CD39:CD334, 2, BC39:BC334)</f>
        <v>0</v>
      </c>
    </row>
    <row r="351" spans="1:13" ht="13.8" hidden="1">
      <c r="A351" s="64"/>
      <c r="B351" s="64"/>
      <c r="C351" s="65"/>
      <c r="D351" s="344" t="s">
        <v>580</v>
      </c>
      <c r="E351" s="344"/>
      <c r="F351" s="344"/>
      <c r="G351" s="344"/>
      <c r="H351" s="344"/>
      <c r="I351" s="344"/>
      <c r="J351" s="50"/>
      <c r="K351" s="52"/>
      <c r="L351" s="52"/>
      <c r="M351" s="52">
        <f>SUMIF(CD39:CD334, 2, BB39:BB334)</f>
        <v>0</v>
      </c>
    </row>
    <row r="352" spans="1:13" ht="13.8">
      <c r="A352" s="64"/>
      <c r="B352" s="64"/>
      <c r="C352" s="65"/>
      <c r="D352" s="344" t="s">
        <v>614</v>
      </c>
      <c r="E352" s="344"/>
      <c r="F352" s="344"/>
      <c r="G352" s="344"/>
      <c r="H352" s="344"/>
      <c r="I352" s="344"/>
      <c r="J352" s="50"/>
      <c r="K352" s="52"/>
      <c r="L352" s="52"/>
      <c r="M352" s="52">
        <f>SUMIF(CD39:CD334, 2, AR39:AR334)+SUMIF(CD39:CD334, 2, AT39:AT334)+SUMIF(CD39:CD334, 2, AV39:AV334)</f>
        <v>9375.0600000000013</v>
      </c>
    </row>
    <row r="353" spans="1:13" ht="13.8">
      <c r="A353" s="64"/>
      <c r="B353" s="64"/>
      <c r="C353" s="65"/>
      <c r="D353" s="344" t="s">
        <v>615</v>
      </c>
      <c r="E353" s="344"/>
      <c r="F353" s="344"/>
      <c r="G353" s="344"/>
      <c r="H353" s="344"/>
      <c r="I353" s="344"/>
      <c r="J353" s="50"/>
      <c r="K353" s="52"/>
      <c r="L353" s="52"/>
      <c r="M353" s="52">
        <f>SUMIF(CD39:CD334, 2, AZ39:AZ334)</f>
        <v>9019.01</v>
      </c>
    </row>
    <row r="354" spans="1:13" ht="13.8">
      <c r="A354" s="64"/>
      <c r="B354" s="64"/>
      <c r="C354" s="65"/>
      <c r="D354" s="344" t="s">
        <v>616</v>
      </c>
      <c r="E354" s="344"/>
      <c r="F354" s="344"/>
      <c r="G354" s="344"/>
      <c r="H354" s="344"/>
      <c r="I354" s="344"/>
      <c r="J354" s="50"/>
      <c r="K354" s="52"/>
      <c r="L354" s="52"/>
      <c r="M354" s="52">
        <f>SUMIF(CD39:CD334, 2, BA39:BA334)</f>
        <v>4727.8599999999997</v>
      </c>
    </row>
    <row r="355" spans="1:13" hidden="1"/>
    <row r="356" spans="1:13" ht="13.8" hidden="1">
      <c r="A356" s="66"/>
      <c r="B356" s="66"/>
      <c r="C356" s="67"/>
      <c r="D356" s="345" t="s">
        <v>618</v>
      </c>
      <c r="E356" s="345"/>
      <c r="F356" s="345"/>
      <c r="G356" s="345"/>
      <c r="H356" s="345"/>
      <c r="I356" s="345"/>
      <c r="J356" s="68"/>
      <c r="K356" s="56"/>
      <c r="L356" s="56"/>
      <c r="M356" s="56">
        <f>M358+M359</f>
        <v>0</v>
      </c>
    </row>
    <row r="357" spans="1:13" ht="13.8" hidden="1">
      <c r="A357" s="64"/>
      <c r="B357" s="64"/>
      <c r="C357" s="65"/>
      <c r="D357" s="343" t="s">
        <v>571</v>
      </c>
      <c r="E357" s="344"/>
      <c r="F357" s="344"/>
      <c r="G357" s="344"/>
      <c r="H357" s="344"/>
      <c r="I357" s="344"/>
      <c r="J357" s="50"/>
      <c r="K357" s="52"/>
      <c r="L357" s="52"/>
      <c r="M357" s="52"/>
    </row>
    <row r="358" spans="1:13" ht="13.8" hidden="1">
      <c r="A358" s="64"/>
      <c r="B358" s="64"/>
      <c r="C358" s="65"/>
      <c r="D358" s="344" t="s">
        <v>585</v>
      </c>
      <c r="E358" s="344"/>
      <c r="F358" s="344"/>
      <c r="G358" s="344"/>
      <c r="H358" s="344"/>
      <c r="I358" s="344"/>
      <c r="J358" s="50"/>
      <c r="K358" s="52"/>
      <c r="L358" s="52"/>
      <c r="M358" s="52">
        <f>SUMIF(CD39:CD354, 3, BK39:BK354)</f>
        <v>0</v>
      </c>
    </row>
    <row r="359" spans="1:13" ht="13.8" hidden="1">
      <c r="A359" s="64"/>
      <c r="B359" s="64"/>
      <c r="C359" s="65"/>
      <c r="D359" s="344" t="s">
        <v>586</v>
      </c>
      <c r="E359" s="344"/>
      <c r="F359" s="344"/>
      <c r="G359" s="344"/>
      <c r="H359" s="344"/>
      <c r="I359" s="344"/>
      <c r="J359" s="50"/>
      <c r="K359" s="52"/>
      <c r="L359" s="52"/>
      <c r="M359" s="52">
        <f>SUMIF(CD39:CD354, 3, BD39:BD354)</f>
        <v>0</v>
      </c>
    </row>
    <row r="360" spans="1:13" hidden="1"/>
    <row r="361" spans="1:13" ht="13.8" hidden="1">
      <c r="A361" s="66"/>
      <c r="B361" s="66"/>
      <c r="C361" s="67"/>
      <c r="D361" s="345" t="s">
        <v>619</v>
      </c>
      <c r="E361" s="345"/>
      <c r="F361" s="345"/>
      <c r="G361" s="345"/>
      <c r="H361" s="345"/>
      <c r="I361" s="345"/>
      <c r="J361" s="68"/>
      <c r="K361" s="56"/>
      <c r="L361" s="56"/>
      <c r="M361" s="56">
        <f>M369+M384+M385+M363+M364+M365+M366</f>
        <v>0</v>
      </c>
    </row>
    <row r="362" spans="1:13" ht="13.8" hidden="1">
      <c r="A362" s="64"/>
      <c r="B362" s="64"/>
      <c r="C362" s="65"/>
      <c r="D362" s="343" t="s">
        <v>571</v>
      </c>
      <c r="E362" s="344"/>
      <c r="F362" s="344"/>
      <c r="G362" s="344"/>
      <c r="H362" s="344"/>
      <c r="I362" s="344"/>
      <c r="J362" s="50"/>
      <c r="K362" s="52"/>
      <c r="L362" s="52"/>
      <c r="M362" s="52"/>
    </row>
    <row r="363" spans="1:13" ht="13.8" hidden="1">
      <c r="A363" s="64"/>
      <c r="B363" s="64"/>
      <c r="C363" s="65"/>
      <c r="D363" s="344" t="s">
        <v>620</v>
      </c>
      <c r="E363" s="344"/>
      <c r="F363" s="344"/>
      <c r="G363" s="344"/>
      <c r="H363" s="344"/>
      <c r="I363" s="344"/>
      <c r="J363" s="50"/>
      <c r="K363" s="52"/>
      <c r="L363" s="52"/>
      <c r="M363" s="52"/>
    </row>
    <row r="364" spans="1:13" ht="13.8" hidden="1">
      <c r="A364" s="64"/>
      <c r="B364" s="64"/>
      <c r="C364" s="65"/>
      <c r="D364" s="344" t="s">
        <v>620</v>
      </c>
      <c r="E364" s="344"/>
      <c r="F364" s="344"/>
      <c r="G364" s="344"/>
      <c r="H364" s="344"/>
      <c r="I364" s="344"/>
      <c r="J364" s="50"/>
      <c r="K364" s="52"/>
      <c r="L364" s="52"/>
      <c r="M364" s="52">
        <f>SUM(BQ39:BQ359)</f>
        <v>0</v>
      </c>
    </row>
    <row r="365" spans="1:13" ht="13.8" hidden="1">
      <c r="A365" s="64"/>
      <c r="B365" s="64"/>
      <c r="C365" s="65"/>
      <c r="D365" s="344" t="s">
        <v>621</v>
      </c>
      <c r="E365" s="344"/>
      <c r="F365" s="344"/>
      <c r="G365" s="344"/>
      <c r="H365" s="344"/>
      <c r="I365" s="344"/>
      <c r="J365" s="50"/>
      <c r="K365" s="52"/>
      <c r="L365" s="52"/>
      <c r="M365" s="52">
        <f>SUMIF(CD39:CD359, 4, BB39:BB359)+SUMIF(CD39:CD359, 4, BC39:BC359)+SUMIF(CD39:CD359, 4, BD39:BD359)</f>
        <v>0</v>
      </c>
    </row>
    <row r="366" spans="1:13" ht="13.8" hidden="1">
      <c r="A366" s="64"/>
      <c r="B366" s="64"/>
      <c r="C366" s="65"/>
      <c r="D366" s="344" t="s">
        <v>622</v>
      </c>
      <c r="E366" s="344"/>
      <c r="F366" s="344"/>
      <c r="G366" s="344"/>
      <c r="H366" s="344"/>
      <c r="I366" s="344"/>
      <c r="J366" s="50"/>
      <c r="K366" s="52"/>
      <c r="L366" s="52"/>
      <c r="M366" s="52">
        <f>SUM(BO39:BO359)</f>
        <v>0</v>
      </c>
    </row>
    <row r="367" spans="1:13" ht="13.8" hidden="1">
      <c r="A367" s="64"/>
      <c r="B367" s="64"/>
      <c r="C367" s="65"/>
      <c r="D367" s="344" t="s">
        <v>247</v>
      </c>
      <c r="E367" s="344"/>
      <c r="F367" s="344"/>
      <c r="G367" s="344"/>
      <c r="H367" s="344"/>
      <c r="I367" s="344"/>
      <c r="J367" s="50"/>
      <c r="K367" s="52"/>
      <c r="L367" s="52"/>
      <c r="M367" s="52">
        <f>M369+M384+M385</f>
        <v>0</v>
      </c>
    </row>
    <row r="368" spans="1:13" ht="13.8" hidden="1">
      <c r="A368" s="64"/>
      <c r="B368" s="64"/>
      <c r="C368" s="65"/>
      <c r="D368" s="343" t="s">
        <v>571</v>
      </c>
      <c r="E368" s="344"/>
      <c r="F368" s="344"/>
      <c r="G368" s="344"/>
      <c r="H368" s="344"/>
      <c r="I368" s="344"/>
      <c r="J368" s="50"/>
      <c r="K368" s="52"/>
      <c r="L368" s="52"/>
      <c r="M368" s="52"/>
    </row>
    <row r="369" spans="1:13" ht="13.8" hidden="1">
      <c r="A369" s="64"/>
      <c r="B369" s="64"/>
      <c r="C369" s="65"/>
      <c r="D369" s="344" t="s">
        <v>612</v>
      </c>
      <c r="E369" s="344"/>
      <c r="F369" s="344"/>
      <c r="G369" s="344"/>
      <c r="H369" s="344"/>
      <c r="I369" s="344"/>
      <c r="J369" s="50"/>
      <c r="K369" s="52"/>
      <c r="L369" s="52"/>
      <c r="M369" s="52">
        <f>M371+M372+M378+M382</f>
        <v>0</v>
      </c>
    </row>
    <row r="370" spans="1:13" ht="13.8" hidden="1">
      <c r="A370" s="64"/>
      <c r="B370" s="64"/>
      <c r="C370" s="65"/>
      <c r="D370" s="343" t="s">
        <v>571</v>
      </c>
      <c r="E370" s="344"/>
      <c r="F370" s="344"/>
      <c r="G370" s="344"/>
      <c r="H370" s="344"/>
      <c r="I370" s="344"/>
      <c r="J370" s="50"/>
      <c r="K370" s="52"/>
      <c r="L370" s="52"/>
      <c r="M370" s="52"/>
    </row>
    <row r="371" spans="1:13" ht="13.8" hidden="1">
      <c r="A371" s="64"/>
      <c r="B371" s="64"/>
      <c r="C371" s="65"/>
      <c r="D371" s="344" t="s">
        <v>613</v>
      </c>
      <c r="E371" s="344"/>
      <c r="F371" s="344"/>
      <c r="G371" s="344"/>
      <c r="H371" s="344"/>
      <c r="I371" s="344"/>
      <c r="J371" s="50"/>
      <c r="K371" s="52"/>
      <c r="L371" s="52"/>
      <c r="M371" s="52">
        <f>SUMIF(CD39:CD359, 4, AR39:AR359)</f>
        <v>0</v>
      </c>
    </row>
    <row r="372" spans="1:13" ht="13.8" hidden="1">
      <c r="A372" s="64"/>
      <c r="B372" s="64"/>
      <c r="C372" s="65"/>
      <c r="D372" s="344" t="s">
        <v>573</v>
      </c>
      <c r="E372" s="344"/>
      <c r="F372" s="344"/>
      <c r="G372" s="344"/>
      <c r="H372" s="344"/>
      <c r="I372" s="344"/>
      <c r="J372" s="50"/>
      <c r="K372" s="52"/>
      <c r="L372" s="52"/>
      <c r="M372" s="52">
        <f>M374+M377+M376</f>
        <v>0</v>
      </c>
    </row>
    <row r="373" spans="1:13" ht="13.8" hidden="1">
      <c r="A373" s="64"/>
      <c r="B373" s="64"/>
      <c r="C373" s="65"/>
      <c r="D373" s="343" t="s">
        <v>574</v>
      </c>
      <c r="E373" s="344"/>
      <c r="F373" s="344"/>
      <c r="G373" s="344"/>
      <c r="H373" s="344"/>
      <c r="I373" s="344"/>
      <c r="J373" s="50"/>
      <c r="K373" s="52"/>
      <c r="L373" s="52"/>
      <c r="M373" s="52"/>
    </row>
    <row r="374" spans="1:13" ht="13.8" hidden="1">
      <c r="A374" s="64"/>
      <c r="B374" s="64"/>
      <c r="C374" s="65"/>
      <c r="D374" s="344" t="s">
        <v>573</v>
      </c>
      <c r="E374" s="344"/>
      <c r="F374" s="344"/>
      <c r="G374" s="344"/>
      <c r="H374" s="344"/>
      <c r="I374" s="344"/>
      <c r="J374" s="50"/>
      <c r="K374" s="52"/>
      <c r="L374" s="52"/>
      <c r="M374" s="52">
        <f>SUMIF(CD39:CD359, 4, AO39:AO359)</f>
        <v>0</v>
      </c>
    </row>
    <row r="375" spans="1:13" ht="13.8" hidden="1">
      <c r="A375" s="64"/>
      <c r="B375" s="64"/>
      <c r="C375" s="65"/>
      <c r="D375" s="343" t="s">
        <v>575</v>
      </c>
      <c r="E375" s="344"/>
      <c r="F375" s="344"/>
      <c r="G375" s="344"/>
      <c r="H375" s="344"/>
      <c r="I375" s="344"/>
      <c r="J375" s="50"/>
      <c r="K375" s="52"/>
      <c r="L375" s="52"/>
      <c r="M375" s="52"/>
    </row>
    <row r="376" spans="1:13" ht="13.8" hidden="1">
      <c r="A376" s="64"/>
      <c r="B376" s="64"/>
      <c r="C376" s="65"/>
      <c r="D376" s="344" t="s">
        <v>595</v>
      </c>
      <c r="E376" s="344"/>
      <c r="F376" s="344"/>
      <c r="G376" s="344"/>
      <c r="H376" s="344"/>
      <c r="I376" s="344"/>
      <c r="J376" s="50"/>
      <c r="K376" s="52"/>
      <c r="L376" s="52"/>
      <c r="M376" s="52">
        <f>SUMIF(CD39:CD359, 4, AT39:AT359)</f>
        <v>0</v>
      </c>
    </row>
    <row r="377" spans="1:13" ht="13.8" hidden="1">
      <c r="A377" s="64"/>
      <c r="B377" s="64"/>
      <c r="C377" s="65"/>
      <c r="D377" s="344" t="s">
        <v>576</v>
      </c>
      <c r="E377" s="344"/>
      <c r="F377" s="344"/>
      <c r="G377" s="344"/>
      <c r="H377" s="344"/>
      <c r="I377" s="344"/>
      <c r="J377" s="50"/>
      <c r="K377" s="52"/>
      <c r="L377" s="52"/>
      <c r="M377" s="52">
        <f>SUMIF(CD39:CD359, 4, AV39:AV359)</f>
        <v>0</v>
      </c>
    </row>
    <row r="378" spans="1:13" ht="13.8" hidden="1">
      <c r="A378" s="64"/>
      <c r="B378" s="64"/>
      <c r="C378" s="65"/>
      <c r="D378" s="344" t="s">
        <v>577</v>
      </c>
      <c r="E378" s="344"/>
      <c r="F378" s="344"/>
      <c r="G378" s="344"/>
      <c r="H378" s="344"/>
      <c r="I378" s="344"/>
      <c r="J378" s="50"/>
      <c r="K378" s="52"/>
      <c r="L378" s="52"/>
      <c r="M378" s="52">
        <f>M380+M381</f>
        <v>0</v>
      </c>
    </row>
    <row r="379" spans="1:13" ht="13.8" hidden="1">
      <c r="A379" s="64"/>
      <c r="B379" s="64"/>
      <c r="C379" s="65"/>
      <c r="D379" s="343" t="s">
        <v>574</v>
      </c>
      <c r="E379" s="344"/>
      <c r="F379" s="344"/>
      <c r="G379" s="344"/>
      <c r="H379" s="344"/>
      <c r="I379" s="344"/>
      <c r="J379" s="50"/>
      <c r="K379" s="52"/>
      <c r="L379" s="52"/>
      <c r="M379" s="52"/>
    </row>
    <row r="380" spans="1:13" ht="13.8" hidden="1">
      <c r="A380" s="64"/>
      <c r="B380" s="64"/>
      <c r="C380" s="65"/>
      <c r="D380" s="344" t="s">
        <v>578</v>
      </c>
      <c r="E380" s="344"/>
      <c r="F380" s="344"/>
      <c r="G380" s="344"/>
      <c r="H380" s="344"/>
      <c r="I380" s="344"/>
      <c r="J380" s="50"/>
      <c r="K380" s="52"/>
      <c r="L380" s="52"/>
      <c r="M380" s="52">
        <f>SUMIF(CD39:CD359, 4, AW39:AW359)-SUMIF(CD39:CD359, 4, BK39:BK359)</f>
        <v>0</v>
      </c>
    </row>
    <row r="381" spans="1:13" ht="13.8" hidden="1">
      <c r="A381" s="64"/>
      <c r="B381" s="64"/>
      <c r="C381" s="65"/>
      <c r="D381" s="344" t="s">
        <v>579</v>
      </c>
      <c r="E381" s="344"/>
      <c r="F381" s="344"/>
      <c r="G381" s="344"/>
      <c r="H381" s="344"/>
      <c r="I381" s="344"/>
      <c r="J381" s="50"/>
      <c r="K381" s="52"/>
      <c r="L381" s="52"/>
      <c r="M381" s="52">
        <f>SUMIF(CD39:CD359, 4, BC39:BC359)</f>
        <v>0</v>
      </c>
    </row>
    <row r="382" spans="1:13" ht="13.8" hidden="1">
      <c r="A382" s="64"/>
      <c r="B382" s="64"/>
      <c r="C382" s="65"/>
      <c r="D382" s="344" t="s">
        <v>580</v>
      </c>
      <c r="E382" s="344"/>
      <c r="F382" s="344"/>
      <c r="G382" s="344"/>
      <c r="H382" s="344"/>
      <c r="I382" s="344"/>
      <c r="J382" s="50"/>
      <c r="K382" s="52"/>
      <c r="L382" s="52"/>
      <c r="M382" s="52">
        <f>SUMIF(CD39:CD359, 4, BB39:BB359)</f>
        <v>0</v>
      </c>
    </row>
    <row r="383" spans="1:13" ht="13.8" hidden="1">
      <c r="A383" s="64"/>
      <c r="B383" s="64"/>
      <c r="C383" s="65"/>
      <c r="D383" s="344" t="s">
        <v>614</v>
      </c>
      <c r="E383" s="344"/>
      <c r="F383" s="344"/>
      <c r="G383" s="344"/>
      <c r="H383" s="344"/>
      <c r="I383" s="344"/>
      <c r="J383" s="50"/>
      <c r="K383" s="52"/>
      <c r="L383" s="52"/>
      <c r="M383" s="52">
        <f>SUMIF(CD39:CD359, 4, AR39:AR359)+SUMIF(CD39:CD359, 4, AT39:AT359)+SUMIF(CD39:CD359, 4, AV39:AV359)</f>
        <v>0</v>
      </c>
    </row>
    <row r="384" spans="1:13" ht="13.8" hidden="1">
      <c r="A384" s="64"/>
      <c r="B384" s="64"/>
      <c r="C384" s="65"/>
      <c r="D384" s="344" t="s">
        <v>615</v>
      </c>
      <c r="E384" s="344"/>
      <c r="F384" s="344"/>
      <c r="G384" s="344"/>
      <c r="H384" s="344"/>
      <c r="I384" s="344"/>
      <c r="J384" s="50"/>
      <c r="K384" s="52"/>
      <c r="L384" s="52"/>
      <c r="M384" s="52">
        <f>SUMIF(CD39:CD359, 4, AZ39:AZ359)</f>
        <v>0</v>
      </c>
    </row>
    <row r="385" spans="1:13" ht="13.8" hidden="1">
      <c r="A385" s="64"/>
      <c r="B385" s="64"/>
      <c r="C385" s="65"/>
      <c r="D385" s="344" t="s">
        <v>616</v>
      </c>
      <c r="E385" s="344"/>
      <c r="F385" s="344"/>
      <c r="G385" s="344"/>
      <c r="H385" s="344"/>
      <c r="I385" s="344"/>
      <c r="J385" s="50"/>
      <c r="K385" s="52"/>
      <c r="L385" s="52"/>
      <c r="M385" s="52">
        <f>SUMIF(CD39:CD359, 4, BA39:BA359)</f>
        <v>0</v>
      </c>
    </row>
    <row r="387" spans="1:13" ht="13.8">
      <c r="A387" s="66"/>
      <c r="B387" s="66"/>
      <c r="C387" s="67"/>
      <c r="D387" s="345" t="s">
        <v>674</v>
      </c>
      <c r="E387" s="345"/>
      <c r="F387" s="345"/>
      <c r="G387" s="345"/>
      <c r="H387" s="345"/>
      <c r="I387" s="345"/>
      <c r="J387" s="68"/>
      <c r="K387" s="56"/>
      <c r="L387" s="56"/>
      <c r="M387" s="56">
        <f>M316+M336+M356+M361</f>
        <v>109047.20000000001</v>
      </c>
    </row>
    <row r="388" spans="1:13" ht="13.8">
      <c r="A388" s="64"/>
      <c r="B388" s="64"/>
      <c r="C388" s="65"/>
      <c r="D388" s="343" t="s">
        <v>571</v>
      </c>
      <c r="E388" s="344"/>
      <c r="F388" s="344"/>
      <c r="G388" s="344"/>
      <c r="H388" s="344"/>
      <c r="I388" s="344"/>
      <c r="J388" s="50"/>
      <c r="K388" s="52"/>
      <c r="L388" s="52"/>
      <c r="M388" s="52"/>
    </row>
    <row r="389" spans="1:13" ht="13.8">
      <c r="A389" s="64"/>
      <c r="B389" s="64"/>
      <c r="C389" s="65"/>
      <c r="D389" s="344" t="s">
        <v>612</v>
      </c>
      <c r="E389" s="344"/>
      <c r="F389" s="344"/>
      <c r="G389" s="344"/>
      <c r="H389" s="344"/>
      <c r="I389" s="344"/>
      <c r="J389" s="50"/>
      <c r="K389" s="52"/>
      <c r="L389" s="52"/>
      <c r="M389" s="52">
        <f>M391+M392+M398+M402</f>
        <v>86190.85</v>
      </c>
    </row>
    <row r="390" spans="1:13" ht="13.8">
      <c r="A390" s="64"/>
      <c r="B390" s="64"/>
      <c r="C390" s="65"/>
      <c r="D390" s="343" t="s">
        <v>571</v>
      </c>
      <c r="E390" s="344"/>
      <c r="F390" s="344"/>
      <c r="G390" s="344"/>
      <c r="H390" s="344"/>
      <c r="I390" s="344"/>
      <c r="J390" s="50"/>
      <c r="K390" s="52"/>
      <c r="L390" s="52"/>
      <c r="M390" s="52"/>
    </row>
    <row r="391" spans="1:13" ht="13.8">
      <c r="A391" s="64"/>
      <c r="B391" s="64"/>
      <c r="C391" s="65"/>
      <c r="D391" s="344" t="s">
        <v>613</v>
      </c>
      <c r="E391" s="344"/>
      <c r="F391" s="344"/>
      <c r="G391" s="344"/>
      <c r="H391" s="344"/>
      <c r="I391" s="344"/>
      <c r="J391" s="50"/>
      <c r="K391" s="52"/>
      <c r="L391" s="52"/>
      <c r="M391" s="52">
        <f>SUM(AR39:AR385)</f>
        <v>15757.93</v>
      </c>
    </row>
    <row r="392" spans="1:13" ht="13.8" hidden="1">
      <c r="A392" s="64"/>
      <c r="B392" s="64"/>
      <c r="C392" s="65"/>
      <c r="D392" s="344" t="s">
        <v>573</v>
      </c>
      <c r="E392" s="344"/>
      <c r="F392" s="344"/>
      <c r="G392" s="344"/>
      <c r="H392" s="344"/>
      <c r="I392" s="344"/>
      <c r="J392" s="50"/>
      <c r="K392" s="52"/>
      <c r="L392" s="52"/>
      <c r="M392" s="52">
        <f>M394+M397+M396</f>
        <v>935.03</v>
      </c>
    </row>
    <row r="393" spans="1:13" ht="13.8" hidden="1">
      <c r="A393" s="64"/>
      <c r="B393" s="64"/>
      <c r="C393" s="65"/>
      <c r="D393" s="343" t="s">
        <v>574</v>
      </c>
      <c r="E393" s="344"/>
      <c r="F393" s="344"/>
      <c r="G393" s="344"/>
      <c r="H393" s="344"/>
      <c r="I393" s="344"/>
      <c r="J393" s="50"/>
      <c r="K393" s="52"/>
      <c r="L393" s="52"/>
      <c r="M393" s="52"/>
    </row>
    <row r="394" spans="1:13" ht="13.8">
      <c r="A394" s="64"/>
      <c r="B394" s="64"/>
      <c r="C394" s="65"/>
      <c r="D394" s="344" t="s">
        <v>573</v>
      </c>
      <c r="E394" s="344"/>
      <c r="F394" s="344"/>
      <c r="G394" s="344"/>
      <c r="H394" s="344"/>
      <c r="I394" s="344"/>
      <c r="J394" s="50"/>
      <c r="K394" s="52"/>
      <c r="L394" s="52"/>
      <c r="M394" s="52">
        <f>SUM(AO39:AO385)</f>
        <v>542.85</v>
      </c>
    </row>
    <row r="395" spans="1:13" ht="13.8" hidden="1">
      <c r="A395" s="64"/>
      <c r="B395" s="64"/>
      <c r="C395" s="65"/>
      <c r="D395" s="343" t="s">
        <v>575</v>
      </c>
      <c r="E395" s="344"/>
      <c r="F395" s="344"/>
      <c r="G395" s="344"/>
      <c r="H395" s="344"/>
      <c r="I395" s="344"/>
      <c r="J395" s="50"/>
      <c r="K395" s="52"/>
      <c r="L395" s="52"/>
      <c r="M395" s="52"/>
    </row>
    <row r="396" spans="1:13" ht="13.8">
      <c r="A396" s="64"/>
      <c r="B396" s="64"/>
      <c r="C396" s="65"/>
      <c r="D396" s="344" t="s">
        <v>595</v>
      </c>
      <c r="E396" s="344"/>
      <c r="F396" s="344"/>
      <c r="G396" s="344"/>
      <c r="H396" s="344"/>
      <c r="I396" s="344"/>
      <c r="J396" s="50"/>
      <c r="K396" s="52"/>
      <c r="L396" s="52"/>
      <c r="M396" s="52">
        <f>SUM(AT39:AT385)</f>
        <v>392.18</v>
      </c>
    </row>
    <row r="397" spans="1:13" ht="13.8" hidden="1">
      <c r="A397" s="64"/>
      <c r="B397" s="64"/>
      <c r="C397" s="65"/>
      <c r="D397" s="344" t="s">
        <v>576</v>
      </c>
      <c r="E397" s="344"/>
      <c r="F397" s="344"/>
      <c r="G397" s="344"/>
      <c r="H397" s="344"/>
      <c r="I397" s="344"/>
      <c r="J397" s="50"/>
      <c r="K397" s="52"/>
      <c r="L397" s="52"/>
      <c r="M397" s="52">
        <f>SUM(AV39:AV385)</f>
        <v>0</v>
      </c>
    </row>
    <row r="398" spans="1:13" ht="13.8">
      <c r="A398" s="64"/>
      <c r="B398" s="64"/>
      <c r="C398" s="65"/>
      <c r="D398" s="344" t="s">
        <v>577</v>
      </c>
      <c r="E398" s="344"/>
      <c r="F398" s="344"/>
      <c r="G398" s="344"/>
      <c r="H398" s="344"/>
      <c r="I398" s="344"/>
      <c r="J398" s="50"/>
      <c r="K398" s="52"/>
      <c r="L398" s="52"/>
      <c r="M398" s="52">
        <f>M400+M401</f>
        <v>69497.89</v>
      </c>
    </row>
    <row r="399" spans="1:13" ht="13.8">
      <c r="A399" s="64"/>
      <c r="B399" s="64"/>
      <c r="C399" s="65"/>
      <c r="D399" s="343" t="s">
        <v>574</v>
      </c>
      <c r="E399" s="344"/>
      <c r="F399" s="344"/>
      <c r="G399" s="344"/>
      <c r="H399" s="344"/>
      <c r="I399" s="344"/>
      <c r="J399" s="50"/>
      <c r="K399" s="52"/>
      <c r="L399" s="52"/>
      <c r="M399" s="52"/>
    </row>
    <row r="400" spans="1:13" ht="13.8">
      <c r="A400" s="64"/>
      <c r="B400" s="64"/>
      <c r="C400" s="65"/>
      <c r="D400" s="344" t="s">
        <v>578</v>
      </c>
      <c r="E400" s="344"/>
      <c r="F400" s="344"/>
      <c r="G400" s="344"/>
      <c r="H400" s="344"/>
      <c r="I400" s="344"/>
      <c r="J400" s="50"/>
      <c r="K400" s="52"/>
      <c r="L400" s="52"/>
      <c r="M400" s="52">
        <f>SUM(AW39:AW385)-SUM(BK39:BK385)</f>
        <v>69497.89</v>
      </c>
    </row>
    <row r="401" spans="1:13" ht="13.8" hidden="1">
      <c r="A401" s="64"/>
      <c r="B401" s="64"/>
      <c r="C401" s="65"/>
      <c r="D401" s="344" t="s">
        <v>579</v>
      </c>
      <c r="E401" s="344"/>
      <c r="F401" s="344"/>
      <c r="G401" s="344"/>
      <c r="H401" s="344"/>
      <c r="I401" s="344"/>
      <c r="J401" s="50"/>
      <c r="K401" s="52"/>
      <c r="L401" s="52"/>
      <c r="M401" s="52">
        <f>SUM(BC39:BC385)</f>
        <v>0</v>
      </c>
    </row>
    <row r="402" spans="1:13" ht="13.8" hidden="1">
      <c r="A402" s="64"/>
      <c r="B402" s="64"/>
      <c r="C402" s="65"/>
      <c r="D402" s="344" t="s">
        <v>580</v>
      </c>
      <c r="E402" s="344"/>
      <c r="F402" s="344"/>
      <c r="G402" s="344"/>
      <c r="H402" s="344"/>
      <c r="I402" s="344"/>
      <c r="J402" s="50"/>
      <c r="K402" s="52"/>
      <c r="L402" s="52"/>
      <c r="M402" s="52">
        <f>SUM(BB39:BB385)</f>
        <v>0</v>
      </c>
    </row>
    <row r="403" spans="1:13" ht="13.8">
      <c r="A403" s="64"/>
      <c r="B403" s="64"/>
      <c r="C403" s="65"/>
      <c r="D403" s="344" t="s">
        <v>581</v>
      </c>
      <c r="E403" s="344"/>
      <c r="F403" s="344"/>
      <c r="G403" s="344"/>
      <c r="H403" s="344"/>
      <c r="I403" s="344"/>
      <c r="J403" s="50"/>
      <c r="K403" s="52"/>
      <c r="L403" s="52"/>
      <c r="M403" s="52">
        <f>SUM(AR39:AR385)+SUM(AT39:AT385)+SUM(AV39:AV385)</f>
        <v>16150.11</v>
      </c>
    </row>
    <row r="404" spans="1:13" ht="13.8">
      <c r="A404" s="64"/>
      <c r="B404" s="64"/>
      <c r="C404" s="65"/>
      <c r="D404" s="344" t="s">
        <v>582</v>
      </c>
      <c r="E404" s="344"/>
      <c r="F404" s="344"/>
      <c r="G404" s="344"/>
      <c r="H404" s="344"/>
      <c r="I404" s="344"/>
      <c r="J404" s="50"/>
      <c r="K404" s="52"/>
      <c r="L404" s="52"/>
      <c r="M404" s="52">
        <f>SUM(AZ39:AZ385)</f>
        <v>15172.03</v>
      </c>
    </row>
    <row r="405" spans="1:13" ht="13.8">
      <c r="A405" s="64"/>
      <c r="B405" s="64"/>
      <c r="C405" s="65"/>
      <c r="D405" s="344" t="s">
        <v>583</v>
      </c>
      <c r="E405" s="344"/>
      <c r="F405" s="344"/>
      <c r="G405" s="344"/>
      <c r="H405" s="344"/>
      <c r="I405" s="344"/>
      <c r="J405" s="50"/>
      <c r="K405" s="52"/>
      <c r="L405" s="52"/>
      <c r="M405" s="52">
        <f>SUM(BA39:BA385)</f>
        <v>7684.32</v>
      </c>
    </row>
    <row r="406" spans="1:13" ht="13.8" hidden="1">
      <c r="A406" s="64"/>
      <c r="B406" s="64"/>
      <c r="C406" s="65"/>
      <c r="D406" s="344" t="s">
        <v>624</v>
      </c>
      <c r="E406" s="344"/>
      <c r="F406" s="344"/>
      <c r="G406" s="344"/>
      <c r="H406" s="344"/>
      <c r="I406" s="344"/>
      <c r="J406" s="50"/>
      <c r="K406" s="52"/>
      <c r="L406" s="52"/>
      <c r="M406" s="52">
        <f>M408+M409</f>
        <v>0</v>
      </c>
    </row>
    <row r="407" spans="1:13" ht="13.8" hidden="1">
      <c r="A407" s="64"/>
      <c r="B407" s="64"/>
      <c r="C407" s="65"/>
      <c r="D407" s="343" t="s">
        <v>571</v>
      </c>
      <c r="E407" s="344"/>
      <c r="F407" s="344"/>
      <c r="G407" s="344"/>
      <c r="H407" s="344"/>
      <c r="I407" s="344"/>
      <c r="J407" s="50"/>
      <c r="K407" s="52"/>
      <c r="L407" s="52"/>
      <c r="M407" s="52"/>
    </row>
    <row r="408" spans="1:13" ht="13.8" hidden="1">
      <c r="A408" s="64"/>
      <c r="B408" s="64"/>
      <c r="C408" s="65"/>
      <c r="D408" s="344" t="s">
        <v>585</v>
      </c>
      <c r="E408" s="344"/>
      <c r="F408" s="344"/>
      <c r="G408" s="344"/>
      <c r="H408" s="344"/>
      <c r="I408" s="344"/>
      <c r="J408" s="50"/>
      <c r="K408" s="52"/>
      <c r="L408" s="52"/>
      <c r="M408" s="52">
        <f>SUM(BK39:BK385)</f>
        <v>0</v>
      </c>
    </row>
    <row r="409" spans="1:13" ht="13.8" hidden="1">
      <c r="A409" s="64"/>
      <c r="B409" s="64"/>
      <c r="C409" s="65"/>
      <c r="D409" s="344" t="s">
        <v>586</v>
      </c>
      <c r="E409" s="344"/>
      <c r="F409" s="344"/>
      <c r="G409" s="344"/>
      <c r="H409" s="344"/>
      <c r="I409" s="344"/>
      <c r="J409" s="50"/>
      <c r="K409" s="52"/>
      <c r="L409" s="52"/>
      <c r="M409" s="52">
        <f>SUM(BD39:BD385)</f>
        <v>0</v>
      </c>
    </row>
    <row r="410" spans="1:13" ht="13.8" hidden="1">
      <c r="A410" s="64"/>
      <c r="B410" s="64"/>
      <c r="C410" s="65"/>
      <c r="D410" s="344" t="s">
        <v>625</v>
      </c>
      <c r="E410" s="344"/>
      <c r="F410" s="344"/>
      <c r="G410" s="344"/>
      <c r="H410" s="344"/>
      <c r="I410" s="344"/>
      <c r="J410" s="50"/>
      <c r="K410" s="52"/>
      <c r="L410" s="52"/>
      <c r="M410" s="52">
        <f>M361</f>
        <v>0</v>
      </c>
    </row>
    <row r="411" spans="1:13" ht="13.8">
      <c r="A411" s="64"/>
      <c r="B411" s="64"/>
      <c r="C411" s="65"/>
      <c r="D411" s="345" t="s">
        <v>590</v>
      </c>
      <c r="E411" s="344"/>
      <c r="F411" s="344"/>
      <c r="G411" s="344"/>
      <c r="H411" s="344"/>
      <c r="I411" s="344"/>
      <c r="J411" s="50"/>
      <c r="K411" s="52"/>
      <c r="L411" s="52"/>
      <c r="M411" s="52"/>
    </row>
    <row r="412" spans="1:13" ht="13.8">
      <c r="A412" s="64"/>
      <c r="B412" s="64"/>
      <c r="C412" s="65"/>
      <c r="D412" s="344" t="s">
        <v>591</v>
      </c>
      <c r="E412" s="344"/>
      <c r="F412" s="344"/>
      <c r="G412" s="344"/>
      <c r="H412" s="344"/>
      <c r="I412" s="344"/>
      <c r="J412" s="50"/>
      <c r="K412" s="52"/>
      <c r="L412" s="52"/>
      <c r="M412" s="52">
        <f>SUM(AX39:AX385)</f>
        <v>67415.06</v>
      </c>
    </row>
    <row r="413" spans="1:13" ht="13.8" hidden="1">
      <c r="A413" s="64"/>
      <c r="B413" s="64"/>
      <c r="C413" s="65"/>
      <c r="D413" s="344" t="s">
        <v>592</v>
      </c>
      <c r="E413" s="344"/>
      <c r="F413" s="344"/>
      <c r="G413" s="344"/>
      <c r="H413" s="344"/>
      <c r="I413" s="344"/>
      <c r="J413" s="50"/>
      <c r="K413" s="52"/>
      <c r="L413" s="52"/>
      <c r="M413" s="52">
        <f>SUM(AY39:AY385)</f>
        <v>0</v>
      </c>
    </row>
    <row r="414" spans="1:13" ht="13.8">
      <c r="A414" s="64"/>
      <c r="B414" s="64"/>
      <c r="C414" s="65"/>
      <c r="D414" s="344" t="s">
        <v>593</v>
      </c>
      <c r="E414" s="344"/>
      <c r="F414" s="344"/>
      <c r="G414" s="346"/>
      <c r="H414" s="55">
        <f>Source!P420</f>
        <v>21.25048</v>
      </c>
      <c r="I414" s="64"/>
      <c r="J414" s="64"/>
      <c r="K414" s="64"/>
      <c r="L414" s="64"/>
      <c r="M414" s="64"/>
    </row>
    <row r="415" spans="1:13" ht="13.8">
      <c r="A415" s="64"/>
      <c r="B415" s="64"/>
      <c r="C415" s="65"/>
      <c r="D415" s="344" t="s">
        <v>594</v>
      </c>
      <c r="E415" s="344"/>
      <c r="F415" s="344"/>
      <c r="G415" s="346"/>
      <c r="H415" s="55">
        <f>Source!P421</f>
        <v>0.41824</v>
      </c>
      <c r="I415" s="64"/>
      <c r="J415" s="64"/>
      <c r="K415" s="64"/>
      <c r="L415" s="64"/>
      <c r="M415" s="64"/>
    </row>
    <row r="419" spans="1:13" ht="13.8" customHeight="1">
      <c r="A419" s="101"/>
      <c r="B419" s="22"/>
      <c r="C419" s="102" t="s">
        <v>675</v>
      </c>
      <c r="D419" s="100" t="str">
        <f>IF(Source!AC15&lt;&gt;"", Source!AC15," ")</f>
        <v xml:space="preserve"> </v>
      </c>
      <c r="E419" s="103"/>
      <c r="F419" s="103"/>
      <c r="G419" s="103"/>
      <c r="H419" s="103"/>
      <c r="I419" s="99" t="str">
        <f>IF(Source!AB15&lt;&gt;"", Source!AB15," ")</f>
        <v xml:space="preserve"> </v>
      </c>
      <c r="J419" s="17"/>
      <c r="K419" s="17"/>
      <c r="L419" s="17"/>
      <c r="M419" s="17"/>
    </row>
    <row r="420" spans="1:13" ht="13.8" customHeight="1">
      <c r="A420" s="32"/>
      <c r="B420" s="22"/>
      <c r="C420" s="83"/>
      <c r="D420" s="351" t="s">
        <v>627</v>
      </c>
      <c r="E420" s="351"/>
      <c r="F420" s="351"/>
      <c r="G420" s="351"/>
      <c r="H420" s="351"/>
      <c r="I420" s="25"/>
      <c r="J420" s="17"/>
      <c r="K420" s="17"/>
      <c r="L420" s="17"/>
      <c r="M420" s="17"/>
    </row>
    <row r="421" spans="1:13" ht="13.2" customHeight="1">
      <c r="A421" s="32"/>
      <c r="B421" s="22"/>
      <c r="C421" s="104"/>
      <c r="D421" s="32"/>
      <c r="E421" s="32"/>
      <c r="F421" s="32"/>
      <c r="G421" s="32"/>
      <c r="H421" s="32"/>
      <c r="I421" s="32"/>
      <c r="J421" s="17"/>
      <c r="K421" s="17"/>
      <c r="L421" s="17"/>
      <c r="M421" s="17"/>
    </row>
    <row r="422" spans="1:13" ht="13.8" customHeight="1">
      <c r="A422" s="32"/>
      <c r="B422" s="22"/>
      <c r="C422" s="102" t="s">
        <v>676</v>
      </c>
      <c r="D422" s="100" t="str">
        <f>IF(Source!AG15&lt;&gt;"", Source!AG15," ")</f>
        <v xml:space="preserve"> </v>
      </c>
      <c r="E422" s="103"/>
      <c r="F422" s="103"/>
      <c r="G422" s="103"/>
      <c r="H422" s="103"/>
      <c r="I422" s="105" t="str">
        <f>IF(Source!AF15&lt;&gt;"", Source!AF15," ")</f>
        <v xml:space="preserve"> </v>
      </c>
      <c r="J422" s="17"/>
      <c r="K422" s="17"/>
      <c r="L422" s="17"/>
      <c r="M422" s="17"/>
    </row>
    <row r="423" spans="1:13" ht="13.8" customHeight="1">
      <c r="A423" s="32"/>
      <c r="B423" s="25"/>
      <c r="C423" s="25"/>
      <c r="D423" s="351" t="s">
        <v>627</v>
      </c>
      <c r="E423" s="351"/>
      <c r="F423" s="351"/>
      <c r="G423" s="351"/>
      <c r="H423" s="351"/>
      <c r="I423" s="25"/>
      <c r="J423" s="17"/>
      <c r="K423" s="17"/>
      <c r="L423" s="17"/>
      <c r="M423" s="17"/>
    </row>
  </sheetData>
  <mergeCells count="307">
    <mergeCell ref="D413:I413"/>
    <mergeCell ref="D414:G414"/>
    <mergeCell ref="D415:G415"/>
    <mergeCell ref="D420:H420"/>
    <mergeCell ref="D423:H423"/>
    <mergeCell ref="D407:I407"/>
    <mergeCell ref="D408:I408"/>
    <mergeCell ref="D409:I409"/>
    <mergeCell ref="D410:I410"/>
    <mergeCell ref="D411:I411"/>
    <mergeCell ref="D412:I412"/>
    <mergeCell ref="D401:I401"/>
    <mergeCell ref="D402:I402"/>
    <mergeCell ref="D403:I403"/>
    <mergeCell ref="D404:I404"/>
    <mergeCell ref="D405:I405"/>
    <mergeCell ref="D406:I406"/>
    <mergeCell ref="D395:I395"/>
    <mergeCell ref="D396:I396"/>
    <mergeCell ref="D397:I397"/>
    <mergeCell ref="D398:I398"/>
    <mergeCell ref="D399:I399"/>
    <mergeCell ref="D400:I400"/>
    <mergeCell ref="D389:I389"/>
    <mergeCell ref="D390:I390"/>
    <mergeCell ref="D391:I391"/>
    <mergeCell ref="D392:I392"/>
    <mergeCell ref="D393:I393"/>
    <mergeCell ref="D394:I394"/>
    <mergeCell ref="D382:I382"/>
    <mergeCell ref="D383:I383"/>
    <mergeCell ref="D384:I384"/>
    <mergeCell ref="D385:I385"/>
    <mergeCell ref="D387:I387"/>
    <mergeCell ref="D388:I388"/>
    <mergeCell ref="D376:I376"/>
    <mergeCell ref="D377:I377"/>
    <mergeCell ref="D378:I378"/>
    <mergeCell ref="D379:I379"/>
    <mergeCell ref="D380:I380"/>
    <mergeCell ref="D381:I381"/>
    <mergeCell ref="D370:I370"/>
    <mergeCell ref="D371:I371"/>
    <mergeCell ref="D372:I372"/>
    <mergeCell ref="D373:I373"/>
    <mergeCell ref="D374:I374"/>
    <mergeCell ref="D375:I375"/>
    <mergeCell ref="D364:I364"/>
    <mergeCell ref="D365:I365"/>
    <mergeCell ref="D366:I366"/>
    <mergeCell ref="D367:I367"/>
    <mergeCell ref="D368:I368"/>
    <mergeCell ref="D369:I369"/>
    <mergeCell ref="D357:I357"/>
    <mergeCell ref="D358:I358"/>
    <mergeCell ref="D359:I359"/>
    <mergeCell ref="D361:I361"/>
    <mergeCell ref="D362:I362"/>
    <mergeCell ref="D363:I363"/>
    <mergeCell ref="D350:I350"/>
    <mergeCell ref="D351:I351"/>
    <mergeCell ref="D352:I352"/>
    <mergeCell ref="D353:I353"/>
    <mergeCell ref="D354:I354"/>
    <mergeCell ref="D356:I356"/>
    <mergeCell ref="D344:I344"/>
    <mergeCell ref="D345:I345"/>
    <mergeCell ref="D346:I346"/>
    <mergeCell ref="D347:I347"/>
    <mergeCell ref="D348:I348"/>
    <mergeCell ref="D349:I349"/>
    <mergeCell ref="D338:I338"/>
    <mergeCell ref="D339:I339"/>
    <mergeCell ref="D340:I340"/>
    <mergeCell ref="D341:I341"/>
    <mergeCell ref="D342:I342"/>
    <mergeCell ref="D343:I343"/>
    <mergeCell ref="D331:I331"/>
    <mergeCell ref="D332:I332"/>
    <mergeCell ref="D333:I333"/>
    <mergeCell ref="D334:I334"/>
    <mergeCell ref="D336:I336"/>
    <mergeCell ref="D337:I337"/>
    <mergeCell ref="D325:I325"/>
    <mergeCell ref="D326:I326"/>
    <mergeCell ref="D327:I327"/>
    <mergeCell ref="D328:I328"/>
    <mergeCell ref="D329:I329"/>
    <mergeCell ref="D330:I330"/>
    <mergeCell ref="D319:I319"/>
    <mergeCell ref="D320:I320"/>
    <mergeCell ref="D321:I321"/>
    <mergeCell ref="D322:I322"/>
    <mergeCell ref="D323:I323"/>
    <mergeCell ref="D324:I324"/>
    <mergeCell ref="D310:G310"/>
    <mergeCell ref="D311:G311"/>
    <mergeCell ref="D314:I314"/>
    <mergeCell ref="D316:I316"/>
    <mergeCell ref="D317:I317"/>
    <mergeCell ref="D318:I318"/>
    <mergeCell ref="D304:I304"/>
    <mergeCell ref="D305:I305"/>
    <mergeCell ref="D306:I306"/>
    <mergeCell ref="D307:I307"/>
    <mergeCell ref="D308:I308"/>
    <mergeCell ref="D309:I309"/>
    <mergeCell ref="D298:I298"/>
    <mergeCell ref="D299:I299"/>
    <mergeCell ref="D300:I300"/>
    <mergeCell ref="D301:I301"/>
    <mergeCell ref="D302:I302"/>
    <mergeCell ref="D303:I303"/>
    <mergeCell ref="D292:I292"/>
    <mergeCell ref="D293:I293"/>
    <mergeCell ref="D294:I294"/>
    <mergeCell ref="D295:I295"/>
    <mergeCell ref="D296:I296"/>
    <mergeCell ref="D297:I297"/>
    <mergeCell ref="D286:I286"/>
    <mergeCell ref="D287:I287"/>
    <mergeCell ref="D288:I288"/>
    <mergeCell ref="D289:I289"/>
    <mergeCell ref="D290:I290"/>
    <mergeCell ref="D291:I291"/>
    <mergeCell ref="D280:I280"/>
    <mergeCell ref="L280:M280"/>
    <mergeCell ref="D282:I282"/>
    <mergeCell ref="D283:I283"/>
    <mergeCell ref="D284:I284"/>
    <mergeCell ref="D285:I285"/>
    <mergeCell ref="D274:I274"/>
    <mergeCell ref="L274:M274"/>
    <mergeCell ref="D276:I276"/>
    <mergeCell ref="L276:M276"/>
    <mergeCell ref="D278:I278"/>
    <mergeCell ref="L278:M278"/>
    <mergeCell ref="D268:I268"/>
    <mergeCell ref="L268:M268"/>
    <mergeCell ref="D270:I270"/>
    <mergeCell ref="L270:M270"/>
    <mergeCell ref="D272:I272"/>
    <mergeCell ref="L272:M272"/>
    <mergeCell ref="D259:I259"/>
    <mergeCell ref="D260:G260"/>
    <mergeCell ref="D261:G261"/>
    <mergeCell ref="A264:M264"/>
    <mergeCell ref="D266:I266"/>
    <mergeCell ref="L266:M266"/>
    <mergeCell ref="D253:I253"/>
    <mergeCell ref="D254:I254"/>
    <mergeCell ref="D255:I255"/>
    <mergeCell ref="D256:I256"/>
    <mergeCell ref="D257:I257"/>
    <mergeCell ref="D258:I258"/>
    <mergeCell ref="D247:I247"/>
    <mergeCell ref="D248:I248"/>
    <mergeCell ref="D249:I249"/>
    <mergeCell ref="D250:I250"/>
    <mergeCell ref="D251:I251"/>
    <mergeCell ref="D252:I252"/>
    <mergeCell ref="D241:I241"/>
    <mergeCell ref="D242:I242"/>
    <mergeCell ref="D243:I243"/>
    <mergeCell ref="D244:I244"/>
    <mergeCell ref="D245:I245"/>
    <mergeCell ref="D246:I246"/>
    <mergeCell ref="D235:I235"/>
    <mergeCell ref="D236:I236"/>
    <mergeCell ref="D237:I237"/>
    <mergeCell ref="D238:I238"/>
    <mergeCell ref="D239:I239"/>
    <mergeCell ref="D240:I240"/>
    <mergeCell ref="D223:M223"/>
    <mergeCell ref="D230:I230"/>
    <mergeCell ref="L230:M230"/>
    <mergeCell ref="D232:I232"/>
    <mergeCell ref="D233:I233"/>
    <mergeCell ref="D234:I234"/>
    <mergeCell ref="D177:M177"/>
    <mergeCell ref="D197:I197"/>
    <mergeCell ref="L197:M197"/>
    <mergeCell ref="D199:M199"/>
    <mergeCell ref="D221:I221"/>
    <mergeCell ref="L221:M221"/>
    <mergeCell ref="D155:M155"/>
    <mergeCell ref="D162:I162"/>
    <mergeCell ref="L162:M162"/>
    <mergeCell ref="D164:M164"/>
    <mergeCell ref="D175:I175"/>
    <mergeCell ref="L175:M175"/>
    <mergeCell ref="D146:I146"/>
    <mergeCell ref="D147:I147"/>
    <mergeCell ref="D148:I148"/>
    <mergeCell ref="D149:G149"/>
    <mergeCell ref="D150:G150"/>
    <mergeCell ref="A153:M153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8:I128"/>
    <mergeCell ref="D129:I129"/>
    <mergeCell ref="D130:I130"/>
    <mergeCell ref="D131:I131"/>
    <mergeCell ref="D132:I132"/>
    <mergeCell ref="D133:I133"/>
    <mergeCell ref="D122:I122"/>
    <mergeCell ref="D123:I123"/>
    <mergeCell ref="D124:I124"/>
    <mergeCell ref="D125:I125"/>
    <mergeCell ref="D126:I126"/>
    <mergeCell ref="D127:I127"/>
    <mergeCell ref="D113:I113"/>
    <mergeCell ref="D114:I114"/>
    <mergeCell ref="D115:G115"/>
    <mergeCell ref="D116:G116"/>
    <mergeCell ref="A119:M119"/>
    <mergeCell ref="D121:I121"/>
    <mergeCell ref="D107:I107"/>
    <mergeCell ref="D108:I108"/>
    <mergeCell ref="D109:I109"/>
    <mergeCell ref="D110:I110"/>
    <mergeCell ref="D111:I111"/>
    <mergeCell ref="D112:I112"/>
    <mergeCell ref="D101:I101"/>
    <mergeCell ref="D102:I102"/>
    <mergeCell ref="D103:I103"/>
    <mergeCell ref="D104:I104"/>
    <mergeCell ref="D105:I105"/>
    <mergeCell ref="D106:I106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64:I64"/>
    <mergeCell ref="L64:M64"/>
    <mergeCell ref="D85:I85"/>
    <mergeCell ref="L85:M85"/>
    <mergeCell ref="D87:I87"/>
    <mergeCell ref="D88:I88"/>
    <mergeCell ref="M32:M35"/>
    <mergeCell ref="A33:A35"/>
    <mergeCell ref="B33:B35"/>
    <mergeCell ref="A39:M39"/>
    <mergeCell ref="A41:M41"/>
    <mergeCell ref="D43:M43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29"/>
  <sheetViews>
    <sheetView zoomScaleNormal="100" workbookViewId="0">
      <selection activeCell="A85" sqref="A85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6" t="str">
        <f>Source!B1</f>
        <v>Smeta.RU  (495) 974-1589</v>
      </c>
    </row>
    <row r="2" spans="1:92" ht="12.75" customHeight="1">
      <c r="A2" s="32"/>
      <c r="B2" s="32"/>
      <c r="C2" s="32"/>
      <c r="D2" s="32"/>
      <c r="E2" s="32"/>
      <c r="F2" s="32"/>
      <c r="G2" s="32"/>
      <c r="H2" s="32"/>
      <c r="I2" s="32"/>
      <c r="J2" s="358" t="s">
        <v>639</v>
      </c>
      <c r="K2" s="358"/>
      <c r="L2" s="358"/>
      <c r="M2" s="358"/>
    </row>
    <row r="3" spans="1:92" ht="12.75" customHeight="1">
      <c r="A3" s="32"/>
      <c r="B3" s="32"/>
      <c r="C3" s="32"/>
      <c r="D3" s="32"/>
      <c r="E3" s="32"/>
      <c r="F3" s="32"/>
      <c r="G3" s="32"/>
      <c r="H3" s="32"/>
      <c r="I3" s="358" t="s">
        <v>640</v>
      </c>
      <c r="J3" s="358"/>
      <c r="K3" s="358"/>
      <c r="L3" s="358"/>
      <c r="M3" s="358"/>
    </row>
    <row r="4" spans="1:92" ht="12.75" customHeight="1">
      <c r="A4" s="32"/>
      <c r="B4" s="32"/>
      <c r="C4" s="32"/>
      <c r="D4" s="32"/>
      <c r="E4" s="32"/>
      <c r="F4" s="32"/>
      <c r="G4" s="32"/>
      <c r="H4" s="32"/>
      <c r="I4" s="32"/>
      <c r="J4" s="358" t="s">
        <v>641</v>
      </c>
      <c r="K4" s="358"/>
      <c r="L4" s="358"/>
      <c r="M4" s="358"/>
    </row>
    <row r="5" spans="1:92" ht="13.2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92" ht="13.8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56" t="s">
        <v>642</v>
      </c>
      <c r="L6" s="356"/>
      <c r="M6" s="356"/>
    </row>
    <row r="7" spans="1:92" ht="27.6" customHeight="1">
      <c r="A7" s="32"/>
      <c r="B7" s="32"/>
      <c r="C7" s="32"/>
      <c r="D7" s="32"/>
      <c r="E7" s="32"/>
      <c r="F7" s="32"/>
      <c r="G7" s="32"/>
      <c r="H7" s="32"/>
      <c r="I7" s="32"/>
      <c r="J7" s="84" t="s">
        <v>643</v>
      </c>
      <c r="K7" s="359">
        <v>322005</v>
      </c>
      <c r="L7" s="360"/>
      <c r="M7" s="361"/>
    </row>
    <row r="8" spans="1:92" ht="13.2" customHeight="1">
      <c r="A8" s="32"/>
      <c r="B8" s="32"/>
      <c r="C8" s="32"/>
      <c r="D8" s="32"/>
      <c r="E8" s="32"/>
      <c r="F8" s="32"/>
      <c r="G8" s="32"/>
      <c r="H8" s="32"/>
      <c r="I8" s="32"/>
      <c r="J8" s="86"/>
      <c r="K8" s="352" t="str">
        <f>IF(Source!AT15 &lt;&gt; "", Source!AT15, "")</f>
        <v/>
      </c>
      <c r="L8" s="353"/>
      <c r="M8" s="354"/>
    </row>
    <row r="9" spans="1:92" ht="14.25" customHeight="1">
      <c r="A9" s="349" t="s">
        <v>644</v>
      </c>
      <c r="B9" s="349"/>
      <c r="C9" s="350" t="str">
        <f>IF(Source!BA15 &lt;&gt; "", Source!BA15, IF(Source!AU15 &lt;&gt; "", Source!AU15, ""))</f>
        <v/>
      </c>
      <c r="D9" s="350"/>
      <c r="E9" s="350"/>
      <c r="F9" s="350"/>
      <c r="G9" s="350"/>
      <c r="H9" s="350"/>
      <c r="I9" s="350"/>
      <c r="J9" s="87" t="s">
        <v>645</v>
      </c>
      <c r="K9" s="355"/>
      <c r="L9" s="356"/>
      <c r="M9" s="357"/>
    </row>
    <row r="10" spans="1:92" ht="13.2" customHeight="1">
      <c r="A10" s="32"/>
      <c r="B10" s="32"/>
      <c r="C10" s="351" t="s">
        <v>646</v>
      </c>
      <c r="D10" s="351"/>
      <c r="E10" s="351"/>
      <c r="F10" s="351"/>
      <c r="G10" s="351"/>
      <c r="H10" s="351"/>
      <c r="I10" s="351"/>
      <c r="J10" s="86"/>
      <c r="K10" s="352" t="str">
        <f>IF(Source!AK15 &lt;&gt; "", Source!AK15, "")</f>
        <v/>
      </c>
      <c r="L10" s="353"/>
      <c r="M10" s="354"/>
    </row>
    <row r="11" spans="1:92" ht="14.25" customHeight="1">
      <c r="A11" s="349" t="s">
        <v>647</v>
      </c>
      <c r="B11" s="349"/>
      <c r="C11" s="350" t="str">
        <f>IF(Source!AX15&lt;&gt; "", Source!AX15, IF(Source!AJ15 &lt;&gt; "", Source!AJ15, ""))</f>
        <v/>
      </c>
      <c r="D11" s="350"/>
      <c r="E11" s="350"/>
      <c r="F11" s="350"/>
      <c r="G11" s="350"/>
      <c r="H11" s="350"/>
      <c r="I11" s="350"/>
      <c r="J11" s="87" t="s">
        <v>645</v>
      </c>
      <c r="K11" s="355"/>
      <c r="L11" s="356"/>
      <c r="M11" s="357"/>
    </row>
    <row r="12" spans="1:92" ht="13.2" customHeight="1">
      <c r="A12" s="32"/>
      <c r="B12" s="32"/>
      <c r="C12" s="351" t="s">
        <v>646</v>
      </c>
      <c r="D12" s="351"/>
      <c r="E12" s="351"/>
      <c r="F12" s="351"/>
      <c r="G12" s="351"/>
      <c r="H12" s="351"/>
      <c r="I12" s="351"/>
      <c r="J12" s="86"/>
      <c r="K12" s="352" t="str">
        <f>IF(Source!AO15 &lt;&gt; "", Source!AO15, "")</f>
        <v/>
      </c>
      <c r="L12" s="353"/>
      <c r="M12" s="354"/>
    </row>
    <row r="13" spans="1:92" ht="14.25" customHeight="1">
      <c r="A13" s="349" t="s">
        <v>648</v>
      </c>
      <c r="B13" s="349"/>
      <c r="C13" s="350" t="str">
        <f>IF(Source!AY15&lt;&gt; "", Source!AY15, IF(Source!AN15 &lt;&gt; "", Source!AN15, ""))</f>
        <v/>
      </c>
      <c r="D13" s="350"/>
      <c r="E13" s="350"/>
      <c r="F13" s="350"/>
      <c r="G13" s="350"/>
      <c r="H13" s="350"/>
      <c r="I13" s="350"/>
      <c r="J13" s="87" t="s">
        <v>645</v>
      </c>
      <c r="K13" s="355"/>
      <c r="L13" s="356"/>
      <c r="M13" s="357"/>
    </row>
    <row r="14" spans="1:92" ht="13.2" customHeight="1">
      <c r="A14" s="32"/>
      <c r="B14" s="32"/>
      <c r="C14" s="351" t="s">
        <v>646</v>
      </c>
      <c r="D14" s="351"/>
      <c r="E14" s="351"/>
      <c r="F14" s="351"/>
      <c r="G14" s="351"/>
      <c r="H14" s="351"/>
      <c r="I14" s="351"/>
      <c r="J14" s="86"/>
      <c r="K14" s="352" t="str">
        <f>IF(Source!CO15 &lt;&gt; "", Source!CO15, "")</f>
        <v/>
      </c>
      <c r="L14" s="353"/>
      <c r="M14" s="354"/>
    </row>
    <row r="15" spans="1:92" ht="27.6">
      <c r="A15" s="349" t="s">
        <v>649</v>
      </c>
      <c r="B15" s="349"/>
      <c r="C15" s="350" t="s">
        <v>5</v>
      </c>
      <c r="D15" s="350"/>
      <c r="E15" s="350"/>
      <c r="F15" s="350"/>
      <c r="G15" s="350"/>
      <c r="H15" s="350"/>
      <c r="I15" s="350"/>
      <c r="J15" s="88"/>
      <c r="K15" s="355"/>
      <c r="L15" s="356"/>
      <c r="M15" s="357"/>
      <c r="CN15" s="100" t="s">
        <v>5</v>
      </c>
    </row>
    <row r="16" spans="1:92" ht="13.2" customHeight="1">
      <c r="A16" s="32"/>
      <c r="B16" s="32"/>
      <c r="C16" s="351" t="s">
        <v>650</v>
      </c>
      <c r="D16" s="351"/>
      <c r="E16" s="351"/>
      <c r="F16" s="351"/>
      <c r="G16" s="351"/>
      <c r="H16" s="351"/>
      <c r="I16" s="351"/>
      <c r="J16" s="86"/>
      <c r="K16" s="352" t="str">
        <f>IF(Source!CP15 &lt;&gt; "", Source!CP15, "")</f>
        <v/>
      </c>
      <c r="L16" s="353"/>
      <c r="M16" s="354"/>
    </row>
    <row r="17" spans="1:92" ht="27.6">
      <c r="A17" s="349" t="s">
        <v>651</v>
      </c>
      <c r="B17" s="349"/>
      <c r="C17" s="350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  <c r="D17" s="350"/>
      <c r="E17" s="350"/>
      <c r="F17" s="350"/>
      <c r="G17" s="350"/>
      <c r="H17" s="350"/>
      <c r="I17" s="350"/>
      <c r="J17" s="88"/>
      <c r="K17" s="355"/>
      <c r="L17" s="356"/>
      <c r="M17" s="357"/>
      <c r="CN17" s="100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</row>
    <row r="18" spans="1:92" ht="13.2" customHeight="1">
      <c r="A18" s="32"/>
      <c r="B18" s="32"/>
      <c r="C18" s="351" t="s">
        <v>652</v>
      </c>
      <c r="D18" s="351"/>
      <c r="E18" s="351"/>
      <c r="F18" s="351"/>
      <c r="G18" s="351"/>
      <c r="H18" s="351"/>
      <c r="I18" s="351"/>
      <c r="J18" s="32"/>
      <c r="K18" s="90"/>
      <c r="L18" s="90"/>
      <c r="M18" s="90"/>
    </row>
    <row r="19" spans="1:92" ht="14.25" customHeight="1">
      <c r="A19" s="32"/>
      <c r="B19" s="32"/>
      <c r="C19" s="32"/>
      <c r="D19" s="32"/>
      <c r="E19" s="32"/>
      <c r="F19" s="32"/>
      <c r="G19" s="32"/>
      <c r="H19" s="362" t="s">
        <v>653</v>
      </c>
      <c r="I19" s="362"/>
      <c r="J19" s="363"/>
      <c r="K19" s="359" t="str">
        <f>IF(Source!CQ15 &lt;&gt; "", Source!CQ15, "")</f>
        <v/>
      </c>
      <c r="L19" s="360"/>
      <c r="M19" s="361"/>
    </row>
    <row r="20" spans="1:92" ht="14.25" customHeight="1">
      <c r="A20" s="32"/>
      <c r="B20" s="32"/>
      <c r="C20" s="32"/>
      <c r="D20" s="32"/>
      <c r="E20" s="32"/>
      <c r="F20" s="32"/>
      <c r="G20" s="32"/>
      <c r="H20" s="364" t="s">
        <v>654</v>
      </c>
      <c r="I20" s="365"/>
      <c r="J20" s="91" t="s">
        <v>655</v>
      </c>
      <c r="K20" s="359" t="str">
        <f>IF(Source!CR15 &lt;&gt; "", Source!CR15, "")</f>
        <v/>
      </c>
      <c r="L20" s="360"/>
      <c r="M20" s="361"/>
    </row>
    <row r="21" spans="1:92" ht="13.8" customHeight="1">
      <c r="A21" s="32"/>
      <c r="B21" s="32"/>
      <c r="C21" s="32"/>
      <c r="D21" s="32"/>
      <c r="E21" s="32"/>
      <c r="F21" s="32"/>
      <c r="G21" s="32"/>
      <c r="H21" s="32"/>
      <c r="I21" s="85"/>
      <c r="J21" s="91" t="s">
        <v>656</v>
      </c>
      <c r="K21" s="366" t="str">
        <f>IF(Source!CS15 &lt;&gt; 0, Source!CS15, "")</f>
        <v/>
      </c>
      <c r="L21" s="367"/>
      <c r="M21" s="368"/>
    </row>
    <row r="22" spans="1:92" ht="13.8" customHeight="1">
      <c r="A22" s="32"/>
      <c r="B22" s="32"/>
      <c r="C22" s="32"/>
      <c r="D22" s="32"/>
      <c r="E22" s="32"/>
      <c r="F22" s="32"/>
      <c r="G22" s="32"/>
      <c r="H22" s="32"/>
      <c r="I22" s="32"/>
      <c r="J22" s="92" t="s">
        <v>657</v>
      </c>
      <c r="K22" s="359" t="str">
        <f>IF(Source!CT15 &lt;&gt; "", Source!CT15, "")</f>
        <v/>
      </c>
      <c r="L22" s="360"/>
      <c r="M22" s="361"/>
    </row>
    <row r="23" spans="1:92" ht="13.2" customHeight="1">
      <c r="A23" s="32"/>
      <c r="B23" s="32"/>
      <c r="C23" s="32"/>
      <c r="D23" s="32"/>
      <c r="E23" s="32"/>
      <c r="F23" s="32"/>
      <c r="G23" s="93"/>
      <c r="H23" s="93"/>
      <c r="I23" s="93"/>
      <c r="J23" s="93"/>
      <c r="K23" s="89"/>
      <c r="L23" s="89"/>
      <c r="M23" s="89"/>
    </row>
    <row r="24" spans="1:92" ht="12.75" customHeight="1">
      <c r="A24" s="32"/>
      <c r="B24" s="32"/>
      <c r="C24" s="32"/>
      <c r="D24" s="32"/>
      <c r="E24" s="32"/>
      <c r="F24" s="86"/>
      <c r="G24" s="369" t="s">
        <v>658</v>
      </c>
      <c r="H24" s="331" t="s">
        <v>659</v>
      </c>
      <c r="I24" s="372" t="s">
        <v>660</v>
      </c>
      <c r="J24" s="373"/>
      <c r="K24" s="94"/>
      <c r="L24" s="32"/>
      <c r="M24" s="32"/>
    </row>
    <row r="25" spans="1:92" ht="13.2" customHeight="1">
      <c r="A25" s="32"/>
      <c r="B25" s="32"/>
      <c r="C25" s="32"/>
      <c r="D25" s="32"/>
      <c r="E25" s="32"/>
      <c r="F25" s="88"/>
      <c r="G25" s="370"/>
      <c r="H25" s="371"/>
      <c r="I25" s="39" t="s">
        <v>661</v>
      </c>
      <c r="J25" s="39" t="s">
        <v>662</v>
      </c>
      <c r="K25" s="94"/>
      <c r="L25" s="32"/>
      <c r="M25" s="32"/>
    </row>
    <row r="26" spans="1:92" ht="13.2" customHeight="1">
      <c r="A26" s="32"/>
      <c r="B26" s="32"/>
      <c r="C26" s="32"/>
      <c r="D26" s="32"/>
      <c r="E26" s="32"/>
      <c r="F26" s="85"/>
      <c r="G26" s="95" t="str">
        <f>IF(Source!CN15 &lt;&gt; "", Source!CN15, "")</f>
        <v/>
      </c>
      <c r="H26" s="96" t="str">
        <f>IF(Source!CX15 &lt;&gt; 0, Source!CX15, "")</f>
        <v/>
      </c>
      <c r="I26" s="96">
        <f>IF(Source!CV15 &lt;&gt; 0, Source!CV15, "")</f>
        <v>46204</v>
      </c>
      <c r="J26" s="96">
        <f>IF(Source!CW15 &lt;&gt; 0, Source!CW15, "")</f>
        <v>46234</v>
      </c>
      <c r="K26" s="94"/>
      <c r="L26" s="32"/>
      <c r="M26" s="32"/>
    </row>
    <row r="27" spans="1:92" ht="13.2" customHeight="1">
      <c r="A27" s="32"/>
      <c r="B27" s="32"/>
      <c r="C27" s="32"/>
      <c r="D27" s="32"/>
      <c r="E27" s="32"/>
      <c r="F27" s="32"/>
      <c r="G27" s="89"/>
      <c r="H27" s="89"/>
      <c r="I27" s="89"/>
      <c r="J27" s="89"/>
      <c r="K27" s="32"/>
      <c r="L27" s="32"/>
      <c r="M27" s="32"/>
    </row>
    <row r="28" spans="1:92" ht="18" customHeight="1">
      <c r="A28" s="374" t="s">
        <v>663</v>
      </c>
      <c r="B28" s="374"/>
      <c r="C28" s="374"/>
      <c r="D28" s="374"/>
      <c r="E28" s="374"/>
      <c r="F28" s="374"/>
      <c r="G28" s="374"/>
      <c r="H28" s="374"/>
      <c r="I28" s="374"/>
      <c r="J28" s="374"/>
      <c r="K28" s="374"/>
      <c r="L28" s="374"/>
      <c r="M28" s="374"/>
    </row>
    <row r="29" spans="1:92" ht="18" customHeight="1">
      <c r="A29" s="374" t="s">
        <v>664</v>
      </c>
      <c r="B29" s="374"/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</row>
    <row r="30" spans="1:92" ht="13.2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92" ht="14.25" customHeight="1">
      <c r="A31" s="375" t="s">
        <v>671</v>
      </c>
      <c r="B31" s="375"/>
      <c r="C31" s="375"/>
      <c r="D31" s="375"/>
      <c r="E31" s="375"/>
      <c r="F31" s="375"/>
      <c r="G31" s="375"/>
      <c r="H31" s="375"/>
      <c r="I31" s="375"/>
      <c r="J31" s="375"/>
      <c r="K31" s="375"/>
      <c r="L31" s="375"/>
      <c r="M31" s="375"/>
    </row>
    <row r="32" spans="1:92" ht="13.2" customHeight="1">
      <c r="A32" s="372" t="s">
        <v>532</v>
      </c>
      <c r="B32" s="376"/>
      <c r="C32" s="369" t="s">
        <v>533</v>
      </c>
      <c r="D32" s="331" t="s">
        <v>534</v>
      </c>
      <c r="E32" s="331" t="s">
        <v>535</v>
      </c>
      <c r="F32" s="334" t="s">
        <v>536</v>
      </c>
      <c r="G32" s="335"/>
      <c r="H32" s="336"/>
      <c r="I32" s="334" t="s">
        <v>665</v>
      </c>
      <c r="J32" s="335"/>
      <c r="K32" s="378"/>
      <c r="L32" s="369" t="s">
        <v>666</v>
      </c>
      <c r="M32" s="331" t="s">
        <v>667</v>
      </c>
    </row>
    <row r="33" spans="1:13" ht="12.75" customHeight="1">
      <c r="A33" s="331" t="s">
        <v>532</v>
      </c>
      <c r="B33" s="381" t="s">
        <v>668</v>
      </c>
      <c r="C33" s="377"/>
      <c r="D33" s="332"/>
      <c r="E33" s="332"/>
      <c r="F33" s="337"/>
      <c r="G33" s="338"/>
      <c r="H33" s="339"/>
      <c r="I33" s="337"/>
      <c r="J33" s="338"/>
      <c r="K33" s="379"/>
      <c r="L33" s="377"/>
      <c r="M33" s="332"/>
    </row>
    <row r="34" spans="1:13" ht="13.2" customHeight="1">
      <c r="A34" s="332"/>
      <c r="B34" s="382"/>
      <c r="C34" s="377"/>
      <c r="D34" s="332"/>
      <c r="E34" s="332"/>
      <c r="F34" s="371"/>
      <c r="G34" s="341"/>
      <c r="H34" s="342"/>
      <c r="I34" s="371"/>
      <c r="J34" s="341"/>
      <c r="K34" s="380"/>
      <c r="L34" s="377"/>
      <c r="M34" s="332"/>
    </row>
    <row r="35" spans="1:13" ht="26.4" customHeight="1">
      <c r="A35" s="371"/>
      <c r="B35" s="383"/>
      <c r="C35" s="370"/>
      <c r="D35" s="371"/>
      <c r="E35" s="371"/>
      <c r="F35" s="39" t="s">
        <v>669</v>
      </c>
      <c r="G35" s="39" t="s">
        <v>539</v>
      </c>
      <c r="H35" s="40" t="s">
        <v>540</v>
      </c>
      <c r="I35" s="39" t="s">
        <v>669</v>
      </c>
      <c r="J35" s="39" t="s">
        <v>539</v>
      </c>
      <c r="K35" s="97" t="s">
        <v>670</v>
      </c>
      <c r="L35" s="370"/>
      <c r="M35" s="371"/>
    </row>
    <row r="36" spans="1:13" ht="13.2" customHeight="1">
      <c r="A36" s="98">
        <v>1</v>
      </c>
      <c r="B36" s="98">
        <v>2</v>
      </c>
      <c r="C36" s="98">
        <v>3</v>
      </c>
      <c r="D36" s="98">
        <v>4</v>
      </c>
      <c r="E36" s="98">
        <v>5</v>
      </c>
      <c r="F36" s="98">
        <v>6</v>
      </c>
      <c r="G36" s="98">
        <v>7</v>
      </c>
      <c r="H36" s="98">
        <v>8</v>
      </c>
      <c r="I36" s="98">
        <v>9</v>
      </c>
      <c r="J36" s="98">
        <v>10</v>
      </c>
      <c r="K36" s="98">
        <v>11</v>
      </c>
      <c r="L36" s="98">
        <v>12</v>
      </c>
      <c r="M36" s="98">
        <v>13</v>
      </c>
    </row>
    <row r="39" spans="1:13" ht="16.8">
      <c r="A39" s="327" t="s">
        <v>677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</row>
    <row r="41" spans="1:13" ht="16.8">
      <c r="A41" s="327" t="s">
        <v>629</v>
      </c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327"/>
    </row>
    <row r="42" spans="1:13" ht="43.2">
      <c r="A42" s="46" t="s">
        <v>78</v>
      </c>
      <c r="B42" s="46" t="s">
        <v>78</v>
      </c>
      <c r="C42" s="48" t="s">
        <v>630</v>
      </c>
      <c r="D42" s="48" t="str">
        <f>Source!G437</f>
        <v>Проверка наличия цепи между заземлителями и заземленными элементами</v>
      </c>
      <c r="E42" s="49" t="str">
        <f>Source!H437</f>
        <v>100 измерений</v>
      </c>
      <c r="F42" s="50">
        <f>Source!K437</f>
        <v>0.08</v>
      </c>
      <c r="G42" s="50"/>
      <c r="H42" s="50">
        <f>Source!I437</f>
        <v>0.08</v>
      </c>
      <c r="I42" s="52"/>
      <c r="J42" s="51"/>
      <c r="K42" s="52"/>
      <c r="L42" s="51"/>
      <c r="M42" s="52"/>
    </row>
    <row r="43" spans="1:13" ht="14.4">
      <c r="A43" s="47"/>
      <c r="B43" s="47"/>
      <c r="C43" s="50">
        <v>1</v>
      </c>
      <c r="D43" s="47" t="s">
        <v>552</v>
      </c>
      <c r="E43" s="49" t="s">
        <v>350</v>
      </c>
      <c r="F43" s="55"/>
      <c r="G43" s="50"/>
      <c r="H43" s="50">
        <f>Source!U437</f>
        <v>1.0367999999999999</v>
      </c>
      <c r="I43" s="50"/>
      <c r="J43" s="50"/>
      <c r="K43" s="52"/>
      <c r="L43" s="50"/>
      <c r="M43" s="56">
        <f>SUM(M44:M45)-SUMIF(CE44:CE45, 1, M44:M45)</f>
        <v>1118.02</v>
      </c>
    </row>
    <row r="44" spans="1:13" ht="14.4">
      <c r="A44" s="48"/>
      <c r="B44" s="48"/>
      <c r="C44" s="48" t="s">
        <v>492</v>
      </c>
      <c r="D44" s="48" t="s">
        <v>493</v>
      </c>
      <c r="E44" s="49" t="s">
        <v>468</v>
      </c>
      <c r="F44" s="50">
        <v>6.48</v>
      </c>
      <c r="G44" s="50"/>
      <c r="H44" s="50">
        <f>SmtRes!CX227</f>
        <v>0.51839999999999997</v>
      </c>
      <c r="I44" s="52">
        <f>SmtRes!CZ227</f>
        <v>1090.46</v>
      </c>
      <c r="J44" s="51"/>
      <c r="K44" s="52"/>
      <c r="L44" s="51"/>
      <c r="M44" s="52">
        <f>SmtRes!DI227</f>
        <v>565.29</v>
      </c>
    </row>
    <row r="45" spans="1:13" ht="14.4">
      <c r="A45" s="48"/>
      <c r="B45" s="48"/>
      <c r="C45" s="48" t="s">
        <v>494</v>
      </c>
      <c r="D45" s="57" t="s">
        <v>495</v>
      </c>
      <c r="E45" s="58" t="s">
        <v>468</v>
      </c>
      <c r="F45" s="59">
        <v>6.48</v>
      </c>
      <c r="G45" s="59"/>
      <c r="H45" s="59">
        <f>SmtRes!CX228</f>
        <v>0.51839999999999997</v>
      </c>
      <c r="I45" s="60">
        <f>SmtRes!CZ228</f>
        <v>1066.23</v>
      </c>
      <c r="J45" s="61"/>
      <c r="K45" s="60"/>
      <c r="L45" s="61"/>
      <c r="M45" s="60">
        <f>SmtRes!DI228</f>
        <v>552.73</v>
      </c>
    </row>
    <row r="46" spans="1:13" ht="14.4">
      <c r="A46" s="48"/>
      <c r="B46" s="48"/>
      <c r="C46" s="48"/>
      <c r="D46" s="63" t="s">
        <v>558</v>
      </c>
      <c r="E46" s="49"/>
      <c r="F46" s="50"/>
      <c r="G46" s="50"/>
      <c r="H46" s="50"/>
      <c r="I46" s="52"/>
      <c r="J46" s="51"/>
      <c r="K46" s="52"/>
      <c r="L46" s="51"/>
      <c r="M46" s="52">
        <f>M43</f>
        <v>1118.02</v>
      </c>
    </row>
    <row r="47" spans="1:13" ht="14.4">
      <c r="A47" s="48"/>
      <c r="B47" s="48"/>
      <c r="C47" s="48"/>
      <c r="D47" s="48" t="s">
        <v>560</v>
      </c>
      <c r="E47" s="49"/>
      <c r="F47" s="50"/>
      <c r="G47" s="50"/>
      <c r="H47" s="50"/>
      <c r="I47" s="52"/>
      <c r="J47" s="51"/>
      <c r="K47" s="52"/>
      <c r="L47" s="51"/>
      <c r="M47" s="52">
        <f>SUM(AR42:AR50)+SUM(AS42:AS50)+SUM(AT42:AT50)+SUM(AU42:AU50)+SUM(AV42:AV50)</f>
        <v>1118.02</v>
      </c>
    </row>
    <row r="48" spans="1:13" ht="14.4">
      <c r="A48" s="48"/>
      <c r="B48" s="48"/>
      <c r="C48" s="48" t="s">
        <v>250</v>
      </c>
      <c r="D48" s="48" t="s">
        <v>631</v>
      </c>
      <c r="E48" s="49" t="s">
        <v>93</v>
      </c>
      <c r="F48" s="50">
        <f>Source!BZ437</f>
        <v>74</v>
      </c>
      <c r="G48" s="50"/>
      <c r="H48" s="50">
        <f>Source!AT437</f>
        <v>74</v>
      </c>
      <c r="I48" s="52"/>
      <c r="J48" s="51"/>
      <c r="K48" s="52"/>
      <c r="L48" s="51"/>
      <c r="M48" s="52">
        <f>SUM(AZ42:AZ50)</f>
        <v>827.33</v>
      </c>
    </row>
    <row r="49" spans="1:82" ht="14.4">
      <c r="A49" s="57"/>
      <c r="B49" s="57"/>
      <c r="C49" s="57" t="s">
        <v>251</v>
      </c>
      <c r="D49" s="57" t="s">
        <v>632</v>
      </c>
      <c r="E49" s="58" t="s">
        <v>93</v>
      </c>
      <c r="F49" s="59">
        <f>Source!CA437</f>
        <v>36</v>
      </c>
      <c r="G49" s="59"/>
      <c r="H49" s="59">
        <f>Source!AU437</f>
        <v>36</v>
      </c>
      <c r="I49" s="60"/>
      <c r="J49" s="61"/>
      <c r="K49" s="60"/>
      <c r="L49" s="61"/>
      <c r="M49" s="60">
        <f>SUM(BA42:BA50)</f>
        <v>402.49</v>
      </c>
    </row>
    <row r="50" spans="1:82" ht="13.8">
      <c r="D50" s="329" t="s">
        <v>563</v>
      </c>
      <c r="E50" s="329"/>
      <c r="F50" s="329"/>
      <c r="G50" s="329"/>
      <c r="H50" s="329"/>
      <c r="I50" s="329"/>
      <c r="L50" s="330">
        <f>M43+M48+M49</f>
        <v>2347.84</v>
      </c>
      <c r="M50" s="330"/>
      <c r="AD50">
        <f>ROUND((Source!AT437/100)*((ROUND(SUMIF(SmtRes!AQ227:'SmtRes'!AQ228,"=1",SmtRes!AD227:'SmtRes'!AD228)*Source!I437, 2)+ROUND(SUMIF(SmtRes!AQ227:'SmtRes'!AQ228,"=1",SmtRes!AC227:'SmtRes'!AC228)*Source!I437, 2))), 2)</f>
        <v>127.68</v>
      </c>
      <c r="AE50">
        <f>ROUND((Source!AU437/100)*((ROUND(SUMIF(SmtRes!AQ227:'SmtRes'!AQ228,"=1",SmtRes!AD227:'SmtRes'!AD228)*Source!I437, 2)+ROUND(SUMIF(SmtRes!AQ227:'SmtRes'!AQ228,"=1",SmtRes!AC227:'SmtRes'!AC228)*Source!I437, 2))), 2)</f>
        <v>62.11</v>
      </c>
      <c r="AN50" s="62">
        <f>M43+M48+M49</f>
        <v>2347.84</v>
      </c>
      <c r="AO50">
        <f>0</f>
        <v>0</v>
      </c>
      <c r="AQ50" t="s">
        <v>564</v>
      </c>
      <c r="AR50" s="62">
        <f>M43</f>
        <v>1118.02</v>
      </c>
      <c r="AT50">
        <f>0</f>
        <v>0</v>
      </c>
      <c r="AV50" t="s">
        <v>564</v>
      </c>
      <c r="AW50">
        <f>0</f>
        <v>0</v>
      </c>
      <c r="AZ50">
        <f>Source!X437</f>
        <v>827.33</v>
      </c>
      <c r="BA50">
        <f>Source!Y437</f>
        <v>402.49</v>
      </c>
      <c r="BT50" s="62">
        <f>L50</f>
        <v>2347.84</v>
      </c>
      <c r="BW50">
        <f>ROUND(L50*80/100, 2)</f>
        <v>1878.27</v>
      </c>
      <c r="BX50" s="62">
        <f>L50-BW50</f>
        <v>469.57000000000016</v>
      </c>
      <c r="CB50">
        <f>Source!BM437</f>
        <v>200001</v>
      </c>
      <c r="CC50" t="str">
        <f>Source!E437</f>
        <v>1</v>
      </c>
      <c r="CD50">
        <v>4</v>
      </c>
    </row>
    <row r="51" spans="1:82" ht="28.8">
      <c r="A51" s="46" t="s">
        <v>94</v>
      </c>
      <c r="B51" s="46" t="s">
        <v>94</v>
      </c>
      <c r="C51" s="48" t="s">
        <v>633</v>
      </c>
      <c r="D51" s="48" t="str">
        <f>Source!G439</f>
        <v>Измерение сопротивления растеканию тока: заземлителя</v>
      </c>
      <c r="E51" s="49" t="str">
        <f>Source!H439</f>
        <v>измерение</v>
      </c>
      <c r="F51" s="50">
        <f>Source!K439</f>
        <v>4</v>
      </c>
      <c r="G51" s="50"/>
      <c r="H51" s="50">
        <f>Source!I439</f>
        <v>4</v>
      </c>
      <c r="I51" s="52"/>
      <c r="J51" s="51"/>
      <c r="K51" s="52"/>
      <c r="L51" s="51"/>
      <c r="M51" s="52"/>
    </row>
    <row r="52" spans="1:82" ht="14.4">
      <c r="A52" s="47"/>
      <c r="B52" s="47"/>
      <c r="C52" s="50">
        <v>1</v>
      </c>
      <c r="D52" s="47" t="s">
        <v>552</v>
      </c>
      <c r="E52" s="49" t="s">
        <v>350</v>
      </c>
      <c r="F52" s="55"/>
      <c r="G52" s="50"/>
      <c r="H52" s="50">
        <f>Source!U439</f>
        <v>4</v>
      </c>
      <c r="I52" s="50"/>
      <c r="J52" s="50"/>
      <c r="K52" s="52"/>
      <c r="L52" s="50"/>
      <c r="M52" s="56">
        <f>SUM(M53:M54)-SUMIF(CE53:CE54, 1, M53:M54)</f>
        <v>4313.38</v>
      </c>
    </row>
    <row r="53" spans="1:82" ht="14.4">
      <c r="A53" s="48"/>
      <c r="B53" s="48"/>
      <c r="C53" s="48" t="s">
        <v>492</v>
      </c>
      <c r="D53" s="48" t="s">
        <v>493</v>
      </c>
      <c r="E53" s="49" t="s">
        <v>468</v>
      </c>
      <c r="F53" s="50">
        <v>0.5</v>
      </c>
      <c r="G53" s="50"/>
      <c r="H53" s="50">
        <f>SmtRes!CX231</f>
        <v>2</v>
      </c>
      <c r="I53" s="52">
        <f>SmtRes!CZ231</f>
        <v>1090.46</v>
      </c>
      <c r="J53" s="51"/>
      <c r="K53" s="52"/>
      <c r="L53" s="51"/>
      <c r="M53" s="52">
        <f>SmtRes!DI231</f>
        <v>2180.92</v>
      </c>
    </row>
    <row r="54" spans="1:82" ht="14.4">
      <c r="A54" s="48"/>
      <c r="B54" s="48"/>
      <c r="C54" s="48" t="s">
        <v>494</v>
      </c>
      <c r="D54" s="57" t="s">
        <v>495</v>
      </c>
      <c r="E54" s="58" t="s">
        <v>468</v>
      </c>
      <c r="F54" s="59">
        <v>0.5</v>
      </c>
      <c r="G54" s="59"/>
      <c r="H54" s="59">
        <f>SmtRes!CX232</f>
        <v>2</v>
      </c>
      <c r="I54" s="60">
        <f>SmtRes!CZ232</f>
        <v>1066.23</v>
      </c>
      <c r="J54" s="61"/>
      <c r="K54" s="60"/>
      <c r="L54" s="61"/>
      <c r="M54" s="60">
        <f>SmtRes!DI232</f>
        <v>2132.46</v>
      </c>
    </row>
    <row r="55" spans="1:82" ht="14.4">
      <c r="A55" s="48"/>
      <c r="B55" s="48"/>
      <c r="C55" s="48"/>
      <c r="D55" s="63" t="s">
        <v>558</v>
      </c>
      <c r="E55" s="49"/>
      <c r="F55" s="50"/>
      <c r="G55" s="50"/>
      <c r="H55" s="50"/>
      <c r="I55" s="52"/>
      <c r="J55" s="51"/>
      <c r="K55" s="52"/>
      <c r="L55" s="51"/>
      <c r="M55" s="52">
        <f>M52</f>
        <v>4313.38</v>
      </c>
    </row>
    <row r="56" spans="1:82" ht="14.4">
      <c r="A56" s="48"/>
      <c r="B56" s="48"/>
      <c r="C56" s="48"/>
      <c r="D56" s="48" t="s">
        <v>560</v>
      </c>
      <c r="E56" s="49"/>
      <c r="F56" s="50"/>
      <c r="G56" s="50"/>
      <c r="H56" s="50"/>
      <c r="I56" s="52"/>
      <c r="J56" s="51"/>
      <c r="K56" s="52"/>
      <c r="L56" s="51"/>
      <c r="M56" s="52">
        <f>SUM(AR51:AR59)+SUM(AS51:AS59)+SUM(AT51:AT59)+SUM(AU51:AU59)+SUM(AV51:AV59)</f>
        <v>4313.38</v>
      </c>
    </row>
    <row r="57" spans="1:82" ht="14.4">
      <c r="A57" s="48"/>
      <c r="B57" s="48"/>
      <c r="C57" s="48" t="s">
        <v>250</v>
      </c>
      <c r="D57" s="48" t="s">
        <v>631</v>
      </c>
      <c r="E57" s="49" t="s">
        <v>93</v>
      </c>
      <c r="F57" s="50">
        <f>Source!BZ439</f>
        <v>74</v>
      </c>
      <c r="G57" s="50"/>
      <c r="H57" s="50">
        <f>Source!AT439</f>
        <v>74</v>
      </c>
      <c r="I57" s="52"/>
      <c r="J57" s="51"/>
      <c r="K57" s="52"/>
      <c r="L57" s="51"/>
      <c r="M57" s="52">
        <f>SUM(AZ51:AZ59)</f>
        <v>3191.9</v>
      </c>
    </row>
    <row r="58" spans="1:82" ht="14.4">
      <c r="A58" s="57"/>
      <c r="B58" s="57"/>
      <c r="C58" s="57" t="s">
        <v>251</v>
      </c>
      <c r="D58" s="57" t="s">
        <v>632</v>
      </c>
      <c r="E58" s="58" t="s">
        <v>93</v>
      </c>
      <c r="F58" s="59">
        <f>Source!CA439</f>
        <v>36</v>
      </c>
      <c r="G58" s="59"/>
      <c r="H58" s="59">
        <f>Source!AU439</f>
        <v>36</v>
      </c>
      <c r="I58" s="60"/>
      <c r="J58" s="61"/>
      <c r="K58" s="60"/>
      <c r="L58" s="61"/>
      <c r="M58" s="60">
        <f>SUM(BA51:BA59)</f>
        <v>1552.82</v>
      </c>
    </row>
    <row r="59" spans="1:82" ht="13.8">
      <c r="D59" s="329" t="s">
        <v>563</v>
      </c>
      <c r="E59" s="329"/>
      <c r="F59" s="329"/>
      <c r="G59" s="329"/>
      <c r="H59" s="329"/>
      <c r="I59" s="329"/>
      <c r="L59" s="330">
        <f>M52+M57+M58</f>
        <v>9058.1</v>
      </c>
      <c r="M59" s="330"/>
      <c r="AD59">
        <f>ROUND((Source!AT439/100)*((ROUND(SUMIF(SmtRes!AQ231:'SmtRes'!AQ232,"=1",SmtRes!AD231:'SmtRes'!AD232)*Source!I439, 2)+ROUND(SUMIF(SmtRes!AQ231:'SmtRes'!AQ232,"=1",SmtRes!AC231:'SmtRes'!AC232)*Source!I439, 2))), 2)</f>
        <v>6383.8</v>
      </c>
      <c r="AE59">
        <f>ROUND((Source!AU439/100)*((ROUND(SUMIF(SmtRes!AQ231:'SmtRes'!AQ232,"=1",SmtRes!AD231:'SmtRes'!AD232)*Source!I439, 2)+ROUND(SUMIF(SmtRes!AQ231:'SmtRes'!AQ232,"=1",SmtRes!AC231:'SmtRes'!AC232)*Source!I439, 2))), 2)</f>
        <v>3105.63</v>
      </c>
      <c r="AN59" s="62">
        <f>M52+M57+M58</f>
        <v>9058.1</v>
      </c>
      <c r="AO59">
        <f>0</f>
        <v>0</v>
      </c>
      <c r="AQ59" t="s">
        <v>564</v>
      </c>
      <c r="AR59" s="62">
        <f>M52</f>
        <v>4313.38</v>
      </c>
      <c r="AT59">
        <f>0</f>
        <v>0</v>
      </c>
      <c r="AV59" t="s">
        <v>564</v>
      </c>
      <c r="AW59">
        <f>0</f>
        <v>0</v>
      </c>
      <c r="AZ59">
        <f>Source!X439</f>
        <v>3191.9</v>
      </c>
      <c r="BA59">
        <f>Source!Y439</f>
        <v>1552.82</v>
      </c>
      <c r="BT59" s="62">
        <f>L59</f>
        <v>9058.1</v>
      </c>
      <c r="BW59">
        <f>ROUND(L59*80/100, 2)</f>
        <v>7246.48</v>
      </c>
      <c r="BX59" s="62">
        <f>L59-BW59</f>
        <v>1811.6200000000008</v>
      </c>
      <c r="CB59">
        <f>Source!BM439</f>
        <v>200001</v>
      </c>
      <c r="CC59" t="str">
        <f>Source!E439</f>
        <v>2</v>
      </c>
      <c r="CD59">
        <v>4</v>
      </c>
    </row>
    <row r="60" spans="1:82" ht="41.4">
      <c r="A60" s="46" t="s">
        <v>116</v>
      </c>
      <c r="B60" s="46" t="s">
        <v>116</v>
      </c>
      <c r="C60" s="48" t="s">
        <v>634</v>
      </c>
      <c r="D60" s="48" t="str">
        <f>Source!G441</f>
        <v>Фазировка электрической линии или трансформатора с сетью напряжением: до 1 кВ</v>
      </c>
      <c r="E60" s="49" t="str">
        <f>Source!H441</f>
        <v>ШТ</v>
      </c>
      <c r="F60" s="50">
        <f>Source!K441</f>
        <v>1</v>
      </c>
      <c r="G60" s="50"/>
      <c r="H60" s="50">
        <f>Source!I441</f>
        <v>1</v>
      </c>
      <c r="I60" s="52"/>
      <c r="J60" s="51"/>
      <c r="K60" s="52"/>
      <c r="L60" s="51"/>
      <c r="M60" s="52"/>
    </row>
    <row r="61" spans="1:82" ht="14.4">
      <c r="A61" s="47"/>
      <c r="B61" s="47"/>
      <c r="C61" s="50">
        <v>1</v>
      </c>
      <c r="D61" s="47" t="s">
        <v>552</v>
      </c>
      <c r="E61" s="49" t="s">
        <v>350</v>
      </c>
      <c r="F61" s="55"/>
      <c r="G61" s="50"/>
      <c r="H61" s="50">
        <f>Source!U441</f>
        <v>0.82</v>
      </c>
      <c r="I61" s="50"/>
      <c r="J61" s="50"/>
      <c r="K61" s="52"/>
      <c r="L61" s="50"/>
      <c r="M61" s="56">
        <f>SUM(M62:M63)-SUMIF(CE62:CE63, 1, M62:M63)</f>
        <v>884.24</v>
      </c>
    </row>
    <row r="62" spans="1:82" ht="14.4">
      <c r="A62" s="48"/>
      <c r="B62" s="48"/>
      <c r="C62" s="48" t="s">
        <v>492</v>
      </c>
      <c r="D62" s="48" t="s">
        <v>493</v>
      </c>
      <c r="E62" s="49" t="s">
        <v>468</v>
      </c>
      <c r="F62" s="50">
        <v>0.41</v>
      </c>
      <c r="G62" s="50"/>
      <c r="H62" s="50">
        <f>SmtRes!CX235</f>
        <v>0.41</v>
      </c>
      <c r="I62" s="52">
        <f>SmtRes!CZ235</f>
        <v>1090.46</v>
      </c>
      <c r="J62" s="51"/>
      <c r="K62" s="52"/>
      <c r="L62" s="51"/>
      <c r="M62" s="52">
        <f>SmtRes!DI235</f>
        <v>447.09</v>
      </c>
    </row>
    <row r="63" spans="1:82" ht="14.4">
      <c r="A63" s="48"/>
      <c r="B63" s="48"/>
      <c r="C63" s="48" t="s">
        <v>494</v>
      </c>
      <c r="D63" s="57" t="s">
        <v>495</v>
      </c>
      <c r="E63" s="58" t="s">
        <v>468</v>
      </c>
      <c r="F63" s="59">
        <v>0.41</v>
      </c>
      <c r="G63" s="59"/>
      <c r="H63" s="59">
        <f>SmtRes!CX236</f>
        <v>0.41</v>
      </c>
      <c r="I63" s="60">
        <f>SmtRes!CZ236</f>
        <v>1066.23</v>
      </c>
      <c r="J63" s="61"/>
      <c r="K63" s="60"/>
      <c r="L63" s="61"/>
      <c r="M63" s="60">
        <f>SmtRes!DI236</f>
        <v>437.15</v>
      </c>
    </row>
    <row r="64" spans="1:82" ht="14.4">
      <c r="A64" s="48"/>
      <c r="B64" s="48"/>
      <c r="C64" s="48"/>
      <c r="D64" s="63" t="s">
        <v>558</v>
      </c>
      <c r="E64" s="49"/>
      <c r="F64" s="50"/>
      <c r="G64" s="50"/>
      <c r="H64" s="50"/>
      <c r="I64" s="52"/>
      <c r="J64" s="51"/>
      <c r="K64" s="52"/>
      <c r="L64" s="51"/>
      <c r="M64" s="52">
        <f>M61</f>
        <v>884.24</v>
      </c>
    </row>
    <row r="65" spans="1:82" ht="14.4">
      <c r="A65" s="48"/>
      <c r="B65" s="48"/>
      <c r="C65" s="48"/>
      <c r="D65" s="48" t="s">
        <v>560</v>
      </c>
      <c r="E65" s="49"/>
      <c r="F65" s="50"/>
      <c r="G65" s="50"/>
      <c r="H65" s="50"/>
      <c r="I65" s="52"/>
      <c r="J65" s="51"/>
      <c r="K65" s="52"/>
      <c r="L65" s="51"/>
      <c r="M65" s="52">
        <f>SUM(AR60:AR68)+SUM(AS60:AS68)+SUM(AT60:AT68)+SUM(AU60:AU68)+SUM(AV60:AV68)</f>
        <v>884.24</v>
      </c>
    </row>
    <row r="66" spans="1:82" ht="14.4">
      <c r="A66" s="48"/>
      <c r="B66" s="48"/>
      <c r="C66" s="48" t="s">
        <v>250</v>
      </c>
      <c r="D66" s="48" t="s">
        <v>631</v>
      </c>
      <c r="E66" s="49" t="s">
        <v>93</v>
      </c>
      <c r="F66" s="50">
        <f>Source!BZ441</f>
        <v>74</v>
      </c>
      <c r="G66" s="50"/>
      <c r="H66" s="50">
        <f>Source!AT441</f>
        <v>74</v>
      </c>
      <c r="I66" s="52"/>
      <c r="J66" s="51"/>
      <c r="K66" s="52"/>
      <c r="L66" s="51"/>
      <c r="M66" s="52">
        <f>SUM(AZ60:AZ68)</f>
        <v>654.34</v>
      </c>
    </row>
    <row r="67" spans="1:82" ht="14.4">
      <c r="A67" s="57"/>
      <c r="B67" s="57"/>
      <c r="C67" s="57" t="s">
        <v>251</v>
      </c>
      <c r="D67" s="57" t="s">
        <v>632</v>
      </c>
      <c r="E67" s="58" t="s">
        <v>93</v>
      </c>
      <c r="F67" s="59">
        <f>Source!CA441</f>
        <v>36</v>
      </c>
      <c r="G67" s="59"/>
      <c r="H67" s="59">
        <f>Source!AU441</f>
        <v>36</v>
      </c>
      <c r="I67" s="60"/>
      <c r="J67" s="61"/>
      <c r="K67" s="60"/>
      <c r="L67" s="61"/>
      <c r="M67" s="60">
        <f>SUM(BA60:BA68)</f>
        <v>318.33</v>
      </c>
    </row>
    <row r="68" spans="1:82" ht="13.8">
      <c r="D68" s="329" t="s">
        <v>563</v>
      </c>
      <c r="E68" s="329"/>
      <c r="F68" s="329"/>
      <c r="G68" s="329"/>
      <c r="H68" s="329"/>
      <c r="I68" s="329"/>
      <c r="L68" s="330">
        <f>M61+M66+M67</f>
        <v>1856.9099999999999</v>
      </c>
      <c r="M68" s="330"/>
      <c r="AD68">
        <f>ROUND((Source!AT441/100)*((ROUND(SUMIF(SmtRes!AQ235:'SmtRes'!AQ236,"=1",SmtRes!AD235:'SmtRes'!AD236)*Source!I441, 2)+ROUND(SUMIF(SmtRes!AQ235:'SmtRes'!AQ236,"=1",SmtRes!AC235:'SmtRes'!AC236)*Source!I441, 2))), 2)</f>
        <v>1595.95</v>
      </c>
      <c r="AE68">
        <f>ROUND((Source!AU441/100)*((ROUND(SUMIF(SmtRes!AQ235:'SmtRes'!AQ236,"=1",SmtRes!AD235:'SmtRes'!AD236)*Source!I441, 2)+ROUND(SUMIF(SmtRes!AQ235:'SmtRes'!AQ236,"=1",SmtRes!AC235:'SmtRes'!AC236)*Source!I441, 2))), 2)</f>
        <v>776.41</v>
      </c>
      <c r="AN68" s="62">
        <f>M61+M66+M67</f>
        <v>1856.9099999999999</v>
      </c>
      <c r="AO68">
        <f>0</f>
        <v>0</v>
      </c>
      <c r="AQ68" t="s">
        <v>564</v>
      </c>
      <c r="AR68" s="62">
        <f>M61</f>
        <v>884.24</v>
      </c>
      <c r="AT68">
        <f>0</f>
        <v>0</v>
      </c>
      <c r="AV68" t="s">
        <v>564</v>
      </c>
      <c r="AW68">
        <f>0</f>
        <v>0</v>
      </c>
      <c r="AZ68">
        <f>Source!X441</f>
        <v>654.34</v>
      </c>
      <c r="BA68">
        <f>Source!Y441</f>
        <v>318.33</v>
      </c>
      <c r="BT68" s="62">
        <f>L68</f>
        <v>1856.9099999999999</v>
      </c>
      <c r="BW68">
        <f>ROUND(L68*80/100, 2)</f>
        <v>1485.53</v>
      </c>
      <c r="BX68" s="62">
        <f>L68-BW68</f>
        <v>371.37999999999988</v>
      </c>
      <c r="CB68">
        <f>Source!BM441</f>
        <v>200001</v>
      </c>
      <c r="CC68" t="str">
        <f>Source!E441</f>
        <v>3</v>
      </c>
      <c r="CD68">
        <v>4</v>
      </c>
    </row>
    <row r="69" spans="1:82" ht="27.6">
      <c r="A69" s="46" t="s">
        <v>128</v>
      </c>
      <c r="B69" s="46" t="s">
        <v>128</v>
      </c>
      <c r="C69" s="48" t="s">
        <v>635</v>
      </c>
      <c r="D69" s="48" t="str">
        <f>Source!G443</f>
        <v>Замер полного сопротивления цепи "фаза-нуль"</v>
      </c>
      <c r="E69" s="49" t="str">
        <f>Source!H443</f>
        <v>ШТ</v>
      </c>
      <c r="F69" s="50">
        <f>Source!K443</f>
        <v>1</v>
      </c>
      <c r="G69" s="50"/>
      <c r="H69" s="50">
        <f>Source!I443</f>
        <v>1</v>
      </c>
      <c r="I69" s="52"/>
      <c r="J69" s="51"/>
      <c r="K69" s="52"/>
      <c r="L69" s="51"/>
      <c r="M69" s="52"/>
    </row>
    <row r="70" spans="1:82" ht="14.4">
      <c r="A70" s="47"/>
      <c r="B70" s="47"/>
      <c r="C70" s="50">
        <v>1</v>
      </c>
      <c r="D70" s="47" t="s">
        <v>552</v>
      </c>
      <c r="E70" s="49" t="s">
        <v>350</v>
      </c>
      <c r="F70" s="55"/>
      <c r="G70" s="50"/>
      <c r="H70" s="50">
        <f>Source!U443</f>
        <v>1</v>
      </c>
      <c r="I70" s="50"/>
      <c r="J70" s="50"/>
      <c r="K70" s="52"/>
      <c r="L70" s="50"/>
      <c r="M70" s="56">
        <f>SUM(M71:M72)-SUMIF(CE71:CE72, 1, M71:M72)</f>
        <v>1078.3499999999999</v>
      </c>
    </row>
    <row r="71" spans="1:82" ht="14.4">
      <c r="A71" s="48"/>
      <c r="B71" s="48"/>
      <c r="C71" s="48" t="s">
        <v>492</v>
      </c>
      <c r="D71" s="48" t="s">
        <v>493</v>
      </c>
      <c r="E71" s="49" t="s">
        <v>468</v>
      </c>
      <c r="F71" s="50">
        <v>0.5</v>
      </c>
      <c r="G71" s="50"/>
      <c r="H71" s="50">
        <f>SmtRes!CX239</f>
        <v>0.5</v>
      </c>
      <c r="I71" s="52">
        <f>SmtRes!CZ239</f>
        <v>1090.46</v>
      </c>
      <c r="J71" s="51"/>
      <c r="K71" s="52"/>
      <c r="L71" s="51"/>
      <c r="M71" s="52">
        <f>SmtRes!DI239</f>
        <v>545.23</v>
      </c>
    </row>
    <row r="72" spans="1:82" ht="14.4">
      <c r="A72" s="48"/>
      <c r="B72" s="48"/>
      <c r="C72" s="48" t="s">
        <v>494</v>
      </c>
      <c r="D72" s="57" t="s">
        <v>495</v>
      </c>
      <c r="E72" s="58" t="s">
        <v>468</v>
      </c>
      <c r="F72" s="59">
        <v>0.5</v>
      </c>
      <c r="G72" s="59"/>
      <c r="H72" s="59">
        <f>SmtRes!CX240</f>
        <v>0.5</v>
      </c>
      <c r="I72" s="60">
        <f>SmtRes!CZ240</f>
        <v>1066.23</v>
      </c>
      <c r="J72" s="61"/>
      <c r="K72" s="60"/>
      <c r="L72" s="61"/>
      <c r="M72" s="60">
        <f>SmtRes!DI240</f>
        <v>533.12</v>
      </c>
    </row>
    <row r="73" spans="1:82" ht="14.4">
      <c r="A73" s="48"/>
      <c r="B73" s="48"/>
      <c r="C73" s="48"/>
      <c r="D73" s="63" t="s">
        <v>558</v>
      </c>
      <c r="E73" s="49"/>
      <c r="F73" s="50"/>
      <c r="G73" s="50"/>
      <c r="H73" s="50"/>
      <c r="I73" s="52"/>
      <c r="J73" s="51"/>
      <c r="K73" s="52"/>
      <c r="L73" s="51"/>
      <c r="M73" s="52">
        <f>M70</f>
        <v>1078.3499999999999</v>
      </c>
    </row>
    <row r="74" spans="1:82" ht="14.4">
      <c r="A74" s="48"/>
      <c r="B74" s="48"/>
      <c r="C74" s="48"/>
      <c r="D74" s="48" t="s">
        <v>560</v>
      </c>
      <c r="E74" s="49"/>
      <c r="F74" s="50"/>
      <c r="G74" s="50"/>
      <c r="H74" s="50"/>
      <c r="I74" s="52"/>
      <c r="J74" s="51"/>
      <c r="K74" s="52"/>
      <c r="L74" s="51"/>
      <c r="M74" s="52">
        <f>SUM(AR69:AR77)+SUM(AS69:AS77)+SUM(AT69:AT77)+SUM(AU69:AU77)+SUM(AV69:AV77)</f>
        <v>1078.3499999999999</v>
      </c>
    </row>
    <row r="75" spans="1:82" ht="14.4">
      <c r="A75" s="48"/>
      <c r="B75" s="48"/>
      <c r="C75" s="48" t="s">
        <v>250</v>
      </c>
      <c r="D75" s="48" t="s">
        <v>631</v>
      </c>
      <c r="E75" s="49" t="s">
        <v>93</v>
      </c>
      <c r="F75" s="50">
        <f>Source!BZ443</f>
        <v>74</v>
      </c>
      <c r="G75" s="50"/>
      <c r="H75" s="50">
        <f>Source!AT443</f>
        <v>74</v>
      </c>
      <c r="I75" s="52"/>
      <c r="J75" s="51"/>
      <c r="K75" s="52"/>
      <c r="L75" s="51"/>
      <c r="M75" s="52">
        <f>SUM(AZ69:AZ77)</f>
        <v>797.98</v>
      </c>
    </row>
    <row r="76" spans="1:82" ht="14.4">
      <c r="A76" s="57"/>
      <c r="B76" s="57"/>
      <c r="C76" s="57" t="s">
        <v>251</v>
      </c>
      <c r="D76" s="57" t="s">
        <v>632</v>
      </c>
      <c r="E76" s="58" t="s">
        <v>93</v>
      </c>
      <c r="F76" s="59">
        <f>Source!CA443</f>
        <v>36</v>
      </c>
      <c r="G76" s="59"/>
      <c r="H76" s="59">
        <f>Source!AU443</f>
        <v>36</v>
      </c>
      <c r="I76" s="60"/>
      <c r="J76" s="61"/>
      <c r="K76" s="60"/>
      <c r="L76" s="61"/>
      <c r="M76" s="60">
        <f>SUM(BA69:BA77)</f>
        <v>388.21</v>
      </c>
    </row>
    <row r="77" spans="1:82" ht="13.8">
      <c r="D77" s="329" t="s">
        <v>563</v>
      </c>
      <c r="E77" s="329"/>
      <c r="F77" s="329"/>
      <c r="G77" s="329"/>
      <c r="H77" s="329"/>
      <c r="I77" s="329"/>
      <c r="L77" s="330">
        <f>M70+M75+M76</f>
        <v>2264.54</v>
      </c>
      <c r="M77" s="330"/>
      <c r="AD77">
        <f>ROUND((Source!AT443/100)*((ROUND(SUMIF(SmtRes!AQ239:'SmtRes'!AQ240,"=1",SmtRes!AD239:'SmtRes'!AD240)*Source!I443, 2)+ROUND(SUMIF(SmtRes!AQ239:'SmtRes'!AQ240,"=1",SmtRes!AC239:'SmtRes'!AC240)*Source!I443, 2))), 2)</f>
        <v>1595.95</v>
      </c>
      <c r="AE77">
        <f>ROUND((Source!AU443/100)*((ROUND(SUMIF(SmtRes!AQ239:'SmtRes'!AQ240,"=1",SmtRes!AD239:'SmtRes'!AD240)*Source!I443, 2)+ROUND(SUMIF(SmtRes!AQ239:'SmtRes'!AQ240,"=1",SmtRes!AC239:'SmtRes'!AC240)*Source!I443, 2))), 2)</f>
        <v>776.41</v>
      </c>
      <c r="AN77" s="62">
        <f>M70+M75+M76</f>
        <v>2264.54</v>
      </c>
      <c r="AO77">
        <f>0</f>
        <v>0</v>
      </c>
      <c r="AQ77" t="s">
        <v>564</v>
      </c>
      <c r="AR77" s="62">
        <f>M70</f>
        <v>1078.3499999999999</v>
      </c>
      <c r="AT77">
        <f>0</f>
        <v>0</v>
      </c>
      <c r="AV77" t="s">
        <v>564</v>
      </c>
      <c r="AW77">
        <f>0</f>
        <v>0</v>
      </c>
      <c r="AZ77">
        <f>Source!X443</f>
        <v>797.98</v>
      </c>
      <c r="BA77">
        <f>Source!Y443</f>
        <v>388.21</v>
      </c>
      <c r="BT77" s="62">
        <f>L77</f>
        <v>2264.54</v>
      </c>
      <c r="BW77">
        <f>ROUND(L77*80/100, 2)</f>
        <v>1811.63</v>
      </c>
      <c r="BX77" s="62">
        <f>L77-BW77</f>
        <v>452.90999999999985</v>
      </c>
      <c r="CB77">
        <f>Source!BM443</f>
        <v>200001</v>
      </c>
      <c r="CC77" t="str">
        <f>Source!E443</f>
        <v>4</v>
      </c>
      <c r="CD77">
        <v>4</v>
      </c>
    </row>
    <row r="78" spans="1:82" ht="110.4">
      <c r="A78" s="46" t="s">
        <v>143</v>
      </c>
      <c r="B78" s="46" t="s">
        <v>143</v>
      </c>
      <c r="C78" s="48" t="s">
        <v>636</v>
      </c>
      <c r="D78" s="48" t="str">
        <f>Source!G445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E78" s="49" t="str">
        <f>Source!H445</f>
        <v>ШТ</v>
      </c>
      <c r="F78" s="50">
        <f>Source!K445</f>
        <v>1</v>
      </c>
      <c r="G78" s="50"/>
      <c r="H78" s="50">
        <f>Source!I445</f>
        <v>1</v>
      </c>
      <c r="I78" s="52"/>
      <c r="J78" s="51"/>
      <c r="K78" s="52"/>
      <c r="L78" s="51"/>
      <c r="M78" s="52"/>
    </row>
    <row r="79" spans="1:82" ht="14.4">
      <c r="A79" s="47"/>
      <c r="B79" s="47"/>
      <c r="C79" s="50">
        <v>1</v>
      </c>
      <c r="D79" s="47" t="s">
        <v>552</v>
      </c>
      <c r="E79" s="49" t="s">
        <v>350</v>
      </c>
      <c r="F79" s="55"/>
      <c r="G79" s="50"/>
      <c r="H79" s="50">
        <f>Source!U445</f>
        <v>0.32</v>
      </c>
      <c r="I79" s="50"/>
      <c r="J79" s="50"/>
      <c r="K79" s="52"/>
      <c r="L79" s="50"/>
      <c r="M79" s="56">
        <f>SUM(M80:M81)-SUMIF(CE80:CE81, 1, M80:M81)</f>
        <v>345.07</v>
      </c>
    </row>
    <row r="80" spans="1:82" ht="14.4">
      <c r="A80" s="48"/>
      <c r="B80" s="48"/>
      <c r="C80" s="48" t="s">
        <v>492</v>
      </c>
      <c r="D80" s="48" t="s">
        <v>493</v>
      </c>
      <c r="E80" s="49" t="s">
        <v>468</v>
      </c>
      <c r="F80" s="50">
        <v>0.16</v>
      </c>
      <c r="G80" s="50"/>
      <c r="H80" s="50">
        <f>SmtRes!CX243</f>
        <v>0.16</v>
      </c>
      <c r="I80" s="52">
        <f>SmtRes!CZ243</f>
        <v>1090.46</v>
      </c>
      <c r="J80" s="51"/>
      <c r="K80" s="52"/>
      <c r="L80" s="51"/>
      <c r="M80" s="52">
        <f>SmtRes!DI243</f>
        <v>174.47</v>
      </c>
    </row>
    <row r="81" spans="1:82" ht="14.4">
      <c r="A81" s="48"/>
      <c r="B81" s="48"/>
      <c r="C81" s="48" t="s">
        <v>494</v>
      </c>
      <c r="D81" s="57" t="s">
        <v>495</v>
      </c>
      <c r="E81" s="58" t="s">
        <v>468</v>
      </c>
      <c r="F81" s="59">
        <v>0.16</v>
      </c>
      <c r="G81" s="59"/>
      <c r="H81" s="59">
        <f>SmtRes!CX244</f>
        <v>0.16</v>
      </c>
      <c r="I81" s="60">
        <f>SmtRes!CZ244</f>
        <v>1066.23</v>
      </c>
      <c r="J81" s="61"/>
      <c r="K81" s="60"/>
      <c r="L81" s="61"/>
      <c r="M81" s="60">
        <f>SmtRes!DI244</f>
        <v>170.6</v>
      </c>
    </row>
    <row r="82" spans="1:82" ht="14.4">
      <c r="A82" s="48"/>
      <c r="B82" s="48"/>
      <c r="C82" s="48"/>
      <c r="D82" s="63" t="s">
        <v>558</v>
      </c>
      <c r="E82" s="49"/>
      <c r="F82" s="50"/>
      <c r="G82" s="50"/>
      <c r="H82" s="50"/>
      <c r="I82" s="52"/>
      <c r="J82" s="51"/>
      <c r="K82" s="52"/>
      <c r="L82" s="51"/>
      <c r="M82" s="52">
        <f>M79</f>
        <v>345.07</v>
      </c>
    </row>
    <row r="83" spans="1:82" ht="14.4">
      <c r="A83" s="48"/>
      <c r="B83" s="48"/>
      <c r="C83" s="48"/>
      <c r="D83" s="48" t="s">
        <v>560</v>
      </c>
      <c r="E83" s="49"/>
      <c r="F83" s="50"/>
      <c r="G83" s="50"/>
      <c r="H83" s="50"/>
      <c r="I83" s="52"/>
      <c r="J83" s="51"/>
      <c r="K83" s="52"/>
      <c r="L83" s="51"/>
      <c r="M83" s="52">
        <f>SUM(AR78:AR86)+SUM(AS78:AS86)+SUM(AT78:AT86)+SUM(AU78:AU86)+SUM(AV78:AV86)</f>
        <v>345.07</v>
      </c>
    </row>
    <row r="84" spans="1:82" ht="14.4">
      <c r="A84" s="48"/>
      <c r="B84" s="48"/>
      <c r="C84" s="48" t="s">
        <v>250</v>
      </c>
      <c r="D84" s="48" t="s">
        <v>631</v>
      </c>
      <c r="E84" s="49" t="s">
        <v>93</v>
      </c>
      <c r="F84" s="50">
        <f>Source!BZ445</f>
        <v>74</v>
      </c>
      <c r="G84" s="50"/>
      <c r="H84" s="50">
        <f>Source!AT445</f>
        <v>74</v>
      </c>
      <c r="I84" s="52"/>
      <c r="J84" s="51"/>
      <c r="K84" s="52"/>
      <c r="L84" s="51"/>
      <c r="M84" s="52">
        <f>SUM(AZ78:AZ86)</f>
        <v>255.35</v>
      </c>
    </row>
    <row r="85" spans="1:82" ht="14.4">
      <c r="A85" s="57"/>
      <c r="B85" s="57"/>
      <c r="C85" s="57" t="s">
        <v>251</v>
      </c>
      <c r="D85" s="57" t="s">
        <v>632</v>
      </c>
      <c r="E85" s="58" t="s">
        <v>93</v>
      </c>
      <c r="F85" s="59">
        <f>Source!CA445</f>
        <v>36</v>
      </c>
      <c r="G85" s="59"/>
      <c r="H85" s="59">
        <f>Source!AU445</f>
        <v>36</v>
      </c>
      <c r="I85" s="60"/>
      <c r="J85" s="61"/>
      <c r="K85" s="60"/>
      <c r="L85" s="61"/>
      <c r="M85" s="60">
        <f>SUM(BA78:BA86)</f>
        <v>124.23</v>
      </c>
    </row>
    <row r="86" spans="1:82" ht="13.8">
      <c r="D86" s="329" t="s">
        <v>563</v>
      </c>
      <c r="E86" s="329"/>
      <c r="F86" s="329"/>
      <c r="G86" s="329"/>
      <c r="H86" s="329"/>
      <c r="I86" s="329"/>
      <c r="L86" s="330">
        <f>M79+M84+M85</f>
        <v>724.65</v>
      </c>
      <c r="M86" s="330"/>
      <c r="AD86">
        <f>ROUND((Source!AT445/100)*((ROUND(SUMIF(SmtRes!AQ243:'SmtRes'!AQ244,"=1",SmtRes!AD243:'SmtRes'!AD244)*Source!I445, 2)+ROUND(SUMIF(SmtRes!AQ243:'SmtRes'!AQ244,"=1",SmtRes!AC243:'SmtRes'!AC244)*Source!I445, 2))), 2)</f>
        <v>1595.95</v>
      </c>
      <c r="AE86">
        <f>ROUND((Source!AU445/100)*((ROUND(SUMIF(SmtRes!AQ243:'SmtRes'!AQ244,"=1",SmtRes!AD243:'SmtRes'!AD244)*Source!I445, 2)+ROUND(SUMIF(SmtRes!AQ243:'SmtRes'!AQ244,"=1",SmtRes!AC243:'SmtRes'!AC244)*Source!I445, 2))), 2)</f>
        <v>776.41</v>
      </c>
      <c r="AN86" s="62">
        <f>M79+M84+M85</f>
        <v>724.65</v>
      </c>
      <c r="AO86">
        <f>0</f>
        <v>0</v>
      </c>
      <c r="AQ86" t="s">
        <v>564</v>
      </c>
      <c r="AR86" s="62">
        <f>M79</f>
        <v>345.07</v>
      </c>
      <c r="AT86">
        <f>0</f>
        <v>0</v>
      </c>
      <c r="AV86" t="s">
        <v>564</v>
      </c>
      <c r="AW86">
        <f>0</f>
        <v>0</v>
      </c>
      <c r="AZ86">
        <f>Source!X445</f>
        <v>255.35</v>
      </c>
      <c r="BA86">
        <f>Source!Y445</f>
        <v>124.23</v>
      </c>
      <c r="BT86" s="62">
        <f>L86</f>
        <v>724.65</v>
      </c>
      <c r="BW86">
        <f>ROUND(L86*80/100, 2)</f>
        <v>579.72</v>
      </c>
      <c r="BX86" s="62">
        <f>L86-BW86</f>
        <v>144.92999999999995</v>
      </c>
      <c r="CB86">
        <f>Source!BM445</f>
        <v>200001</v>
      </c>
      <c r="CC86" t="str">
        <f>Source!E445</f>
        <v>5</v>
      </c>
      <c r="CD86">
        <v>4</v>
      </c>
    </row>
    <row r="88" spans="1:82" ht="13.8">
      <c r="A88" s="66"/>
      <c r="B88" s="66"/>
      <c r="C88" s="67"/>
      <c r="D88" s="345" t="s">
        <v>570</v>
      </c>
      <c r="E88" s="345"/>
      <c r="F88" s="345"/>
      <c r="G88" s="345"/>
      <c r="H88" s="345"/>
      <c r="I88" s="345"/>
      <c r="J88" s="68"/>
      <c r="K88" s="56"/>
      <c r="L88" s="56"/>
      <c r="M88" s="56">
        <f>M90+M91+M97+M101</f>
        <v>7739.0599999999995</v>
      </c>
    </row>
    <row r="89" spans="1:82" ht="13.8">
      <c r="A89" s="64"/>
      <c r="B89" s="64"/>
      <c r="C89" s="65"/>
      <c r="D89" s="343" t="s">
        <v>571</v>
      </c>
      <c r="E89" s="344"/>
      <c r="F89" s="344"/>
      <c r="G89" s="344"/>
      <c r="H89" s="344"/>
      <c r="I89" s="344"/>
      <c r="J89" s="50"/>
      <c r="K89" s="52"/>
      <c r="L89" s="52"/>
      <c r="M89" s="52"/>
    </row>
    <row r="90" spans="1:82" ht="13.8">
      <c r="A90" s="64"/>
      <c r="B90" s="64"/>
      <c r="C90" s="65"/>
      <c r="D90" s="344" t="s">
        <v>572</v>
      </c>
      <c r="E90" s="344"/>
      <c r="F90" s="344"/>
      <c r="G90" s="344"/>
      <c r="H90" s="344"/>
      <c r="I90" s="344"/>
      <c r="J90" s="50"/>
      <c r="K90" s="52"/>
      <c r="L90" s="52"/>
      <c r="M90" s="52">
        <f>SUM(AR41:AR86)</f>
        <v>7739.0599999999995</v>
      </c>
    </row>
    <row r="91" spans="1:82" ht="13.8" hidden="1">
      <c r="A91" s="64"/>
      <c r="B91" s="64"/>
      <c r="C91" s="65"/>
      <c r="D91" s="344" t="s">
        <v>573</v>
      </c>
      <c r="E91" s="344"/>
      <c r="F91" s="344"/>
      <c r="G91" s="344"/>
      <c r="H91" s="344"/>
      <c r="I91" s="344"/>
      <c r="J91" s="50"/>
      <c r="K91" s="52"/>
      <c r="L91" s="52"/>
      <c r="M91" s="52">
        <f>M93+M96+M95</f>
        <v>0</v>
      </c>
    </row>
    <row r="92" spans="1:82" ht="13.8" hidden="1">
      <c r="A92" s="64"/>
      <c r="B92" s="64"/>
      <c r="C92" s="65"/>
      <c r="D92" s="343" t="s">
        <v>574</v>
      </c>
      <c r="E92" s="344"/>
      <c r="F92" s="344"/>
      <c r="G92" s="344"/>
      <c r="H92" s="344"/>
      <c r="I92" s="344"/>
      <c r="J92" s="50"/>
      <c r="K92" s="52"/>
      <c r="L92" s="52"/>
      <c r="M92" s="52"/>
    </row>
    <row r="93" spans="1:82" ht="13.8" hidden="1">
      <c r="A93" s="64"/>
      <c r="B93" s="64"/>
      <c r="C93" s="65"/>
      <c r="D93" s="344" t="s">
        <v>573</v>
      </c>
      <c r="E93" s="344"/>
      <c r="F93" s="344"/>
      <c r="G93" s="344"/>
      <c r="H93" s="344"/>
      <c r="I93" s="344"/>
      <c r="J93" s="50"/>
      <c r="K93" s="52"/>
      <c r="L93" s="52"/>
      <c r="M93" s="52">
        <f>SUM(AO41:AO86)</f>
        <v>0</v>
      </c>
    </row>
    <row r="94" spans="1:82" ht="13.8" hidden="1">
      <c r="A94" s="64"/>
      <c r="B94" s="64"/>
      <c r="C94" s="65"/>
      <c r="D94" s="343" t="s">
        <v>575</v>
      </c>
      <c r="E94" s="344"/>
      <c r="F94" s="344"/>
      <c r="G94" s="344"/>
      <c r="H94" s="344"/>
      <c r="I94" s="344"/>
      <c r="J94" s="50"/>
      <c r="K94" s="52"/>
      <c r="L94" s="52"/>
      <c r="M94" s="52"/>
    </row>
    <row r="95" spans="1:82" ht="13.8" hidden="1">
      <c r="A95" s="64"/>
      <c r="B95" s="64"/>
      <c r="C95" s="65"/>
      <c r="D95" s="344" t="s">
        <v>595</v>
      </c>
      <c r="E95" s="344"/>
      <c r="F95" s="344"/>
      <c r="G95" s="344"/>
      <c r="H95" s="344"/>
      <c r="I95" s="344"/>
      <c r="J95" s="50"/>
      <c r="K95" s="52"/>
      <c r="L95" s="52"/>
      <c r="M95" s="52">
        <f>SUM(AT41:AT86)</f>
        <v>0</v>
      </c>
    </row>
    <row r="96" spans="1:82" ht="13.8" hidden="1">
      <c r="A96" s="64"/>
      <c r="B96" s="64"/>
      <c r="C96" s="65"/>
      <c r="D96" s="344" t="s">
        <v>576</v>
      </c>
      <c r="E96" s="344"/>
      <c r="F96" s="344"/>
      <c r="G96" s="344"/>
      <c r="H96" s="344"/>
      <c r="I96" s="344"/>
      <c r="J96" s="50"/>
      <c r="K96" s="52"/>
      <c r="L96" s="52"/>
      <c r="M96" s="52">
        <f>SUM(AV41:AV86)</f>
        <v>0</v>
      </c>
    </row>
    <row r="97" spans="1:13" ht="13.8" hidden="1">
      <c r="A97" s="64"/>
      <c r="B97" s="64"/>
      <c r="C97" s="65"/>
      <c r="D97" s="344" t="s">
        <v>577</v>
      </c>
      <c r="E97" s="344"/>
      <c r="F97" s="344"/>
      <c r="G97" s="344"/>
      <c r="H97" s="344"/>
      <c r="I97" s="344"/>
      <c r="J97" s="50"/>
      <c r="K97" s="52"/>
      <c r="L97" s="52"/>
      <c r="M97" s="52">
        <f>M99+M100</f>
        <v>0</v>
      </c>
    </row>
    <row r="98" spans="1:13" ht="13.8" hidden="1">
      <c r="A98" s="64"/>
      <c r="B98" s="64"/>
      <c r="C98" s="65"/>
      <c r="D98" s="343" t="s">
        <v>574</v>
      </c>
      <c r="E98" s="344"/>
      <c r="F98" s="344"/>
      <c r="G98" s="344"/>
      <c r="H98" s="344"/>
      <c r="I98" s="344"/>
      <c r="J98" s="50"/>
      <c r="K98" s="52"/>
      <c r="L98" s="52"/>
      <c r="M98" s="52"/>
    </row>
    <row r="99" spans="1:13" ht="13.8" hidden="1">
      <c r="A99" s="64"/>
      <c r="B99" s="64"/>
      <c r="C99" s="65"/>
      <c r="D99" s="344" t="s">
        <v>578</v>
      </c>
      <c r="E99" s="344"/>
      <c r="F99" s="344"/>
      <c r="G99" s="344"/>
      <c r="H99" s="344"/>
      <c r="I99" s="344"/>
      <c r="J99" s="50"/>
      <c r="K99" s="52"/>
      <c r="L99" s="52"/>
      <c r="M99" s="52">
        <f>SUM(AW41:AW86)-SUM(BK41:BK86)</f>
        <v>0</v>
      </c>
    </row>
    <row r="100" spans="1:13" ht="13.8" hidden="1">
      <c r="A100" s="64"/>
      <c r="B100" s="64"/>
      <c r="C100" s="65"/>
      <c r="D100" s="344" t="s">
        <v>579</v>
      </c>
      <c r="E100" s="344"/>
      <c r="F100" s="344"/>
      <c r="G100" s="344"/>
      <c r="H100" s="344"/>
      <c r="I100" s="344"/>
      <c r="J100" s="50"/>
      <c r="K100" s="52"/>
      <c r="L100" s="52"/>
      <c r="M100" s="52">
        <f>SUM(BC41:BC86)</f>
        <v>0</v>
      </c>
    </row>
    <row r="101" spans="1:13" ht="13.8" hidden="1">
      <c r="A101" s="64"/>
      <c r="B101" s="64"/>
      <c r="C101" s="65"/>
      <c r="D101" s="344" t="s">
        <v>580</v>
      </c>
      <c r="E101" s="344"/>
      <c r="F101" s="344"/>
      <c r="G101" s="344"/>
      <c r="H101" s="344"/>
      <c r="I101" s="344"/>
      <c r="J101" s="50"/>
      <c r="K101" s="52"/>
      <c r="L101" s="52"/>
      <c r="M101" s="52">
        <f>SUM(BB41:BB86)</f>
        <v>0</v>
      </c>
    </row>
    <row r="102" spans="1:13" ht="13.8">
      <c r="A102" s="64"/>
      <c r="B102" s="64"/>
      <c r="C102" s="65"/>
      <c r="D102" s="344" t="s">
        <v>581</v>
      </c>
      <c r="E102" s="344"/>
      <c r="F102" s="344"/>
      <c r="G102" s="344"/>
      <c r="H102" s="344"/>
      <c r="I102" s="344"/>
      <c r="J102" s="50"/>
      <c r="K102" s="52"/>
      <c r="L102" s="52"/>
      <c r="M102" s="52">
        <f>SUM(AR41:AR86)+SUM(AT41:AT86)+SUM(AV41:AV86)</f>
        <v>7739.0599999999995</v>
      </c>
    </row>
    <row r="103" spans="1:13" ht="13.8">
      <c r="A103" s="64"/>
      <c r="B103" s="64"/>
      <c r="C103" s="65"/>
      <c r="D103" s="344" t="s">
        <v>582</v>
      </c>
      <c r="E103" s="344"/>
      <c r="F103" s="344"/>
      <c r="G103" s="344"/>
      <c r="H103" s="344"/>
      <c r="I103" s="344"/>
      <c r="J103" s="50"/>
      <c r="K103" s="52"/>
      <c r="L103" s="52"/>
      <c r="M103" s="52">
        <f>SUM(AZ41:AZ86)</f>
        <v>5726.9</v>
      </c>
    </row>
    <row r="104" spans="1:13" ht="13.8">
      <c r="A104" s="64"/>
      <c r="B104" s="64"/>
      <c r="C104" s="65"/>
      <c r="D104" s="344" t="s">
        <v>583</v>
      </c>
      <c r="E104" s="344"/>
      <c r="F104" s="344"/>
      <c r="G104" s="344"/>
      <c r="H104" s="344"/>
      <c r="I104" s="344"/>
      <c r="J104" s="50"/>
      <c r="K104" s="52"/>
      <c r="L104" s="52"/>
      <c r="M104" s="52">
        <f>SUM(BA41:BA86)</f>
        <v>2786.08</v>
      </c>
    </row>
    <row r="105" spans="1:13" ht="13.8" hidden="1">
      <c r="A105" s="64"/>
      <c r="B105" s="64"/>
      <c r="C105" s="65"/>
      <c r="D105" s="344" t="s">
        <v>584</v>
      </c>
      <c r="E105" s="344"/>
      <c r="F105" s="344"/>
      <c r="G105" s="344"/>
      <c r="H105" s="344"/>
      <c r="I105" s="344"/>
      <c r="J105" s="50"/>
      <c r="K105" s="52"/>
      <c r="L105" s="52"/>
      <c r="M105" s="52">
        <f>M107+M108</f>
        <v>0</v>
      </c>
    </row>
    <row r="106" spans="1:13" ht="13.8" hidden="1">
      <c r="A106" s="64"/>
      <c r="B106" s="64"/>
      <c r="C106" s="65"/>
      <c r="D106" s="343" t="s">
        <v>571</v>
      </c>
      <c r="E106" s="344"/>
      <c r="F106" s="344"/>
      <c r="G106" s="344"/>
      <c r="H106" s="344"/>
      <c r="I106" s="344"/>
      <c r="J106" s="50"/>
      <c r="K106" s="52"/>
      <c r="L106" s="52"/>
      <c r="M106" s="52"/>
    </row>
    <row r="107" spans="1:13" ht="13.8" hidden="1">
      <c r="A107" s="64"/>
      <c r="B107" s="64"/>
      <c r="C107" s="65"/>
      <c r="D107" s="344" t="s">
        <v>585</v>
      </c>
      <c r="E107" s="344"/>
      <c r="F107" s="344"/>
      <c r="G107" s="344"/>
      <c r="H107" s="344"/>
      <c r="I107" s="344"/>
      <c r="J107" s="50"/>
      <c r="K107" s="52"/>
      <c r="L107" s="52"/>
      <c r="M107" s="52">
        <f>SUM(BK41:BK86)</f>
        <v>0</v>
      </c>
    </row>
    <row r="108" spans="1:13" ht="13.8" hidden="1">
      <c r="A108" s="64"/>
      <c r="B108" s="64"/>
      <c r="C108" s="65"/>
      <c r="D108" s="344" t="s">
        <v>586</v>
      </c>
      <c r="E108" s="344"/>
      <c r="F108" s="344"/>
      <c r="G108" s="344"/>
      <c r="H108" s="344"/>
      <c r="I108" s="344"/>
      <c r="J108" s="50"/>
      <c r="K108" s="52"/>
      <c r="L108" s="52"/>
      <c r="M108" s="52">
        <f>SUM(BD41:BD86)</f>
        <v>0</v>
      </c>
    </row>
    <row r="109" spans="1:13" ht="13.8" hidden="1">
      <c r="A109" s="64"/>
      <c r="B109" s="64"/>
      <c r="C109" s="65"/>
      <c r="D109" s="344" t="s">
        <v>587</v>
      </c>
      <c r="E109" s="344"/>
      <c r="F109" s="344"/>
      <c r="G109" s="344"/>
      <c r="H109" s="344"/>
      <c r="I109" s="344"/>
      <c r="J109" s="50"/>
      <c r="K109" s="52"/>
      <c r="L109" s="52"/>
      <c r="M109" s="52"/>
    </row>
    <row r="110" spans="1:13" ht="13.8" hidden="1">
      <c r="A110" s="64"/>
      <c r="B110" s="64"/>
      <c r="C110" s="65"/>
      <c r="D110" s="344" t="s">
        <v>587</v>
      </c>
      <c r="E110" s="344"/>
      <c r="F110" s="344"/>
      <c r="G110" s="344"/>
      <c r="H110" s="344"/>
      <c r="I110" s="344"/>
      <c r="J110" s="50"/>
      <c r="K110" s="52"/>
      <c r="L110" s="52"/>
      <c r="M110" s="52">
        <f>SUM(BQ41:BQ86)</f>
        <v>0</v>
      </c>
    </row>
    <row r="111" spans="1:13" ht="13.8" hidden="1">
      <c r="A111" s="64"/>
      <c r="B111" s="64"/>
      <c r="C111" s="65"/>
      <c r="D111" s="344" t="s">
        <v>588</v>
      </c>
      <c r="E111" s="344"/>
      <c r="F111" s="344"/>
      <c r="G111" s="344"/>
      <c r="H111" s="344"/>
      <c r="I111" s="344"/>
      <c r="J111" s="50"/>
      <c r="K111" s="52"/>
      <c r="L111" s="52"/>
      <c r="M111" s="52">
        <f>SUM(BO41:BO86)</f>
        <v>0</v>
      </c>
    </row>
    <row r="112" spans="1:13" ht="13.8">
      <c r="A112" s="66"/>
      <c r="B112" s="66"/>
      <c r="C112" s="67"/>
      <c r="D112" s="345" t="s">
        <v>589</v>
      </c>
      <c r="E112" s="345"/>
      <c r="F112" s="345"/>
      <c r="G112" s="345"/>
      <c r="H112" s="345"/>
      <c r="I112" s="345"/>
      <c r="J112" s="68"/>
      <c r="K112" s="56"/>
      <c r="L112" s="56"/>
      <c r="M112" s="56">
        <f>M88+M103+M104+M105+M110+M111</f>
        <v>16252.039999999999</v>
      </c>
    </row>
    <row r="113" spans="1:13" ht="13.8">
      <c r="A113" s="64"/>
      <c r="B113" s="64"/>
      <c r="C113" s="65"/>
      <c r="D113" s="343" t="s">
        <v>590</v>
      </c>
      <c r="E113" s="344"/>
      <c r="F113" s="344"/>
      <c r="G113" s="344"/>
      <c r="H113" s="344"/>
      <c r="I113" s="344"/>
      <c r="J113" s="50"/>
      <c r="K113" s="52"/>
      <c r="L113" s="52"/>
      <c r="M113" s="52"/>
    </row>
    <row r="114" spans="1:13" ht="13.8" hidden="1">
      <c r="A114" s="64"/>
      <c r="B114" s="64"/>
      <c r="C114" s="65"/>
      <c r="D114" s="344" t="s">
        <v>591</v>
      </c>
      <c r="E114" s="344"/>
      <c r="F114" s="344"/>
      <c r="G114" s="344"/>
      <c r="H114" s="344"/>
      <c r="I114" s="344"/>
      <c r="J114" s="50"/>
      <c r="K114" s="52"/>
      <c r="L114" s="52"/>
      <c r="M114" s="52">
        <f>SUM(AX41:AX86)</f>
        <v>0</v>
      </c>
    </row>
    <row r="115" spans="1:13" ht="13.8" hidden="1">
      <c r="A115" s="64"/>
      <c r="B115" s="64"/>
      <c r="C115" s="65"/>
      <c r="D115" s="344" t="s">
        <v>592</v>
      </c>
      <c r="E115" s="344"/>
      <c r="F115" s="344"/>
      <c r="G115" s="344"/>
      <c r="H115" s="344"/>
      <c r="I115" s="344"/>
      <c r="J115" s="50"/>
      <c r="K115" s="52"/>
      <c r="L115" s="52"/>
      <c r="M115" s="52">
        <f>SUM(AY41:AY86)</f>
        <v>0</v>
      </c>
    </row>
    <row r="116" spans="1:13" ht="13.8">
      <c r="A116" s="64"/>
      <c r="B116" s="64"/>
      <c r="C116" s="65"/>
      <c r="D116" s="344" t="s">
        <v>593</v>
      </c>
      <c r="E116" s="344"/>
      <c r="F116" s="344"/>
      <c r="G116" s="346"/>
      <c r="H116" s="55">
        <f>Source!P469</f>
        <v>7.1768000000000001</v>
      </c>
      <c r="I116" s="64"/>
      <c r="J116" s="64"/>
      <c r="K116" s="64"/>
      <c r="L116" s="64"/>
      <c r="M116" s="64"/>
    </row>
    <row r="117" spans="1:13" ht="13.8" hidden="1" customHeight="1">
      <c r="A117" s="64"/>
      <c r="B117" s="64"/>
      <c r="C117" s="65"/>
      <c r="D117" s="344" t="s">
        <v>594</v>
      </c>
      <c r="E117" s="344"/>
      <c r="F117" s="344"/>
      <c r="G117" s="346"/>
      <c r="H117" s="55">
        <f>Source!P470</f>
        <v>0</v>
      </c>
      <c r="I117" s="64"/>
      <c r="J117" s="64"/>
      <c r="K117" s="64"/>
      <c r="L117" s="64"/>
      <c r="M117" s="64"/>
    </row>
    <row r="120" spans="1:13" ht="13.8">
      <c r="A120" s="70"/>
      <c r="B120" s="70"/>
      <c r="C120" s="71"/>
      <c r="D120" s="347" t="s">
        <v>673</v>
      </c>
      <c r="E120" s="347"/>
      <c r="F120" s="347"/>
      <c r="G120" s="347"/>
      <c r="H120" s="347"/>
      <c r="I120" s="347"/>
      <c r="J120" s="73"/>
      <c r="K120" s="72"/>
      <c r="L120" s="72"/>
      <c r="M120" s="72"/>
    </row>
    <row r="122" spans="1:13" ht="13.8" hidden="1">
      <c r="A122" s="66"/>
      <c r="B122" s="66"/>
      <c r="C122" s="67"/>
      <c r="D122" s="345" t="s">
        <v>611</v>
      </c>
      <c r="E122" s="345"/>
      <c r="F122" s="345"/>
      <c r="G122" s="345"/>
      <c r="H122" s="345"/>
      <c r="I122" s="345"/>
      <c r="J122" s="68"/>
      <c r="K122" s="56"/>
      <c r="L122" s="56"/>
      <c r="M122" s="56">
        <f>M124+M139+M140</f>
        <v>0</v>
      </c>
    </row>
    <row r="123" spans="1:13" ht="13.8" hidden="1">
      <c r="A123" s="64"/>
      <c r="B123" s="64"/>
      <c r="C123" s="65"/>
      <c r="D123" s="343" t="s">
        <v>571</v>
      </c>
      <c r="E123" s="344"/>
      <c r="F123" s="344"/>
      <c r="G123" s="344"/>
      <c r="H123" s="344"/>
      <c r="I123" s="344"/>
      <c r="J123" s="50"/>
      <c r="K123" s="52"/>
      <c r="L123" s="52"/>
      <c r="M123" s="52"/>
    </row>
    <row r="124" spans="1:13" ht="13.8" hidden="1">
      <c r="A124" s="64"/>
      <c r="B124" s="64"/>
      <c r="C124" s="65"/>
      <c r="D124" s="344" t="s">
        <v>612</v>
      </c>
      <c r="E124" s="344"/>
      <c r="F124" s="344"/>
      <c r="G124" s="344"/>
      <c r="H124" s="344"/>
      <c r="I124" s="344"/>
      <c r="J124" s="50"/>
      <c r="K124" s="52"/>
      <c r="L124" s="52"/>
      <c r="M124" s="52">
        <f>M126+M127+M133+M137</f>
        <v>0</v>
      </c>
    </row>
    <row r="125" spans="1:13" ht="13.8" hidden="1">
      <c r="A125" s="64"/>
      <c r="B125" s="64"/>
      <c r="C125" s="65"/>
      <c r="D125" s="343" t="s">
        <v>571</v>
      </c>
      <c r="E125" s="344"/>
      <c r="F125" s="344"/>
      <c r="G125" s="344"/>
      <c r="H125" s="344"/>
      <c r="I125" s="344"/>
      <c r="J125" s="50"/>
      <c r="K125" s="52"/>
      <c r="L125" s="52"/>
      <c r="M125" s="52"/>
    </row>
    <row r="126" spans="1:13" ht="13.8" hidden="1">
      <c r="A126" s="64"/>
      <c r="B126" s="64"/>
      <c r="C126" s="65"/>
      <c r="D126" s="344" t="s">
        <v>613</v>
      </c>
      <c r="E126" s="344"/>
      <c r="F126" s="344"/>
      <c r="G126" s="344"/>
      <c r="H126" s="344"/>
      <c r="I126" s="344"/>
      <c r="J126" s="50"/>
      <c r="K126" s="52"/>
      <c r="L126" s="52"/>
      <c r="M126" s="52">
        <f>SUMIF(CD39:CD118, 1, AR39:AR118)</f>
        <v>0</v>
      </c>
    </row>
    <row r="127" spans="1:13" ht="13.8" hidden="1">
      <c r="A127" s="64"/>
      <c r="B127" s="64"/>
      <c r="C127" s="65"/>
      <c r="D127" s="344" t="s">
        <v>573</v>
      </c>
      <c r="E127" s="344"/>
      <c r="F127" s="344"/>
      <c r="G127" s="344"/>
      <c r="H127" s="344"/>
      <c r="I127" s="344"/>
      <c r="J127" s="50"/>
      <c r="K127" s="52"/>
      <c r="L127" s="52"/>
      <c r="M127" s="52">
        <f>M129+M132+M131</f>
        <v>0</v>
      </c>
    </row>
    <row r="128" spans="1:13" ht="13.8" hidden="1">
      <c r="A128" s="64"/>
      <c r="B128" s="64"/>
      <c r="C128" s="65"/>
      <c r="D128" s="343" t="s">
        <v>574</v>
      </c>
      <c r="E128" s="344"/>
      <c r="F128" s="344"/>
      <c r="G128" s="344"/>
      <c r="H128" s="344"/>
      <c r="I128" s="344"/>
      <c r="J128" s="50"/>
      <c r="K128" s="52"/>
      <c r="L128" s="52"/>
      <c r="M128" s="52"/>
    </row>
    <row r="129" spans="1:13" ht="13.8" hidden="1">
      <c r="A129" s="64"/>
      <c r="B129" s="64"/>
      <c r="C129" s="65"/>
      <c r="D129" s="344" t="s">
        <v>573</v>
      </c>
      <c r="E129" s="344"/>
      <c r="F129" s="344"/>
      <c r="G129" s="344"/>
      <c r="H129" s="344"/>
      <c r="I129" s="344"/>
      <c r="J129" s="50"/>
      <c r="K129" s="52"/>
      <c r="L129" s="52"/>
      <c r="M129" s="52">
        <f>SUMIF(CD39:CD118, 1, AO39:AO118)</f>
        <v>0</v>
      </c>
    </row>
    <row r="130" spans="1:13" ht="13.8" hidden="1">
      <c r="A130" s="64"/>
      <c r="B130" s="64"/>
      <c r="C130" s="65"/>
      <c r="D130" s="343" t="s">
        <v>575</v>
      </c>
      <c r="E130" s="344"/>
      <c r="F130" s="344"/>
      <c r="G130" s="344"/>
      <c r="H130" s="344"/>
      <c r="I130" s="344"/>
      <c r="J130" s="50"/>
      <c r="K130" s="52"/>
      <c r="L130" s="52"/>
      <c r="M130" s="52"/>
    </row>
    <row r="131" spans="1:13" ht="13.8" hidden="1">
      <c r="A131" s="64"/>
      <c r="B131" s="64"/>
      <c r="C131" s="65"/>
      <c r="D131" s="344" t="s">
        <v>595</v>
      </c>
      <c r="E131" s="344"/>
      <c r="F131" s="344"/>
      <c r="G131" s="344"/>
      <c r="H131" s="344"/>
      <c r="I131" s="344"/>
      <c r="J131" s="50"/>
      <c r="K131" s="52"/>
      <c r="L131" s="52"/>
      <c r="M131" s="52">
        <f>SUMIF(CD39:CD118, 1, AT39:AT118)</f>
        <v>0</v>
      </c>
    </row>
    <row r="132" spans="1:13" ht="13.8" hidden="1">
      <c r="A132" s="64"/>
      <c r="B132" s="64"/>
      <c r="C132" s="65"/>
      <c r="D132" s="344" t="s">
        <v>576</v>
      </c>
      <c r="E132" s="344"/>
      <c r="F132" s="344"/>
      <c r="G132" s="344"/>
      <c r="H132" s="344"/>
      <c r="I132" s="344"/>
      <c r="J132" s="50"/>
      <c r="K132" s="52"/>
      <c r="L132" s="52"/>
      <c r="M132" s="52">
        <f>SUMIF(CD39:CD118, 1, AV39:AV118)</f>
        <v>0</v>
      </c>
    </row>
    <row r="133" spans="1:13" ht="13.8" hidden="1">
      <c r="A133" s="64"/>
      <c r="B133" s="64"/>
      <c r="C133" s="65"/>
      <c r="D133" s="344" t="s">
        <v>577</v>
      </c>
      <c r="E133" s="344"/>
      <c r="F133" s="344"/>
      <c r="G133" s="344"/>
      <c r="H133" s="344"/>
      <c r="I133" s="344"/>
      <c r="J133" s="50"/>
      <c r="K133" s="52"/>
      <c r="L133" s="52"/>
      <c r="M133" s="52">
        <f>M135+M136</f>
        <v>0</v>
      </c>
    </row>
    <row r="134" spans="1:13" ht="13.8" hidden="1">
      <c r="A134" s="64"/>
      <c r="B134" s="64"/>
      <c r="C134" s="65"/>
      <c r="D134" s="343" t="s">
        <v>574</v>
      </c>
      <c r="E134" s="344"/>
      <c r="F134" s="344"/>
      <c r="G134" s="344"/>
      <c r="H134" s="344"/>
      <c r="I134" s="344"/>
      <c r="J134" s="50"/>
      <c r="K134" s="52"/>
      <c r="L134" s="52"/>
      <c r="M134" s="52"/>
    </row>
    <row r="135" spans="1:13" ht="13.8" hidden="1">
      <c r="A135" s="64"/>
      <c r="B135" s="64"/>
      <c r="C135" s="65"/>
      <c r="D135" s="344" t="s">
        <v>578</v>
      </c>
      <c r="E135" s="344"/>
      <c r="F135" s="344"/>
      <c r="G135" s="344"/>
      <c r="H135" s="344"/>
      <c r="I135" s="344"/>
      <c r="J135" s="50"/>
      <c r="K135" s="52"/>
      <c r="L135" s="52"/>
      <c r="M135" s="52">
        <f>SUMIF(CD39:CD118, 1, AW39:AW118)-SUMIF(CD39:CD118, 1, BK39:BK118)</f>
        <v>0</v>
      </c>
    </row>
    <row r="136" spans="1:13" ht="13.8" hidden="1">
      <c r="A136" s="64"/>
      <c r="B136" s="64"/>
      <c r="C136" s="65"/>
      <c r="D136" s="344" t="s">
        <v>579</v>
      </c>
      <c r="E136" s="344"/>
      <c r="F136" s="344"/>
      <c r="G136" s="344"/>
      <c r="H136" s="344"/>
      <c r="I136" s="344"/>
      <c r="J136" s="50"/>
      <c r="K136" s="52"/>
      <c r="L136" s="52"/>
      <c r="M136" s="52">
        <f>SUMIF(CD39:CD118, 1, BC39:BC118)</f>
        <v>0</v>
      </c>
    </row>
    <row r="137" spans="1:13" ht="13.8" hidden="1">
      <c r="A137" s="64"/>
      <c r="B137" s="64"/>
      <c r="C137" s="65"/>
      <c r="D137" s="344" t="s">
        <v>580</v>
      </c>
      <c r="E137" s="344"/>
      <c r="F137" s="344"/>
      <c r="G137" s="344"/>
      <c r="H137" s="344"/>
      <c r="I137" s="344"/>
      <c r="J137" s="50"/>
      <c r="K137" s="52"/>
      <c r="L137" s="52"/>
      <c r="M137" s="52">
        <f>SUMIF(CD39:CD118, 1, BB39:BB118)</f>
        <v>0</v>
      </c>
    </row>
    <row r="138" spans="1:13" ht="13.8" hidden="1">
      <c r="A138" s="64"/>
      <c r="B138" s="64"/>
      <c r="C138" s="65"/>
      <c r="D138" s="344" t="s">
        <v>614</v>
      </c>
      <c r="E138" s="344"/>
      <c r="F138" s="344"/>
      <c r="G138" s="344"/>
      <c r="H138" s="344"/>
      <c r="I138" s="344"/>
      <c r="J138" s="50"/>
      <c r="K138" s="52"/>
      <c r="L138" s="52"/>
      <c r="M138" s="52">
        <f>SUMIF(CD39:CD118, 1, AR39:AR118)+SUMIF(CD39:CD118, 1, AT39:AT118)+SUMIF(CD39:CD118, 1, AV39:AV118)</f>
        <v>0</v>
      </c>
    </row>
    <row r="139" spans="1:13" ht="13.8" hidden="1">
      <c r="A139" s="64"/>
      <c r="B139" s="64"/>
      <c r="C139" s="65"/>
      <c r="D139" s="344" t="s">
        <v>615</v>
      </c>
      <c r="E139" s="344"/>
      <c r="F139" s="344"/>
      <c r="G139" s="344"/>
      <c r="H139" s="344"/>
      <c r="I139" s="344"/>
      <c r="J139" s="50"/>
      <c r="K139" s="52"/>
      <c r="L139" s="52"/>
      <c r="M139" s="52">
        <f>SUMIF(CD39:CD118, 1, AZ39:AZ118)</f>
        <v>0</v>
      </c>
    </row>
    <row r="140" spans="1:13" ht="13.8" hidden="1">
      <c r="A140" s="64"/>
      <c r="B140" s="64"/>
      <c r="C140" s="65"/>
      <c r="D140" s="344" t="s">
        <v>616</v>
      </c>
      <c r="E140" s="344"/>
      <c r="F140" s="344"/>
      <c r="G140" s="344"/>
      <c r="H140" s="344"/>
      <c r="I140" s="344"/>
      <c r="J140" s="50"/>
      <c r="K140" s="52"/>
      <c r="L140" s="52"/>
      <c r="M140" s="52">
        <f>SUMIF(CD39:CD118, 1, BA39:BA118)</f>
        <v>0</v>
      </c>
    </row>
    <row r="141" spans="1:13" hidden="1"/>
    <row r="142" spans="1:13" ht="13.8" hidden="1">
      <c r="A142" s="66"/>
      <c r="B142" s="66"/>
      <c r="C142" s="67"/>
      <c r="D142" s="345" t="s">
        <v>617</v>
      </c>
      <c r="E142" s="345"/>
      <c r="F142" s="345"/>
      <c r="G142" s="345"/>
      <c r="H142" s="345"/>
      <c r="I142" s="345"/>
      <c r="J142" s="68"/>
      <c r="K142" s="56"/>
      <c r="L142" s="56"/>
      <c r="M142" s="56">
        <f>M144+M159+M160</f>
        <v>0</v>
      </c>
    </row>
    <row r="143" spans="1:13" ht="13.8" hidden="1">
      <c r="A143" s="64"/>
      <c r="B143" s="64"/>
      <c r="C143" s="65"/>
      <c r="D143" s="343" t="s">
        <v>571</v>
      </c>
      <c r="E143" s="344"/>
      <c r="F143" s="344"/>
      <c r="G143" s="344"/>
      <c r="H143" s="344"/>
      <c r="I143" s="344"/>
      <c r="J143" s="50"/>
      <c r="K143" s="52"/>
      <c r="L143" s="52"/>
      <c r="M143" s="52"/>
    </row>
    <row r="144" spans="1:13" ht="13.8" hidden="1">
      <c r="A144" s="64"/>
      <c r="B144" s="64"/>
      <c r="C144" s="65"/>
      <c r="D144" s="344" t="s">
        <v>612</v>
      </c>
      <c r="E144" s="344"/>
      <c r="F144" s="344"/>
      <c r="G144" s="344"/>
      <c r="H144" s="344"/>
      <c r="I144" s="344"/>
      <c r="J144" s="50"/>
      <c r="K144" s="52"/>
      <c r="L144" s="52"/>
      <c r="M144" s="52">
        <f>M146+M147+M153+M157</f>
        <v>0</v>
      </c>
    </row>
    <row r="145" spans="1:13" ht="13.8" hidden="1">
      <c r="A145" s="64"/>
      <c r="B145" s="64"/>
      <c r="C145" s="65"/>
      <c r="D145" s="343" t="s">
        <v>571</v>
      </c>
      <c r="E145" s="344"/>
      <c r="F145" s="344"/>
      <c r="G145" s="344"/>
      <c r="H145" s="344"/>
      <c r="I145" s="344"/>
      <c r="J145" s="50"/>
      <c r="K145" s="52"/>
      <c r="L145" s="52"/>
      <c r="M145" s="52"/>
    </row>
    <row r="146" spans="1:13" ht="13.8" hidden="1">
      <c r="A146" s="64"/>
      <c r="B146" s="64"/>
      <c r="C146" s="65"/>
      <c r="D146" s="344" t="s">
        <v>613</v>
      </c>
      <c r="E146" s="344"/>
      <c r="F146" s="344"/>
      <c r="G146" s="344"/>
      <c r="H146" s="344"/>
      <c r="I146" s="344"/>
      <c r="J146" s="50"/>
      <c r="K146" s="52"/>
      <c r="L146" s="52"/>
      <c r="M146" s="52">
        <f>SUMIF(CD39:CD140, 2, AR39:AR140)</f>
        <v>0</v>
      </c>
    </row>
    <row r="147" spans="1:13" ht="13.8" hidden="1">
      <c r="A147" s="64"/>
      <c r="B147" s="64"/>
      <c r="C147" s="65"/>
      <c r="D147" s="344" t="s">
        <v>573</v>
      </c>
      <c r="E147" s="344"/>
      <c r="F147" s="344"/>
      <c r="G147" s="344"/>
      <c r="H147" s="344"/>
      <c r="I147" s="344"/>
      <c r="J147" s="50"/>
      <c r="K147" s="52"/>
      <c r="L147" s="52"/>
      <c r="M147" s="52">
        <f>M149+M152+M151</f>
        <v>0</v>
      </c>
    </row>
    <row r="148" spans="1:13" ht="13.8" hidden="1">
      <c r="A148" s="64"/>
      <c r="B148" s="64"/>
      <c r="C148" s="65"/>
      <c r="D148" s="343" t="s">
        <v>574</v>
      </c>
      <c r="E148" s="344"/>
      <c r="F148" s="344"/>
      <c r="G148" s="344"/>
      <c r="H148" s="344"/>
      <c r="I148" s="344"/>
      <c r="J148" s="50"/>
      <c r="K148" s="52"/>
      <c r="L148" s="52"/>
      <c r="M148" s="52"/>
    </row>
    <row r="149" spans="1:13" ht="13.8" hidden="1">
      <c r="A149" s="64"/>
      <c r="B149" s="64"/>
      <c r="C149" s="65"/>
      <c r="D149" s="344" t="s">
        <v>573</v>
      </c>
      <c r="E149" s="344"/>
      <c r="F149" s="344"/>
      <c r="G149" s="344"/>
      <c r="H149" s="344"/>
      <c r="I149" s="344"/>
      <c r="J149" s="50"/>
      <c r="K149" s="52"/>
      <c r="L149" s="52"/>
      <c r="M149" s="52">
        <f>SUMIF(CD39:CD140, 2, AO39:AO140)</f>
        <v>0</v>
      </c>
    </row>
    <row r="150" spans="1:13" ht="13.8" hidden="1">
      <c r="A150" s="64"/>
      <c r="B150" s="64"/>
      <c r="C150" s="65"/>
      <c r="D150" s="343" t="s">
        <v>575</v>
      </c>
      <c r="E150" s="344"/>
      <c r="F150" s="344"/>
      <c r="G150" s="344"/>
      <c r="H150" s="344"/>
      <c r="I150" s="344"/>
      <c r="J150" s="50"/>
      <c r="K150" s="52"/>
      <c r="L150" s="52"/>
      <c r="M150" s="52"/>
    </row>
    <row r="151" spans="1:13" ht="13.8" hidden="1">
      <c r="A151" s="64"/>
      <c r="B151" s="64"/>
      <c r="C151" s="65"/>
      <c r="D151" s="344" t="s">
        <v>595</v>
      </c>
      <c r="E151" s="344"/>
      <c r="F151" s="344"/>
      <c r="G151" s="344"/>
      <c r="H151" s="344"/>
      <c r="I151" s="344"/>
      <c r="J151" s="50"/>
      <c r="K151" s="52"/>
      <c r="L151" s="52"/>
      <c r="M151" s="52">
        <f>SUMIF(CD39:CD140, 2, AT39:AT140)</f>
        <v>0</v>
      </c>
    </row>
    <row r="152" spans="1:13" ht="13.8" hidden="1">
      <c r="A152" s="64"/>
      <c r="B152" s="64"/>
      <c r="C152" s="65"/>
      <c r="D152" s="344" t="s">
        <v>576</v>
      </c>
      <c r="E152" s="344"/>
      <c r="F152" s="344"/>
      <c r="G152" s="344"/>
      <c r="H152" s="344"/>
      <c r="I152" s="344"/>
      <c r="J152" s="50"/>
      <c r="K152" s="52"/>
      <c r="L152" s="52"/>
      <c r="M152" s="52">
        <f>SUMIF(CD39:CD140, 2, AV39:AV140)</f>
        <v>0</v>
      </c>
    </row>
    <row r="153" spans="1:13" ht="13.8" hidden="1">
      <c r="A153" s="64"/>
      <c r="B153" s="64"/>
      <c r="C153" s="65"/>
      <c r="D153" s="344" t="s">
        <v>577</v>
      </c>
      <c r="E153" s="344"/>
      <c r="F153" s="344"/>
      <c r="G153" s="344"/>
      <c r="H153" s="344"/>
      <c r="I153" s="344"/>
      <c r="J153" s="50"/>
      <c r="K153" s="52"/>
      <c r="L153" s="52"/>
      <c r="M153" s="52">
        <f>M155+M156</f>
        <v>0</v>
      </c>
    </row>
    <row r="154" spans="1:13" ht="13.8" hidden="1">
      <c r="A154" s="64"/>
      <c r="B154" s="64"/>
      <c r="C154" s="65"/>
      <c r="D154" s="343" t="s">
        <v>574</v>
      </c>
      <c r="E154" s="344"/>
      <c r="F154" s="344"/>
      <c r="G154" s="344"/>
      <c r="H154" s="344"/>
      <c r="I154" s="344"/>
      <c r="J154" s="50"/>
      <c r="K154" s="52"/>
      <c r="L154" s="52"/>
      <c r="M154" s="52"/>
    </row>
    <row r="155" spans="1:13" ht="13.8" hidden="1">
      <c r="A155" s="64"/>
      <c r="B155" s="64"/>
      <c r="C155" s="65"/>
      <c r="D155" s="344" t="s">
        <v>578</v>
      </c>
      <c r="E155" s="344"/>
      <c r="F155" s="344"/>
      <c r="G155" s="344"/>
      <c r="H155" s="344"/>
      <c r="I155" s="344"/>
      <c r="J155" s="50"/>
      <c r="K155" s="52"/>
      <c r="L155" s="52"/>
      <c r="M155" s="52">
        <f>SUMIF(CD39:CD140, 2, AW39:AW140)-SUMIF(CD39:CD140, 2, BK39:BK140)</f>
        <v>0</v>
      </c>
    </row>
    <row r="156" spans="1:13" ht="13.8" hidden="1">
      <c r="A156" s="64"/>
      <c r="B156" s="64"/>
      <c r="C156" s="65"/>
      <c r="D156" s="344" t="s">
        <v>579</v>
      </c>
      <c r="E156" s="344"/>
      <c r="F156" s="344"/>
      <c r="G156" s="344"/>
      <c r="H156" s="344"/>
      <c r="I156" s="344"/>
      <c r="J156" s="50"/>
      <c r="K156" s="52"/>
      <c r="L156" s="52"/>
      <c r="M156" s="52">
        <f>SUMIF(CD39:CD140, 2, BC39:BC140)</f>
        <v>0</v>
      </c>
    </row>
    <row r="157" spans="1:13" ht="13.8" hidden="1">
      <c r="A157" s="64"/>
      <c r="B157" s="64"/>
      <c r="C157" s="65"/>
      <c r="D157" s="344" t="s">
        <v>580</v>
      </c>
      <c r="E157" s="344"/>
      <c r="F157" s="344"/>
      <c r="G157" s="344"/>
      <c r="H157" s="344"/>
      <c r="I157" s="344"/>
      <c r="J157" s="50"/>
      <c r="K157" s="52"/>
      <c r="L157" s="52"/>
      <c r="M157" s="52">
        <f>SUMIF(CD39:CD140, 2, BB39:BB140)</f>
        <v>0</v>
      </c>
    </row>
    <row r="158" spans="1:13" ht="13.8" hidden="1">
      <c r="A158" s="64"/>
      <c r="B158" s="64"/>
      <c r="C158" s="65"/>
      <c r="D158" s="344" t="s">
        <v>614</v>
      </c>
      <c r="E158" s="344"/>
      <c r="F158" s="344"/>
      <c r="G158" s="344"/>
      <c r="H158" s="344"/>
      <c r="I158" s="344"/>
      <c r="J158" s="50"/>
      <c r="K158" s="52"/>
      <c r="L158" s="52"/>
      <c r="M158" s="52">
        <f>SUMIF(CD39:CD140, 2, AR39:AR140)+SUMIF(CD39:CD140, 2, AT39:AT140)+SUMIF(CD39:CD140, 2, AV39:AV140)</f>
        <v>0</v>
      </c>
    </row>
    <row r="159" spans="1:13" ht="13.8" hidden="1">
      <c r="A159" s="64"/>
      <c r="B159" s="64"/>
      <c r="C159" s="65"/>
      <c r="D159" s="344" t="s">
        <v>615</v>
      </c>
      <c r="E159" s="344"/>
      <c r="F159" s="344"/>
      <c r="G159" s="344"/>
      <c r="H159" s="344"/>
      <c r="I159" s="344"/>
      <c r="J159" s="50"/>
      <c r="K159" s="52"/>
      <c r="L159" s="52"/>
      <c r="M159" s="52">
        <f>SUMIF(CD39:CD140, 2, AZ39:AZ140)</f>
        <v>0</v>
      </c>
    </row>
    <row r="160" spans="1:13" ht="13.8" hidden="1">
      <c r="A160" s="64"/>
      <c r="B160" s="64"/>
      <c r="C160" s="65"/>
      <c r="D160" s="344" t="s">
        <v>616</v>
      </c>
      <c r="E160" s="344"/>
      <c r="F160" s="344"/>
      <c r="G160" s="344"/>
      <c r="H160" s="344"/>
      <c r="I160" s="344"/>
      <c r="J160" s="50"/>
      <c r="K160" s="52"/>
      <c r="L160" s="52"/>
      <c r="M160" s="52">
        <f>SUMIF(CD39:CD140, 2, BA39:BA140)</f>
        <v>0</v>
      </c>
    </row>
    <row r="161" spans="1:13" hidden="1"/>
    <row r="162" spans="1:13" ht="13.8" hidden="1">
      <c r="A162" s="66"/>
      <c r="B162" s="66"/>
      <c r="C162" s="67"/>
      <c r="D162" s="345" t="s">
        <v>618</v>
      </c>
      <c r="E162" s="345"/>
      <c r="F162" s="345"/>
      <c r="G162" s="345"/>
      <c r="H162" s="345"/>
      <c r="I162" s="345"/>
      <c r="J162" s="68"/>
      <c r="K162" s="56"/>
      <c r="L162" s="56"/>
      <c r="M162" s="56">
        <f>M164+M165</f>
        <v>0</v>
      </c>
    </row>
    <row r="163" spans="1:13" ht="13.8" hidden="1">
      <c r="A163" s="64"/>
      <c r="B163" s="64"/>
      <c r="C163" s="65"/>
      <c r="D163" s="343" t="s">
        <v>571</v>
      </c>
      <c r="E163" s="344"/>
      <c r="F163" s="344"/>
      <c r="G163" s="344"/>
      <c r="H163" s="344"/>
      <c r="I163" s="344"/>
      <c r="J163" s="50"/>
      <c r="K163" s="52"/>
      <c r="L163" s="52"/>
      <c r="M163" s="52"/>
    </row>
    <row r="164" spans="1:13" ht="13.8" hidden="1">
      <c r="A164" s="64"/>
      <c r="B164" s="64"/>
      <c r="C164" s="65"/>
      <c r="D164" s="344" t="s">
        <v>585</v>
      </c>
      <c r="E164" s="344"/>
      <c r="F164" s="344"/>
      <c r="G164" s="344"/>
      <c r="H164" s="344"/>
      <c r="I164" s="344"/>
      <c r="J164" s="50"/>
      <c r="K164" s="52"/>
      <c r="L164" s="52"/>
      <c r="M164" s="52">
        <f>SUMIF(CD39:CD160, 3, BK39:BK160)</f>
        <v>0</v>
      </c>
    </row>
    <row r="165" spans="1:13" ht="13.8" hidden="1">
      <c r="A165" s="64"/>
      <c r="B165" s="64"/>
      <c r="C165" s="65"/>
      <c r="D165" s="344" t="s">
        <v>586</v>
      </c>
      <c r="E165" s="344"/>
      <c r="F165" s="344"/>
      <c r="G165" s="344"/>
      <c r="H165" s="344"/>
      <c r="I165" s="344"/>
      <c r="J165" s="50"/>
      <c r="K165" s="52"/>
      <c r="L165" s="52"/>
      <c r="M165" s="52">
        <f>SUMIF(CD39:CD160, 3, BD39:BD160)</f>
        <v>0</v>
      </c>
    </row>
    <row r="167" spans="1:13" ht="13.8">
      <c r="A167" s="66"/>
      <c r="B167" s="66"/>
      <c r="C167" s="67"/>
      <c r="D167" s="345" t="s">
        <v>619</v>
      </c>
      <c r="E167" s="345"/>
      <c r="F167" s="345"/>
      <c r="G167" s="345"/>
      <c r="H167" s="345"/>
      <c r="I167" s="345"/>
      <c r="J167" s="68"/>
      <c r="K167" s="56"/>
      <c r="L167" s="56"/>
      <c r="M167" s="56">
        <f>M175+M190+M191+M169+M170+M171+M172</f>
        <v>16252.039999999999</v>
      </c>
    </row>
    <row r="168" spans="1:13" ht="13.8">
      <c r="A168" s="64"/>
      <c r="B168" s="64"/>
      <c r="C168" s="65"/>
      <c r="D168" s="343" t="s">
        <v>571</v>
      </c>
      <c r="E168" s="344"/>
      <c r="F168" s="344"/>
      <c r="G168" s="344"/>
      <c r="H168" s="344"/>
      <c r="I168" s="344"/>
      <c r="J168" s="50"/>
      <c r="K168" s="52"/>
      <c r="L168" s="52"/>
      <c r="M168" s="52"/>
    </row>
    <row r="169" spans="1:13" ht="13.8" hidden="1">
      <c r="A169" s="64"/>
      <c r="B169" s="64"/>
      <c r="C169" s="65"/>
      <c r="D169" s="344" t="s">
        <v>620</v>
      </c>
      <c r="E169" s="344"/>
      <c r="F169" s="344"/>
      <c r="G169" s="344"/>
      <c r="H169" s="344"/>
      <c r="I169" s="344"/>
      <c r="J169" s="50"/>
      <c r="K169" s="52"/>
      <c r="L169" s="52"/>
      <c r="M169" s="52"/>
    </row>
    <row r="170" spans="1:13" ht="13.8" hidden="1">
      <c r="A170" s="64"/>
      <c r="B170" s="64"/>
      <c r="C170" s="65"/>
      <c r="D170" s="344" t="s">
        <v>620</v>
      </c>
      <c r="E170" s="344"/>
      <c r="F170" s="344"/>
      <c r="G170" s="344"/>
      <c r="H170" s="344"/>
      <c r="I170" s="344"/>
      <c r="J170" s="50"/>
      <c r="K170" s="52"/>
      <c r="L170" s="52"/>
      <c r="M170" s="52">
        <f>SUM(BQ39:BQ165)</f>
        <v>0</v>
      </c>
    </row>
    <row r="171" spans="1:13" ht="13.8" hidden="1">
      <c r="A171" s="64"/>
      <c r="B171" s="64"/>
      <c r="C171" s="65"/>
      <c r="D171" s="344" t="s">
        <v>621</v>
      </c>
      <c r="E171" s="344"/>
      <c r="F171" s="344"/>
      <c r="G171" s="344"/>
      <c r="H171" s="344"/>
      <c r="I171" s="344"/>
      <c r="J171" s="50"/>
      <c r="K171" s="52"/>
      <c r="L171" s="52"/>
      <c r="M171" s="52">
        <f>SUMIF(CD39:CD165, 4, BB39:BB165)+SUMIF(CD39:CD165, 4, BC39:BC165)+SUMIF(CD39:CD165, 4, BD39:BD165)</f>
        <v>0</v>
      </c>
    </row>
    <row r="172" spans="1:13" ht="13.8" hidden="1">
      <c r="A172" s="64"/>
      <c r="B172" s="64"/>
      <c r="C172" s="65"/>
      <c r="D172" s="344" t="s">
        <v>622</v>
      </c>
      <c r="E172" s="344"/>
      <c r="F172" s="344"/>
      <c r="G172" s="344"/>
      <c r="H172" s="344"/>
      <c r="I172" s="344"/>
      <c r="J172" s="50"/>
      <c r="K172" s="52"/>
      <c r="L172" s="52"/>
      <c r="M172" s="52">
        <f>SUM(BO39:BO165)</f>
        <v>0</v>
      </c>
    </row>
    <row r="173" spans="1:13" ht="13.8">
      <c r="A173" s="64"/>
      <c r="B173" s="64"/>
      <c r="C173" s="65"/>
      <c r="D173" s="344" t="s">
        <v>247</v>
      </c>
      <c r="E173" s="344"/>
      <c r="F173" s="344"/>
      <c r="G173" s="344"/>
      <c r="H173" s="344"/>
      <c r="I173" s="344"/>
      <c r="J173" s="50"/>
      <c r="K173" s="52"/>
      <c r="L173" s="52"/>
      <c r="M173" s="52">
        <f>M175+M190+M191</f>
        <v>16252.039999999999</v>
      </c>
    </row>
    <row r="174" spans="1:13" ht="13.8">
      <c r="A174" s="64"/>
      <c r="B174" s="64"/>
      <c r="C174" s="65"/>
      <c r="D174" s="343" t="s">
        <v>571</v>
      </c>
      <c r="E174" s="344"/>
      <c r="F174" s="344"/>
      <c r="G174" s="344"/>
      <c r="H174" s="344"/>
      <c r="I174" s="344"/>
      <c r="J174" s="50"/>
      <c r="K174" s="52"/>
      <c r="L174" s="52"/>
      <c r="M174" s="52"/>
    </row>
    <row r="175" spans="1:13" ht="13.8">
      <c r="A175" s="64"/>
      <c r="B175" s="64"/>
      <c r="C175" s="65"/>
      <c r="D175" s="344" t="s">
        <v>612</v>
      </c>
      <c r="E175" s="344"/>
      <c r="F175" s="344"/>
      <c r="G175" s="344"/>
      <c r="H175" s="344"/>
      <c r="I175" s="344"/>
      <c r="J175" s="50"/>
      <c r="K175" s="52"/>
      <c r="L175" s="52"/>
      <c r="M175" s="52">
        <f>M177+M178+M184+M188</f>
        <v>7739.0599999999995</v>
      </c>
    </row>
    <row r="176" spans="1:13" ht="13.8">
      <c r="A176" s="64"/>
      <c r="B176" s="64"/>
      <c r="C176" s="65"/>
      <c r="D176" s="343" t="s">
        <v>571</v>
      </c>
      <c r="E176" s="344"/>
      <c r="F176" s="344"/>
      <c r="G176" s="344"/>
      <c r="H176" s="344"/>
      <c r="I176" s="344"/>
      <c r="J176" s="50"/>
      <c r="K176" s="52"/>
      <c r="L176" s="52"/>
      <c r="M176" s="52"/>
    </row>
    <row r="177" spans="1:13" ht="13.8">
      <c r="A177" s="64"/>
      <c r="B177" s="64"/>
      <c r="C177" s="65"/>
      <c r="D177" s="344" t="s">
        <v>613</v>
      </c>
      <c r="E177" s="344"/>
      <c r="F177" s="344"/>
      <c r="G177" s="344"/>
      <c r="H177" s="344"/>
      <c r="I177" s="344"/>
      <c r="J177" s="50"/>
      <c r="K177" s="52"/>
      <c r="L177" s="52"/>
      <c r="M177" s="52">
        <f>SUMIF(CD39:CD165, 4, AR39:AR165)</f>
        <v>7739.0599999999995</v>
      </c>
    </row>
    <row r="178" spans="1:13" ht="13.8" hidden="1">
      <c r="A178" s="64"/>
      <c r="B178" s="64"/>
      <c r="C178" s="65"/>
      <c r="D178" s="344" t="s">
        <v>573</v>
      </c>
      <c r="E178" s="344"/>
      <c r="F178" s="344"/>
      <c r="G178" s="344"/>
      <c r="H178" s="344"/>
      <c r="I178" s="344"/>
      <c r="J178" s="50"/>
      <c r="K178" s="52"/>
      <c r="L178" s="52"/>
      <c r="M178" s="52">
        <f>M180+M183+M182</f>
        <v>0</v>
      </c>
    </row>
    <row r="179" spans="1:13" ht="13.8" hidden="1">
      <c r="A179" s="64"/>
      <c r="B179" s="64"/>
      <c r="C179" s="65"/>
      <c r="D179" s="343" t="s">
        <v>574</v>
      </c>
      <c r="E179" s="344"/>
      <c r="F179" s="344"/>
      <c r="G179" s="344"/>
      <c r="H179" s="344"/>
      <c r="I179" s="344"/>
      <c r="J179" s="50"/>
      <c r="K179" s="52"/>
      <c r="L179" s="52"/>
      <c r="M179" s="52"/>
    </row>
    <row r="180" spans="1:13" ht="13.8" hidden="1">
      <c r="A180" s="64"/>
      <c r="B180" s="64"/>
      <c r="C180" s="65"/>
      <c r="D180" s="344" t="s">
        <v>573</v>
      </c>
      <c r="E180" s="344"/>
      <c r="F180" s="344"/>
      <c r="G180" s="344"/>
      <c r="H180" s="344"/>
      <c r="I180" s="344"/>
      <c r="J180" s="50"/>
      <c r="K180" s="52"/>
      <c r="L180" s="52"/>
      <c r="M180" s="52">
        <f>SUMIF(CD39:CD165, 4, AO39:AO165)</f>
        <v>0</v>
      </c>
    </row>
    <row r="181" spans="1:13" ht="13.8" hidden="1">
      <c r="A181" s="64"/>
      <c r="B181" s="64"/>
      <c r="C181" s="65"/>
      <c r="D181" s="343" t="s">
        <v>575</v>
      </c>
      <c r="E181" s="344"/>
      <c r="F181" s="344"/>
      <c r="G181" s="344"/>
      <c r="H181" s="344"/>
      <c r="I181" s="344"/>
      <c r="J181" s="50"/>
      <c r="K181" s="52"/>
      <c r="L181" s="52"/>
      <c r="M181" s="52"/>
    </row>
    <row r="182" spans="1:13" ht="13.8" hidden="1">
      <c r="A182" s="64"/>
      <c r="B182" s="64"/>
      <c r="C182" s="65"/>
      <c r="D182" s="344" t="s">
        <v>595</v>
      </c>
      <c r="E182" s="344"/>
      <c r="F182" s="344"/>
      <c r="G182" s="344"/>
      <c r="H182" s="344"/>
      <c r="I182" s="344"/>
      <c r="J182" s="50"/>
      <c r="K182" s="52"/>
      <c r="L182" s="52"/>
      <c r="M182" s="52">
        <f>SUMIF(CD39:CD165, 4, AT39:AT165)</f>
        <v>0</v>
      </c>
    </row>
    <row r="183" spans="1:13" ht="13.8" hidden="1">
      <c r="A183" s="64"/>
      <c r="B183" s="64"/>
      <c r="C183" s="65"/>
      <c r="D183" s="344" t="s">
        <v>576</v>
      </c>
      <c r="E183" s="344"/>
      <c r="F183" s="344"/>
      <c r="G183" s="344"/>
      <c r="H183" s="344"/>
      <c r="I183" s="344"/>
      <c r="J183" s="50"/>
      <c r="K183" s="52"/>
      <c r="L183" s="52"/>
      <c r="M183" s="52">
        <f>SUMIF(CD39:CD165, 4, AV39:AV165)</f>
        <v>0</v>
      </c>
    </row>
    <row r="184" spans="1:13" ht="13.8" hidden="1">
      <c r="A184" s="64"/>
      <c r="B184" s="64"/>
      <c r="C184" s="65"/>
      <c r="D184" s="344" t="s">
        <v>577</v>
      </c>
      <c r="E184" s="344"/>
      <c r="F184" s="344"/>
      <c r="G184" s="344"/>
      <c r="H184" s="344"/>
      <c r="I184" s="344"/>
      <c r="J184" s="50"/>
      <c r="K184" s="52"/>
      <c r="L184" s="52"/>
      <c r="M184" s="52">
        <f>M186+M187</f>
        <v>0</v>
      </c>
    </row>
    <row r="185" spans="1:13" ht="13.8" hidden="1">
      <c r="A185" s="64"/>
      <c r="B185" s="64"/>
      <c r="C185" s="65"/>
      <c r="D185" s="343" t="s">
        <v>574</v>
      </c>
      <c r="E185" s="344"/>
      <c r="F185" s="344"/>
      <c r="G185" s="344"/>
      <c r="H185" s="344"/>
      <c r="I185" s="344"/>
      <c r="J185" s="50"/>
      <c r="K185" s="52"/>
      <c r="L185" s="52"/>
      <c r="M185" s="52"/>
    </row>
    <row r="186" spans="1:13" ht="13.8" hidden="1">
      <c r="A186" s="64"/>
      <c r="B186" s="64"/>
      <c r="C186" s="65"/>
      <c r="D186" s="344" t="s">
        <v>578</v>
      </c>
      <c r="E186" s="344"/>
      <c r="F186" s="344"/>
      <c r="G186" s="344"/>
      <c r="H186" s="344"/>
      <c r="I186" s="344"/>
      <c r="J186" s="50"/>
      <c r="K186" s="52"/>
      <c r="L186" s="52"/>
      <c r="M186" s="52">
        <f>SUMIF(CD39:CD165, 4, AW39:AW165)-SUMIF(CD39:CD165, 4, BK39:BK165)</f>
        <v>0</v>
      </c>
    </row>
    <row r="187" spans="1:13" ht="13.8" hidden="1">
      <c r="A187" s="64"/>
      <c r="B187" s="64"/>
      <c r="C187" s="65"/>
      <c r="D187" s="344" t="s">
        <v>579</v>
      </c>
      <c r="E187" s="344"/>
      <c r="F187" s="344"/>
      <c r="G187" s="344"/>
      <c r="H187" s="344"/>
      <c r="I187" s="344"/>
      <c r="J187" s="50"/>
      <c r="K187" s="52"/>
      <c r="L187" s="52"/>
      <c r="M187" s="52">
        <f>SUMIF(CD39:CD165, 4, BC39:BC165)</f>
        <v>0</v>
      </c>
    </row>
    <row r="188" spans="1:13" ht="13.8" hidden="1">
      <c r="A188" s="64"/>
      <c r="B188" s="64"/>
      <c r="C188" s="65"/>
      <c r="D188" s="344" t="s">
        <v>580</v>
      </c>
      <c r="E188" s="344"/>
      <c r="F188" s="344"/>
      <c r="G188" s="344"/>
      <c r="H188" s="344"/>
      <c r="I188" s="344"/>
      <c r="J188" s="50"/>
      <c r="K188" s="52"/>
      <c r="L188" s="52"/>
      <c r="M188" s="52">
        <f>SUMIF(CD39:CD165, 4, BB39:BB165)</f>
        <v>0</v>
      </c>
    </row>
    <row r="189" spans="1:13" ht="13.8">
      <c r="A189" s="64"/>
      <c r="B189" s="64"/>
      <c r="C189" s="65"/>
      <c r="D189" s="344" t="s">
        <v>614</v>
      </c>
      <c r="E189" s="344"/>
      <c r="F189" s="344"/>
      <c r="G189" s="344"/>
      <c r="H189" s="344"/>
      <c r="I189" s="344"/>
      <c r="J189" s="50"/>
      <c r="K189" s="52"/>
      <c r="L189" s="52"/>
      <c r="M189" s="52">
        <f>SUMIF(CD39:CD165, 4, AR39:AR165)+SUMIF(CD39:CD165, 4, AT39:AT165)+SUMIF(CD39:CD165, 4, AV39:AV165)</f>
        <v>7739.0599999999995</v>
      </c>
    </row>
    <row r="190" spans="1:13" ht="13.8">
      <c r="A190" s="64"/>
      <c r="B190" s="64"/>
      <c r="C190" s="65"/>
      <c r="D190" s="344" t="s">
        <v>615</v>
      </c>
      <c r="E190" s="344"/>
      <c r="F190" s="344"/>
      <c r="G190" s="344"/>
      <c r="H190" s="344"/>
      <c r="I190" s="344"/>
      <c r="J190" s="50"/>
      <c r="K190" s="52"/>
      <c r="L190" s="52"/>
      <c r="M190" s="52">
        <f>SUMIF(CD39:CD165, 4, AZ39:AZ165)</f>
        <v>5726.9</v>
      </c>
    </row>
    <row r="191" spans="1:13" ht="13.8">
      <c r="A191" s="64"/>
      <c r="B191" s="64"/>
      <c r="C191" s="65"/>
      <c r="D191" s="344" t="s">
        <v>616</v>
      </c>
      <c r="E191" s="344"/>
      <c r="F191" s="344"/>
      <c r="G191" s="344"/>
      <c r="H191" s="344"/>
      <c r="I191" s="344"/>
      <c r="J191" s="50"/>
      <c r="K191" s="52"/>
      <c r="L191" s="52"/>
      <c r="M191" s="52">
        <f>SUMIF(CD39:CD165, 4, BA39:BA165)</f>
        <v>2786.08</v>
      </c>
    </row>
    <row r="193" spans="1:13" ht="13.8">
      <c r="A193" s="66"/>
      <c r="B193" s="66"/>
      <c r="C193" s="67"/>
      <c r="D193" s="345" t="s">
        <v>674</v>
      </c>
      <c r="E193" s="345"/>
      <c r="F193" s="345"/>
      <c r="G193" s="345"/>
      <c r="H193" s="345"/>
      <c r="I193" s="345"/>
      <c r="J193" s="68"/>
      <c r="K193" s="56"/>
      <c r="L193" s="56"/>
      <c r="M193" s="56">
        <f>M122+M142+M162+M167</f>
        <v>16252.039999999999</v>
      </c>
    </row>
    <row r="194" spans="1:13" ht="13.8">
      <c r="A194" s="64"/>
      <c r="B194" s="64"/>
      <c r="C194" s="65"/>
      <c r="D194" s="343" t="s">
        <v>571</v>
      </c>
      <c r="E194" s="344"/>
      <c r="F194" s="344"/>
      <c r="G194" s="344"/>
      <c r="H194" s="344"/>
      <c r="I194" s="344"/>
      <c r="J194" s="50"/>
      <c r="K194" s="52"/>
      <c r="L194" s="52"/>
      <c r="M194" s="52"/>
    </row>
    <row r="195" spans="1:13" ht="13.8">
      <c r="A195" s="64"/>
      <c r="B195" s="64"/>
      <c r="C195" s="65"/>
      <c r="D195" s="344" t="s">
        <v>612</v>
      </c>
      <c r="E195" s="344"/>
      <c r="F195" s="344"/>
      <c r="G195" s="344"/>
      <c r="H195" s="344"/>
      <c r="I195" s="344"/>
      <c r="J195" s="50"/>
      <c r="K195" s="52"/>
      <c r="L195" s="52"/>
      <c r="M195" s="52">
        <f>M197+M198+M204+M208</f>
        <v>7739.0599999999995</v>
      </c>
    </row>
    <row r="196" spans="1:13" ht="13.8">
      <c r="A196" s="64"/>
      <c r="B196" s="64"/>
      <c r="C196" s="65"/>
      <c r="D196" s="343" t="s">
        <v>571</v>
      </c>
      <c r="E196" s="344"/>
      <c r="F196" s="344"/>
      <c r="G196" s="344"/>
      <c r="H196" s="344"/>
      <c r="I196" s="344"/>
      <c r="J196" s="50"/>
      <c r="K196" s="52"/>
      <c r="L196" s="52"/>
      <c r="M196" s="52"/>
    </row>
    <row r="197" spans="1:13" ht="13.8">
      <c r="A197" s="64"/>
      <c r="B197" s="64"/>
      <c r="C197" s="65"/>
      <c r="D197" s="344" t="s">
        <v>613</v>
      </c>
      <c r="E197" s="344"/>
      <c r="F197" s="344"/>
      <c r="G197" s="344"/>
      <c r="H197" s="344"/>
      <c r="I197" s="344"/>
      <c r="J197" s="50"/>
      <c r="K197" s="52"/>
      <c r="L197" s="52"/>
      <c r="M197" s="52">
        <f>SUM(AR39:AR191)</f>
        <v>7739.0599999999995</v>
      </c>
    </row>
    <row r="198" spans="1:13" ht="13.8" hidden="1">
      <c r="A198" s="64"/>
      <c r="B198" s="64"/>
      <c r="C198" s="65"/>
      <c r="D198" s="344" t="s">
        <v>573</v>
      </c>
      <c r="E198" s="344"/>
      <c r="F198" s="344"/>
      <c r="G198" s="344"/>
      <c r="H198" s="344"/>
      <c r="I198" s="344"/>
      <c r="J198" s="50"/>
      <c r="K198" s="52"/>
      <c r="L198" s="52"/>
      <c r="M198" s="52">
        <f>M200+M203+M202</f>
        <v>0</v>
      </c>
    </row>
    <row r="199" spans="1:13" ht="13.8" hidden="1">
      <c r="A199" s="64"/>
      <c r="B199" s="64"/>
      <c r="C199" s="65"/>
      <c r="D199" s="343" t="s">
        <v>574</v>
      </c>
      <c r="E199" s="344"/>
      <c r="F199" s="344"/>
      <c r="G199" s="344"/>
      <c r="H199" s="344"/>
      <c r="I199" s="344"/>
      <c r="J199" s="50"/>
      <c r="K199" s="52"/>
      <c r="L199" s="52"/>
      <c r="M199" s="52"/>
    </row>
    <row r="200" spans="1:13" ht="13.8" hidden="1">
      <c r="A200" s="64"/>
      <c r="B200" s="64"/>
      <c r="C200" s="65"/>
      <c r="D200" s="344" t="s">
        <v>573</v>
      </c>
      <c r="E200" s="344"/>
      <c r="F200" s="344"/>
      <c r="G200" s="344"/>
      <c r="H200" s="344"/>
      <c r="I200" s="344"/>
      <c r="J200" s="50"/>
      <c r="K200" s="52"/>
      <c r="L200" s="52"/>
      <c r="M200" s="52">
        <f>SUM(AO39:AO191)</f>
        <v>0</v>
      </c>
    </row>
    <row r="201" spans="1:13" ht="13.8" hidden="1">
      <c r="A201" s="64"/>
      <c r="B201" s="64"/>
      <c r="C201" s="65"/>
      <c r="D201" s="343" t="s">
        <v>575</v>
      </c>
      <c r="E201" s="344"/>
      <c r="F201" s="344"/>
      <c r="G201" s="344"/>
      <c r="H201" s="344"/>
      <c r="I201" s="344"/>
      <c r="J201" s="50"/>
      <c r="K201" s="52"/>
      <c r="L201" s="52"/>
      <c r="M201" s="52"/>
    </row>
    <row r="202" spans="1:13" ht="13.8" hidden="1">
      <c r="A202" s="64"/>
      <c r="B202" s="64"/>
      <c r="C202" s="65"/>
      <c r="D202" s="344" t="s">
        <v>595</v>
      </c>
      <c r="E202" s="344"/>
      <c r="F202" s="344"/>
      <c r="G202" s="344"/>
      <c r="H202" s="344"/>
      <c r="I202" s="344"/>
      <c r="J202" s="50"/>
      <c r="K202" s="52"/>
      <c r="L202" s="52"/>
      <c r="M202" s="52">
        <f>SUM(AT39:AT191)</f>
        <v>0</v>
      </c>
    </row>
    <row r="203" spans="1:13" ht="13.8" hidden="1">
      <c r="A203" s="64"/>
      <c r="B203" s="64"/>
      <c r="C203" s="65"/>
      <c r="D203" s="344" t="s">
        <v>576</v>
      </c>
      <c r="E203" s="344"/>
      <c r="F203" s="344"/>
      <c r="G203" s="344"/>
      <c r="H203" s="344"/>
      <c r="I203" s="344"/>
      <c r="J203" s="50"/>
      <c r="K203" s="52"/>
      <c r="L203" s="52"/>
      <c r="M203" s="52">
        <f>SUM(AV39:AV191)</f>
        <v>0</v>
      </c>
    </row>
    <row r="204" spans="1:13" ht="13.8" hidden="1">
      <c r="A204" s="64"/>
      <c r="B204" s="64"/>
      <c r="C204" s="65"/>
      <c r="D204" s="344" t="s">
        <v>577</v>
      </c>
      <c r="E204" s="344"/>
      <c r="F204" s="344"/>
      <c r="G204" s="344"/>
      <c r="H204" s="344"/>
      <c r="I204" s="344"/>
      <c r="J204" s="50"/>
      <c r="K204" s="52"/>
      <c r="L204" s="52"/>
      <c r="M204" s="52">
        <f>M206+M207</f>
        <v>0</v>
      </c>
    </row>
    <row r="205" spans="1:13" ht="13.8" hidden="1">
      <c r="A205" s="64"/>
      <c r="B205" s="64"/>
      <c r="C205" s="65"/>
      <c r="D205" s="343" t="s">
        <v>574</v>
      </c>
      <c r="E205" s="344"/>
      <c r="F205" s="344"/>
      <c r="G205" s="344"/>
      <c r="H205" s="344"/>
      <c r="I205" s="344"/>
      <c r="J205" s="50"/>
      <c r="K205" s="52"/>
      <c r="L205" s="52"/>
      <c r="M205" s="52"/>
    </row>
    <row r="206" spans="1:13" ht="13.8" hidden="1">
      <c r="A206" s="64"/>
      <c r="B206" s="64"/>
      <c r="C206" s="65"/>
      <c r="D206" s="344" t="s">
        <v>578</v>
      </c>
      <c r="E206" s="344"/>
      <c r="F206" s="344"/>
      <c r="G206" s="344"/>
      <c r="H206" s="344"/>
      <c r="I206" s="344"/>
      <c r="J206" s="50"/>
      <c r="K206" s="52"/>
      <c r="L206" s="52"/>
      <c r="M206" s="52">
        <f>SUM(AW39:AW191)-SUM(BK39:BK191)</f>
        <v>0</v>
      </c>
    </row>
    <row r="207" spans="1:13" ht="13.8" hidden="1">
      <c r="A207" s="64"/>
      <c r="B207" s="64"/>
      <c r="C207" s="65"/>
      <c r="D207" s="344" t="s">
        <v>579</v>
      </c>
      <c r="E207" s="344"/>
      <c r="F207" s="344"/>
      <c r="G207" s="344"/>
      <c r="H207" s="344"/>
      <c r="I207" s="344"/>
      <c r="J207" s="50"/>
      <c r="K207" s="52"/>
      <c r="L207" s="52"/>
      <c r="M207" s="52">
        <f>SUM(BC39:BC191)</f>
        <v>0</v>
      </c>
    </row>
    <row r="208" spans="1:13" ht="13.8" hidden="1">
      <c r="A208" s="64"/>
      <c r="B208" s="64"/>
      <c r="C208" s="65"/>
      <c r="D208" s="344" t="s">
        <v>580</v>
      </c>
      <c r="E208" s="344"/>
      <c r="F208" s="344"/>
      <c r="G208" s="344"/>
      <c r="H208" s="344"/>
      <c r="I208" s="344"/>
      <c r="J208" s="50"/>
      <c r="K208" s="52"/>
      <c r="L208" s="52"/>
      <c r="M208" s="52">
        <f>SUM(BB39:BB191)</f>
        <v>0</v>
      </c>
    </row>
    <row r="209" spans="1:13" ht="13.8">
      <c r="A209" s="64"/>
      <c r="B209" s="64"/>
      <c r="C209" s="65"/>
      <c r="D209" s="344" t="s">
        <v>581</v>
      </c>
      <c r="E209" s="344"/>
      <c r="F209" s="344"/>
      <c r="G209" s="344"/>
      <c r="H209" s="344"/>
      <c r="I209" s="344"/>
      <c r="J209" s="50"/>
      <c r="K209" s="52"/>
      <c r="L209" s="52"/>
      <c r="M209" s="52">
        <f>SUM(AR39:AR191)+SUM(AT39:AT191)+SUM(AV39:AV191)</f>
        <v>7739.0599999999995</v>
      </c>
    </row>
    <row r="210" spans="1:13" ht="13.8">
      <c r="A210" s="64"/>
      <c r="B210" s="64"/>
      <c r="C210" s="65"/>
      <c r="D210" s="344" t="s">
        <v>582</v>
      </c>
      <c r="E210" s="344"/>
      <c r="F210" s="344"/>
      <c r="G210" s="344"/>
      <c r="H210" s="344"/>
      <c r="I210" s="344"/>
      <c r="J210" s="50"/>
      <c r="K210" s="52"/>
      <c r="L210" s="52"/>
      <c r="M210" s="52">
        <f>SUM(AZ39:AZ191)</f>
        <v>5726.9</v>
      </c>
    </row>
    <row r="211" spans="1:13" ht="13.8">
      <c r="A211" s="64"/>
      <c r="B211" s="64"/>
      <c r="C211" s="65"/>
      <c r="D211" s="344" t="s">
        <v>583</v>
      </c>
      <c r="E211" s="344"/>
      <c r="F211" s="344"/>
      <c r="G211" s="344"/>
      <c r="H211" s="344"/>
      <c r="I211" s="344"/>
      <c r="J211" s="50"/>
      <c r="K211" s="52"/>
      <c r="L211" s="52"/>
      <c r="M211" s="52">
        <f>SUM(BA39:BA191)</f>
        <v>2786.08</v>
      </c>
    </row>
    <row r="212" spans="1:13" ht="13.8" hidden="1">
      <c r="A212" s="64"/>
      <c r="B212" s="64"/>
      <c r="C212" s="65"/>
      <c r="D212" s="344" t="s">
        <v>624</v>
      </c>
      <c r="E212" s="344"/>
      <c r="F212" s="344"/>
      <c r="G212" s="344"/>
      <c r="H212" s="344"/>
      <c r="I212" s="344"/>
      <c r="J212" s="50"/>
      <c r="K212" s="52"/>
      <c r="L212" s="52"/>
      <c r="M212" s="52">
        <f>M214+M215</f>
        <v>0</v>
      </c>
    </row>
    <row r="213" spans="1:13" ht="13.8" hidden="1">
      <c r="A213" s="64"/>
      <c r="B213" s="64"/>
      <c r="C213" s="65"/>
      <c r="D213" s="343" t="s">
        <v>571</v>
      </c>
      <c r="E213" s="344"/>
      <c r="F213" s="344"/>
      <c r="G213" s="344"/>
      <c r="H213" s="344"/>
      <c r="I213" s="344"/>
      <c r="J213" s="50"/>
      <c r="K213" s="52"/>
      <c r="L213" s="52"/>
      <c r="M213" s="52"/>
    </row>
    <row r="214" spans="1:13" ht="13.8" hidden="1">
      <c r="A214" s="64"/>
      <c r="B214" s="64"/>
      <c r="C214" s="65"/>
      <c r="D214" s="344" t="s">
        <v>585</v>
      </c>
      <c r="E214" s="344"/>
      <c r="F214" s="344"/>
      <c r="G214" s="344"/>
      <c r="H214" s="344"/>
      <c r="I214" s="344"/>
      <c r="J214" s="50"/>
      <c r="K214" s="52"/>
      <c r="L214" s="52"/>
      <c r="M214" s="52">
        <f>SUM(BK39:BK191)</f>
        <v>0</v>
      </c>
    </row>
    <row r="215" spans="1:13" ht="13.8" hidden="1">
      <c r="A215" s="64"/>
      <c r="B215" s="64"/>
      <c r="C215" s="65"/>
      <c r="D215" s="344" t="s">
        <v>586</v>
      </c>
      <c r="E215" s="344"/>
      <c r="F215" s="344"/>
      <c r="G215" s="344"/>
      <c r="H215" s="344"/>
      <c r="I215" s="344"/>
      <c r="J215" s="50"/>
      <c r="K215" s="52"/>
      <c r="L215" s="52"/>
      <c r="M215" s="52">
        <f>SUM(BD39:BD191)</f>
        <v>0</v>
      </c>
    </row>
    <row r="216" spans="1:13" ht="13.8">
      <c r="A216" s="64"/>
      <c r="B216" s="64"/>
      <c r="C216" s="65"/>
      <c r="D216" s="344" t="s">
        <v>625</v>
      </c>
      <c r="E216" s="344"/>
      <c r="F216" s="344"/>
      <c r="G216" s="344"/>
      <c r="H216" s="344"/>
      <c r="I216" s="344"/>
      <c r="J216" s="50"/>
      <c r="K216" s="52"/>
      <c r="L216" s="52"/>
      <c r="M216" s="52">
        <f>M167</f>
        <v>16252.039999999999</v>
      </c>
    </row>
    <row r="217" spans="1:13" ht="13.8">
      <c r="A217" s="64"/>
      <c r="B217" s="64"/>
      <c r="C217" s="65"/>
      <c r="D217" s="345" t="s">
        <v>590</v>
      </c>
      <c r="E217" s="344"/>
      <c r="F217" s="344"/>
      <c r="G217" s="344"/>
      <c r="H217" s="344"/>
      <c r="I217" s="344"/>
      <c r="J217" s="50"/>
      <c r="K217" s="52"/>
      <c r="L217" s="52"/>
      <c r="M217" s="52"/>
    </row>
    <row r="218" spans="1:13" ht="13.8" hidden="1">
      <c r="A218" s="64"/>
      <c r="B218" s="64"/>
      <c r="C218" s="65"/>
      <c r="D218" s="344" t="s">
        <v>591</v>
      </c>
      <c r="E218" s="344"/>
      <c r="F218" s="344"/>
      <c r="G218" s="344"/>
      <c r="H218" s="344"/>
      <c r="I218" s="344"/>
      <c r="J218" s="50"/>
      <c r="K218" s="52"/>
      <c r="L218" s="52"/>
      <c r="M218" s="52">
        <f>SUM(AX39:AX191)</f>
        <v>0</v>
      </c>
    </row>
    <row r="219" spans="1:13" ht="13.8" hidden="1">
      <c r="A219" s="64"/>
      <c r="B219" s="64"/>
      <c r="C219" s="65"/>
      <c r="D219" s="344" t="s">
        <v>592</v>
      </c>
      <c r="E219" s="344"/>
      <c r="F219" s="344"/>
      <c r="G219" s="344"/>
      <c r="H219" s="344"/>
      <c r="I219" s="344"/>
      <c r="J219" s="50"/>
      <c r="K219" s="52"/>
      <c r="L219" s="52"/>
      <c r="M219" s="52">
        <f>SUM(AY39:AY191)</f>
        <v>0</v>
      </c>
    </row>
    <row r="220" spans="1:13" ht="13.8">
      <c r="A220" s="64"/>
      <c r="B220" s="64"/>
      <c r="C220" s="65"/>
      <c r="D220" s="344" t="s">
        <v>593</v>
      </c>
      <c r="E220" s="344"/>
      <c r="F220" s="344"/>
      <c r="G220" s="346"/>
      <c r="H220" s="55">
        <f>Source!P499</f>
        <v>7.1768000000000001</v>
      </c>
      <c r="I220" s="64"/>
      <c r="J220" s="64"/>
      <c r="K220" s="64"/>
      <c r="L220" s="64"/>
      <c r="M220" s="64"/>
    </row>
    <row r="221" spans="1:13" ht="13.8" hidden="1" customHeight="1">
      <c r="A221" s="64"/>
      <c r="B221" s="64"/>
      <c r="C221" s="65"/>
      <c r="D221" s="344" t="s">
        <v>594</v>
      </c>
      <c r="E221" s="344"/>
      <c r="F221" s="344"/>
      <c r="G221" s="346"/>
      <c r="H221" s="55">
        <f>Source!P500</f>
        <v>0</v>
      </c>
      <c r="I221" s="64"/>
      <c r="J221" s="64"/>
      <c r="K221" s="64"/>
      <c r="L221" s="64"/>
      <c r="M221" s="64"/>
    </row>
    <row r="225" spans="1:13" ht="13.8" customHeight="1">
      <c r="A225" s="101"/>
      <c r="B225" s="22"/>
      <c r="C225" s="102" t="s">
        <v>675</v>
      </c>
      <c r="D225" s="100" t="str">
        <f>IF(Source!AC15&lt;&gt;"", Source!AC15," ")</f>
        <v xml:space="preserve"> </v>
      </c>
      <c r="E225" s="103"/>
      <c r="F225" s="103"/>
      <c r="G225" s="103"/>
      <c r="H225" s="103"/>
      <c r="I225" s="99" t="str">
        <f>IF(Source!AB15&lt;&gt;"", Source!AB15," ")</f>
        <v xml:space="preserve"> </v>
      </c>
      <c r="J225" s="17"/>
      <c r="K225" s="17"/>
      <c r="L225" s="17"/>
      <c r="M225" s="17"/>
    </row>
    <row r="226" spans="1:13" ht="13.8" customHeight="1">
      <c r="A226" s="32"/>
      <c r="B226" s="22"/>
      <c r="C226" s="83"/>
      <c r="D226" s="351" t="s">
        <v>627</v>
      </c>
      <c r="E226" s="351"/>
      <c r="F226" s="351"/>
      <c r="G226" s="351"/>
      <c r="H226" s="351"/>
      <c r="I226" s="25"/>
      <c r="J226" s="17"/>
      <c r="K226" s="17"/>
      <c r="L226" s="17"/>
      <c r="M226" s="17"/>
    </row>
    <row r="227" spans="1:13" ht="13.2" customHeight="1">
      <c r="A227" s="32"/>
      <c r="B227" s="22"/>
      <c r="C227" s="104"/>
      <c r="D227" s="32"/>
      <c r="E227" s="32"/>
      <c r="F227" s="32"/>
      <c r="G227" s="32"/>
      <c r="H227" s="32"/>
      <c r="I227" s="32"/>
      <c r="J227" s="17"/>
      <c r="K227" s="17"/>
      <c r="L227" s="17"/>
      <c r="M227" s="17"/>
    </row>
    <row r="228" spans="1:13" ht="13.8" customHeight="1">
      <c r="A228" s="32"/>
      <c r="B228" s="22"/>
      <c r="C228" s="102" t="s">
        <v>676</v>
      </c>
      <c r="D228" s="100" t="str">
        <f>IF(Source!AG15&lt;&gt;"", Source!AG15," ")</f>
        <v xml:space="preserve"> </v>
      </c>
      <c r="E228" s="103"/>
      <c r="F228" s="103"/>
      <c r="G228" s="103"/>
      <c r="H228" s="103"/>
      <c r="I228" s="105" t="str">
        <f>IF(Source!AF15&lt;&gt;"", Source!AF15," ")</f>
        <v xml:space="preserve"> </v>
      </c>
      <c r="J228" s="17"/>
      <c r="K228" s="17"/>
      <c r="L228" s="17"/>
      <c r="M228" s="17"/>
    </row>
    <row r="229" spans="1:13" ht="13.8" customHeight="1">
      <c r="A229" s="32"/>
      <c r="B229" s="25"/>
      <c r="C229" s="25"/>
      <c r="D229" s="351" t="s">
        <v>627</v>
      </c>
      <c r="E229" s="351"/>
      <c r="F229" s="351"/>
      <c r="G229" s="351"/>
      <c r="H229" s="351"/>
      <c r="I229" s="25"/>
      <c r="J229" s="17"/>
      <c r="K229" s="17"/>
      <c r="L229" s="17"/>
      <c r="M229" s="17"/>
    </row>
  </sheetData>
  <mergeCells count="188">
    <mergeCell ref="D219:I219"/>
    <mergeCell ref="D220:G220"/>
    <mergeCell ref="D221:G221"/>
    <mergeCell ref="D226:H226"/>
    <mergeCell ref="D229:H229"/>
    <mergeCell ref="D213:I213"/>
    <mergeCell ref="D214:I214"/>
    <mergeCell ref="D215:I215"/>
    <mergeCell ref="D216:I216"/>
    <mergeCell ref="D217:I217"/>
    <mergeCell ref="D218:I218"/>
    <mergeCell ref="D207:I207"/>
    <mergeCell ref="D208:I208"/>
    <mergeCell ref="D209:I209"/>
    <mergeCell ref="D210:I210"/>
    <mergeCell ref="D211:I211"/>
    <mergeCell ref="D212:I212"/>
    <mergeCell ref="D201:I201"/>
    <mergeCell ref="D202:I202"/>
    <mergeCell ref="D203:I203"/>
    <mergeCell ref="D204:I204"/>
    <mergeCell ref="D205:I205"/>
    <mergeCell ref="D206:I206"/>
    <mergeCell ref="D195:I195"/>
    <mergeCell ref="D196:I196"/>
    <mergeCell ref="D197:I197"/>
    <mergeCell ref="D198:I198"/>
    <mergeCell ref="D199:I199"/>
    <mergeCell ref="D200:I200"/>
    <mergeCell ref="D188:I188"/>
    <mergeCell ref="D189:I189"/>
    <mergeCell ref="D190:I190"/>
    <mergeCell ref="D191:I191"/>
    <mergeCell ref="D193:I193"/>
    <mergeCell ref="D194:I194"/>
    <mergeCell ref="D182:I182"/>
    <mergeCell ref="D183:I183"/>
    <mergeCell ref="D184:I184"/>
    <mergeCell ref="D185:I185"/>
    <mergeCell ref="D186:I186"/>
    <mergeCell ref="D187:I187"/>
    <mergeCell ref="D176:I176"/>
    <mergeCell ref="D177:I177"/>
    <mergeCell ref="D178:I178"/>
    <mergeCell ref="D179:I179"/>
    <mergeCell ref="D180:I180"/>
    <mergeCell ref="D181:I181"/>
    <mergeCell ref="D170:I170"/>
    <mergeCell ref="D171:I171"/>
    <mergeCell ref="D172:I172"/>
    <mergeCell ref="D173:I173"/>
    <mergeCell ref="D174:I174"/>
    <mergeCell ref="D175:I175"/>
    <mergeCell ref="D163:I163"/>
    <mergeCell ref="D164:I164"/>
    <mergeCell ref="D165:I165"/>
    <mergeCell ref="D167:I167"/>
    <mergeCell ref="D168:I168"/>
    <mergeCell ref="D169:I169"/>
    <mergeCell ref="D156:I156"/>
    <mergeCell ref="D157:I157"/>
    <mergeCell ref="D158:I158"/>
    <mergeCell ref="D159:I159"/>
    <mergeCell ref="D160:I160"/>
    <mergeCell ref="D162:I162"/>
    <mergeCell ref="D150:I150"/>
    <mergeCell ref="D151:I151"/>
    <mergeCell ref="D152:I152"/>
    <mergeCell ref="D153:I153"/>
    <mergeCell ref="D154:I154"/>
    <mergeCell ref="D155:I155"/>
    <mergeCell ref="D144:I144"/>
    <mergeCell ref="D145:I145"/>
    <mergeCell ref="D146:I146"/>
    <mergeCell ref="D147:I147"/>
    <mergeCell ref="D148:I148"/>
    <mergeCell ref="D149:I149"/>
    <mergeCell ref="D137:I137"/>
    <mergeCell ref="D138:I138"/>
    <mergeCell ref="D139:I139"/>
    <mergeCell ref="D140:I140"/>
    <mergeCell ref="D142:I142"/>
    <mergeCell ref="D143:I143"/>
    <mergeCell ref="D131:I131"/>
    <mergeCell ref="D132:I132"/>
    <mergeCell ref="D133:I133"/>
    <mergeCell ref="D134:I134"/>
    <mergeCell ref="D135:I135"/>
    <mergeCell ref="D136:I136"/>
    <mergeCell ref="D125:I125"/>
    <mergeCell ref="D126:I126"/>
    <mergeCell ref="D127:I127"/>
    <mergeCell ref="D128:I128"/>
    <mergeCell ref="D129:I129"/>
    <mergeCell ref="D130:I130"/>
    <mergeCell ref="D116:G116"/>
    <mergeCell ref="D117:G117"/>
    <mergeCell ref="D120:I120"/>
    <mergeCell ref="D122:I122"/>
    <mergeCell ref="D123:I123"/>
    <mergeCell ref="D124:I124"/>
    <mergeCell ref="D110:I110"/>
    <mergeCell ref="D111:I111"/>
    <mergeCell ref="D112:I112"/>
    <mergeCell ref="D113:I113"/>
    <mergeCell ref="D114:I114"/>
    <mergeCell ref="D115:I115"/>
    <mergeCell ref="D104:I104"/>
    <mergeCell ref="D105:I105"/>
    <mergeCell ref="D106:I106"/>
    <mergeCell ref="D107:I107"/>
    <mergeCell ref="D108:I108"/>
    <mergeCell ref="D109:I109"/>
    <mergeCell ref="D98:I98"/>
    <mergeCell ref="D99:I99"/>
    <mergeCell ref="D100:I100"/>
    <mergeCell ref="D101:I101"/>
    <mergeCell ref="D102:I102"/>
    <mergeCell ref="D103:I103"/>
    <mergeCell ref="D92:I92"/>
    <mergeCell ref="D93:I93"/>
    <mergeCell ref="D94:I94"/>
    <mergeCell ref="D95:I95"/>
    <mergeCell ref="D96:I96"/>
    <mergeCell ref="D97:I97"/>
    <mergeCell ref="D86:I86"/>
    <mergeCell ref="L86:M86"/>
    <mergeCell ref="D88:I88"/>
    <mergeCell ref="D89:I89"/>
    <mergeCell ref="D90:I90"/>
    <mergeCell ref="D91:I91"/>
    <mergeCell ref="D59:I59"/>
    <mergeCell ref="L59:M59"/>
    <mergeCell ref="D68:I68"/>
    <mergeCell ref="L68:M68"/>
    <mergeCell ref="D77:I77"/>
    <mergeCell ref="L77:M77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02"/>
  <sheetViews>
    <sheetView zoomScaleNormal="100" workbookViewId="0">
      <selection activeCell="A58" sqref="A58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6" t="str">
        <f>Source!B1</f>
        <v>Smeta.RU  (495) 974-1589</v>
      </c>
    </row>
    <row r="2" spans="1:92" ht="12.75" customHeight="1">
      <c r="A2" s="32"/>
      <c r="B2" s="32"/>
      <c r="C2" s="32"/>
      <c r="D2" s="32"/>
      <c r="E2" s="32"/>
      <c r="F2" s="32"/>
      <c r="G2" s="32"/>
      <c r="H2" s="32"/>
      <c r="I2" s="32"/>
      <c r="J2" s="358" t="s">
        <v>639</v>
      </c>
      <c r="K2" s="358"/>
      <c r="L2" s="358"/>
      <c r="M2" s="358"/>
    </row>
    <row r="3" spans="1:92" ht="12.75" customHeight="1">
      <c r="A3" s="32"/>
      <c r="B3" s="32"/>
      <c r="C3" s="32"/>
      <c r="D3" s="32"/>
      <c r="E3" s="32"/>
      <c r="F3" s="32"/>
      <c r="G3" s="32"/>
      <c r="H3" s="32"/>
      <c r="I3" s="358" t="s">
        <v>640</v>
      </c>
      <c r="J3" s="358"/>
      <c r="K3" s="358"/>
      <c r="L3" s="358"/>
      <c r="M3" s="358"/>
    </row>
    <row r="4" spans="1:92" ht="12.75" customHeight="1">
      <c r="A4" s="32"/>
      <c r="B4" s="32"/>
      <c r="C4" s="32"/>
      <c r="D4" s="32"/>
      <c r="E4" s="32"/>
      <c r="F4" s="32"/>
      <c r="G4" s="32"/>
      <c r="H4" s="32"/>
      <c r="I4" s="32"/>
      <c r="J4" s="358" t="s">
        <v>641</v>
      </c>
      <c r="K4" s="358"/>
      <c r="L4" s="358"/>
      <c r="M4" s="358"/>
    </row>
    <row r="5" spans="1:92" ht="13.2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92" ht="13.8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56" t="s">
        <v>642</v>
      </c>
      <c r="L6" s="356"/>
      <c r="M6" s="356"/>
    </row>
    <row r="7" spans="1:92" ht="27.6" customHeight="1">
      <c r="A7" s="32"/>
      <c r="B7" s="32"/>
      <c r="C7" s="32"/>
      <c r="D7" s="32"/>
      <c r="E7" s="32"/>
      <c r="F7" s="32"/>
      <c r="G7" s="32"/>
      <c r="H7" s="32"/>
      <c r="I7" s="32"/>
      <c r="J7" s="84" t="s">
        <v>643</v>
      </c>
      <c r="K7" s="359">
        <v>322005</v>
      </c>
      <c r="L7" s="360"/>
      <c r="M7" s="361"/>
    </row>
    <row r="8" spans="1:92" ht="13.2" customHeight="1">
      <c r="A8" s="32"/>
      <c r="B8" s="32"/>
      <c r="C8" s="32"/>
      <c r="D8" s="32"/>
      <c r="E8" s="32"/>
      <c r="F8" s="32"/>
      <c r="G8" s="32"/>
      <c r="H8" s="32"/>
      <c r="I8" s="32"/>
      <c r="J8" s="86"/>
      <c r="K8" s="352" t="str">
        <f>IF(Source!AT15 &lt;&gt; "", Source!AT15, "")</f>
        <v/>
      </c>
      <c r="L8" s="353"/>
      <c r="M8" s="354"/>
    </row>
    <row r="9" spans="1:92" ht="14.25" customHeight="1">
      <c r="A9" s="349" t="s">
        <v>644</v>
      </c>
      <c r="B9" s="349"/>
      <c r="C9" s="350" t="str">
        <f>IF(Source!BA15 &lt;&gt; "", Source!BA15, IF(Source!AU15 &lt;&gt; "", Source!AU15, ""))</f>
        <v/>
      </c>
      <c r="D9" s="350"/>
      <c r="E9" s="350"/>
      <c r="F9" s="350"/>
      <c r="G9" s="350"/>
      <c r="H9" s="350"/>
      <c r="I9" s="350"/>
      <c r="J9" s="87" t="s">
        <v>645</v>
      </c>
      <c r="K9" s="355"/>
      <c r="L9" s="356"/>
      <c r="M9" s="357"/>
    </row>
    <row r="10" spans="1:92" ht="13.2" customHeight="1">
      <c r="A10" s="32"/>
      <c r="B10" s="32"/>
      <c r="C10" s="351" t="s">
        <v>646</v>
      </c>
      <c r="D10" s="351"/>
      <c r="E10" s="351"/>
      <c r="F10" s="351"/>
      <c r="G10" s="351"/>
      <c r="H10" s="351"/>
      <c r="I10" s="351"/>
      <c r="J10" s="86"/>
      <c r="K10" s="352" t="str">
        <f>IF(Source!AK15 &lt;&gt; "", Source!AK15, "")</f>
        <v/>
      </c>
      <c r="L10" s="353"/>
      <c r="M10" s="354"/>
    </row>
    <row r="11" spans="1:92" ht="14.25" customHeight="1">
      <c r="A11" s="349" t="s">
        <v>647</v>
      </c>
      <c r="B11" s="349"/>
      <c r="C11" s="350" t="str">
        <f>IF(Source!AX15&lt;&gt; "", Source!AX15, IF(Source!AJ15 &lt;&gt; "", Source!AJ15, ""))</f>
        <v/>
      </c>
      <c r="D11" s="350"/>
      <c r="E11" s="350"/>
      <c r="F11" s="350"/>
      <c r="G11" s="350"/>
      <c r="H11" s="350"/>
      <c r="I11" s="350"/>
      <c r="J11" s="87" t="s">
        <v>645</v>
      </c>
      <c r="K11" s="355"/>
      <c r="L11" s="356"/>
      <c r="M11" s="357"/>
    </row>
    <row r="12" spans="1:92" ht="13.2" customHeight="1">
      <c r="A12" s="32"/>
      <c r="B12" s="32"/>
      <c r="C12" s="351" t="s">
        <v>646</v>
      </c>
      <c r="D12" s="351"/>
      <c r="E12" s="351"/>
      <c r="F12" s="351"/>
      <c r="G12" s="351"/>
      <c r="H12" s="351"/>
      <c r="I12" s="351"/>
      <c r="J12" s="86"/>
      <c r="K12" s="352" t="str">
        <f>IF(Source!AO15 &lt;&gt; "", Source!AO15, "")</f>
        <v/>
      </c>
      <c r="L12" s="353"/>
      <c r="M12" s="354"/>
    </row>
    <row r="13" spans="1:92" ht="14.25" customHeight="1">
      <c r="A13" s="349" t="s">
        <v>648</v>
      </c>
      <c r="B13" s="349"/>
      <c r="C13" s="350" t="str">
        <f>IF(Source!AY15&lt;&gt; "", Source!AY15, IF(Source!AN15 &lt;&gt; "", Source!AN15, ""))</f>
        <v/>
      </c>
      <c r="D13" s="350"/>
      <c r="E13" s="350"/>
      <c r="F13" s="350"/>
      <c r="G13" s="350"/>
      <c r="H13" s="350"/>
      <c r="I13" s="350"/>
      <c r="J13" s="87" t="s">
        <v>645</v>
      </c>
      <c r="K13" s="355"/>
      <c r="L13" s="356"/>
      <c r="M13" s="357"/>
    </row>
    <row r="14" spans="1:92" ht="13.2" customHeight="1">
      <c r="A14" s="32"/>
      <c r="B14" s="32"/>
      <c r="C14" s="351" t="s">
        <v>646</v>
      </c>
      <c r="D14" s="351"/>
      <c r="E14" s="351"/>
      <c r="F14" s="351"/>
      <c r="G14" s="351"/>
      <c r="H14" s="351"/>
      <c r="I14" s="351"/>
      <c r="J14" s="86"/>
      <c r="K14" s="352" t="str">
        <f>IF(Source!CO15 &lt;&gt; "", Source!CO15, "")</f>
        <v/>
      </c>
      <c r="L14" s="353"/>
      <c r="M14" s="354"/>
    </row>
    <row r="15" spans="1:92" ht="27.6">
      <c r="A15" s="349" t="s">
        <v>649</v>
      </c>
      <c r="B15" s="349"/>
      <c r="C15" s="350" t="s">
        <v>5</v>
      </c>
      <c r="D15" s="350"/>
      <c r="E15" s="350"/>
      <c r="F15" s="350"/>
      <c r="G15" s="350"/>
      <c r="H15" s="350"/>
      <c r="I15" s="350"/>
      <c r="J15" s="88"/>
      <c r="K15" s="355"/>
      <c r="L15" s="356"/>
      <c r="M15" s="357"/>
      <c r="CN15" s="100" t="s">
        <v>5</v>
      </c>
    </row>
    <row r="16" spans="1:92" ht="13.2" customHeight="1">
      <c r="A16" s="32"/>
      <c r="B16" s="32"/>
      <c r="C16" s="351" t="s">
        <v>650</v>
      </c>
      <c r="D16" s="351"/>
      <c r="E16" s="351"/>
      <c r="F16" s="351"/>
      <c r="G16" s="351"/>
      <c r="H16" s="351"/>
      <c r="I16" s="351"/>
      <c r="J16" s="86"/>
      <c r="K16" s="352" t="str">
        <f>IF(Source!CP15 &lt;&gt; "", Source!CP15, "")</f>
        <v/>
      </c>
      <c r="L16" s="353"/>
      <c r="M16" s="354"/>
    </row>
    <row r="17" spans="1:92" ht="27.6">
      <c r="A17" s="349" t="s">
        <v>651</v>
      </c>
      <c r="B17" s="349"/>
      <c r="C17" s="350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  <c r="D17" s="350"/>
      <c r="E17" s="350"/>
      <c r="F17" s="350"/>
      <c r="G17" s="350"/>
      <c r="H17" s="350"/>
      <c r="I17" s="350"/>
      <c r="J17" s="88"/>
      <c r="K17" s="355"/>
      <c r="L17" s="356"/>
      <c r="M17" s="357"/>
      <c r="CN17" s="100" t="str">
        <f>IF(Source!G12&lt;&gt;"Новый объект", Source!G12, "")</f>
        <v>Строительство ВЛИ-0,4 кВ от РУ-0,4 кВ ТП-2467 ПС-35 кВ №350 "Шишково" (0,22 км), в т.ч. ПИР, МО, Волоколамский р-н, д.Шишково, 50:07:0020301:436</v>
      </c>
    </row>
    <row r="18" spans="1:92" ht="13.2" customHeight="1">
      <c r="A18" s="32"/>
      <c r="B18" s="32"/>
      <c r="C18" s="351" t="s">
        <v>652</v>
      </c>
      <c r="D18" s="351"/>
      <c r="E18" s="351"/>
      <c r="F18" s="351"/>
      <c r="G18" s="351"/>
      <c r="H18" s="351"/>
      <c r="I18" s="351"/>
      <c r="J18" s="32"/>
      <c r="K18" s="90"/>
      <c r="L18" s="90"/>
      <c r="M18" s="90"/>
    </row>
    <row r="19" spans="1:92" ht="14.25" customHeight="1">
      <c r="A19" s="32"/>
      <c r="B19" s="32"/>
      <c r="C19" s="32"/>
      <c r="D19" s="32"/>
      <c r="E19" s="32"/>
      <c r="F19" s="32"/>
      <c r="G19" s="32"/>
      <c r="H19" s="362" t="s">
        <v>653</v>
      </c>
      <c r="I19" s="362"/>
      <c r="J19" s="363"/>
      <c r="K19" s="359" t="str">
        <f>IF(Source!CQ15 &lt;&gt; "", Source!CQ15, "")</f>
        <v/>
      </c>
      <c r="L19" s="360"/>
      <c r="M19" s="361"/>
    </row>
    <row r="20" spans="1:92" ht="14.25" customHeight="1">
      <c r="A20" s="32"/>
      <c r="B20" s="32"/>
      <c r="C20" s="32"/>
      <c r="D20" s="32"/>
      <c r="E20" s="32"/>
      <c r="F20" s="32"/>
      <c r="G20" s="32"/>
      <c r="H20" s="364" t="s">
        <v>654</v>
      </c>
      <c r="I20" s="365"/>
      <c r="J20" s="91" t="s">
        <v>655</v>
      </c>
      <c r="K20" s="359" t="str">
        <f>IF(Source!CR15 &lt;&gt; "", Source!CR15, "")</f>
        <v/>
      </c>
      <c r="L20" s="360"/>
      <c r="M20" s="361"/>
    </row>
    <row r="21" spans="1:92" ht="13.8" customHeight="1">
      <c r="A21" s="32"/>
      <c r="B21" s="32"/>
      <c r="C21" s="32"/>
      <c r="D21" s="32"/>
      <c r="E21" s="32"/>
      <c r="F21" s="32"/>
      <c r="G21" s="32"/>
      <c r="H21" s="32"/>
      <c r="I21" s="85"/>
      <c r="J21" s="91" t="s">
        <v>656</v>
      </c>
      <c r="K21" s="366" t="str">
        <f>IF(Source!CS15 &lt;&gt; 0, Source!CS15, "")</f>
        <v/>
      </c>
      <c r="L21" s="367"/>
      <c r="M21" s="368"/>
    </row>
    <row r="22" spans="1:92" ht="13.8" customHeight="1">
      <c r="A22" s="32"/>
      <c r="B22" s="32"/>
      <c r="C22" s="32"/>
      <c r="D22" s="32"/>
      <c r="E22" s="32"/>
      <c r="F22" s="32"/>
      <c r="G22" s="32"/>
      <c r="H22" s="32"/>
      <c r="I22" s="32"/>
      <c r="J22" s="92" t="s">
        <v>657</v>
      </c>
      <c r="K22" s="359" t="str">
        <f>IF(Source!CT15 &lt;&gt; "", Source!CT15, "")</f>
        <v/>
      </c>
      <c r="L22" s="360"/>
      <c r="M22" s="361"/>
    </row>
    <row r="23" spans="1:92" ht="13.2" customHeight="1">
      <c r="A23" s="32"/>
      <c r="B23" s="32"/>
      <c r="C23" s="32"/>
      <c r="D23" s="32"/>
      <c r="E23" s="32"/>
      <c r="F23" s="32"/>
      <c r="G23" s="93"/>
      <c r="H23" s="93"/>
      <c r="I23" s="93"/>
      <c r="J23" s="93"/>
      <c r="K23" s="89"/>
      <c r="L23" s="89"/>
      <c r="M23" s="89"/>
    </row>
    <row r="24" spans="1:92" ht="12.75" customHeight="1">
      <c r="A24" s="32"/>
      <c r="B24" s="32"/>
      <c r="C24" s="32"/>
      <c r="D24" s="32"/>
      <c r="E24" s="32"/>
      <c r="F24" s="86"/>
      <c r="G24" s="369" t="s">
        <v>658</v>
      </c>
      <c r="H24" s="331" t="s">
        <v>659</v>
      </c>
      <c r="I24" s="372" t="s">
        <v>660</v>
      </c>
      <c r="J24" s="373"/>
      <c r="K24" s="94"/>
      <c r="L24" s="32"/>
      <c r="M24" s="32"/>
    </row>
    <row r="25" spans="1:92" ht="13.2" customHeight="1">
      <c r="A25" s="32"/>
      <c r="B25" s="32"/>
      <c r="C25" s="32"/>
      <c r="D25" s="32"/>
      <c r="E25" s="32"/>
      <c r="F25" s="88"/>
      <c r="G25" s="370"/>
      <c r="H25" s="371"/>
      <c r="I25" s="39" t="s">
        <v>661</v>
      </c>
      <c r="J25" s="39" t="s">
        <v>662</v>
      </c>
      <c r="K25" s="94"/>
      <c r="L25" s="32"/>
      <c r="M25" s="32"/>
    </row>
    <row r="26" spans="1:92" ht="13.2" customHeight="1">
      <c r="A26" s="32"/>
      <c r="B26" s="32"/>
      <c r="C26" s="32"/>
      <c r="D26" s="32"/>
      <c r="E26" s="32"/>
      <c r="F26" s="85"/>
      <c r="G26" s="95" t="str">
        <f>IF(Source!CN15 &lt;&gt; "", Source!CN15, "")</f>
        <v/>
      </c>
      <c r="H26" s="96" t="str">
        <f>IF(Source!CX15 &lt;&gt; 0, Source!CX15, "")</f>
        <v/>
      </c>
      <c r="I26" s="96">
        <f>IF(Source!CV15 &lt;&gt; 0, Source!CV15, "")</f>
        <v>46204</v>
      </c>
      <c r="J26" s="96">
        <f>IF(Source!CW15 &lt;&gt; 0, Source!CW15, "")</f>
        <v>46234</v>
      </c>
      <c r="K26" s="94"/>
      <c r="L26" s="32"/>
      <c r="M26" s="32"/>
    </row>
    <row r="27" spans="1:92" ht="13.2" customHeight="1">
      <c r="A27" s="32"/>
      <c r="B27" s="32"/>
      <c r="C27" s="32"/>
      <c r="D27" s="32"/>
      <c r="E27" s="32"/>
      <c r="F27" s="32"/>
      <c r="G27" s="89"/>
      <c r="H27" s="89"/>
      <c r="I27" s="89"/>
      <c r="J27" s="89"/>
      <c r="K27" s="32"/>
      <c r="L27" s="32"/>
      <c r="M27" s="32"/>
    </row>
    <row r="28" spans="1:92" ht="18" customHeight="1">
      <c r="A28" s="374" t="s">
        <v>663</v>
      </c>
      <c r="B28" s="374"/>
      <c r="C28" s="374"/>
      <c r="D28" s="374"/>
      <c r="E28" s="374"/>
      <c r="F28" s="374"/>
      <c r="G28" s="374"/>
      <c r="H28" s="374"/>
      <c r="I28" s="374"/>
      <c r="J28" s="374"/>
      <c r="K28" s="374"/>
      <c r="L28" s="374"/>
      <c r="M28" s="374"/>
    </row>
    <row r="29" spans="1:92" ht="18" customHeight="1">
      <c r="A29" s="374" t="s">
        <v>664</v>
      </c>
      <c r="B29" s="374"/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</row>
    <row r="30" spans="1:92" ht="13.2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spans="1:92" ht="14.25" customHeight="1">
      <c r="A31" s="375" t="s">
        <v>671</v>
      </c>
      <c r="B31" s="375"/>
      <c r="C31" s="375"/>
      <c r="D31" s="375"/>
      <c r="E31" s="375"/>
      <c r="F31" s="375"/>
      <c r="G31" s="375"/>
      <c r="H31" s="375"/>
      <c r="I31" s="375"/>
      <c r="J31" s="375"/>
      <c r="K31" s="375"/>
      <c r="L31" s="375"/>
      <c r="M31" s="375"/>
    </row>
    <row r="32" spans="1:92" ht="13.2" customHeight="1">
      <c r="A32" s="372" t="s">
        <v>532</v>
      </c>
      <c r="B32" s="376"/>
      <c r="C32" s="369" t="s">
        <v>533</v>
      </c>
      <c r="D32" s="331" t="s">
        <v>534</v>
      </c>
      <c r="E32" s="331" t="s">
        <v>535</v>
      </c>
      <c r="F32" s="334" t="s">
        <v>536</v>
      </c>
      <c r="G32" s="335"/>
      <c r="H32" s="336"/>
      <c r="I32" s="334" t="s">
        <v>665</v>
      </c>
      <c r="J32" s="335"/>
      <c r="K32" s="378"/>
      <c r="L32" s="369" t="s">
        <v>666</v>
      </c>
      <c r="M32" s="331" t="s">
        <v>667</v>
      </c>
    </row>
    <row r="33" spans="1:13" ht="12.75" customHeight="1">
      <c r="A33" s="331" t="s">
        <v>532</v>
      </c>
      <c r="B33" s="381" t="s">
        <v>668</v>
      </c>
      <c r="C33" s="377"/>
      <c r="D33" s="332"/>
      <c r="E33" s="332"/>
      <c r="F33" s="337"/>
      <c r="G33" s="338"/>
      <c r="H33" s="339"/>
      <c r="I33" s="337"/>
      <c r="J33" s="338"/>
      <c r="K33" s="379"/>
      <c r="L33" s="377"/>
      <c r="M33" s="332"/>
    </row>
    <row r="34" spans="1:13" ht="13.2" customHeight="1">
      <c r="A34" s="332"/>
      <c r="B34" s="382"/>
      <c r="C34" s="377"/>
      <c r="D34" s="332"/>
      <c r="E34" s="332"/>
      <c r="F34" s="371"/>
      <c r="G34" s="341"/>
      <c r="H34" s="342"/>
      <c r="I34" s="371"/>
      <c r="J34" s="341"/>
      <c r="K34" s="380"/>
      <c r="L34" s="377"/>
      <c r="M34" s="332"/>
    </row>
    <row r="35" spans="1:13" ht="26.4" customHeight="1">
      <c r="A35" s="371"/>
      <c r="B35" s="383"/>
      <c r="C35" s="370"/>
      <c r="D35" s="371"/>
      <c r="E35" s="371"/>
      <c r="F35" s="39" t="s">
        <v>669</v>
      </c>
      <c r="G35" s="39" t="s">
        <v>539</v>
      </c>
      <c r="H35" s="40" t="s">
        <v>540</v>
      </c>
      <c r="I35" s="39" t="s">
        <v>669</v>
      </c>
      <c r="J35" s="39" t="s">
        <v>539</v>
      </c>
      <c r="K35" s="97" t="s">
        <v>670</v>
      </c>
      <c r="L35" s="370"/>
      <c r="M35" s="371"/>
    </row>
    <row r="36" spans="1:13" ht="13.2" customHeight="1">
      <c r="A36" s="98">
        <v>1</v>
      </c>
      <c r="B36" s="98">
        <v>2</v>
      </c>
      <c r="C36" s="98">
        <v>3</v>
      </c>
      <c r="D36" s="98">
        <v>4</v>
      </c>
      <c r="E36" s="98">
        <v>5</v>
      </c>
      <c r="F36" s="98">
        <v>6</v>
      </c>
      <c r="G36" s="98">
        <v>7</v>
      </c>
      <c r="H36" s="98">
        <v>8</v>
      </c>
      <c r="I36" s="98">
        <v>9</v>
      </c>
      <c r="J36" s="98">
        <v>10</v>
      </c>
      <c r="K36" s="98">
        <v>11</v>
      </c>
      <c r="L36" s="98">
        <v>12</v>
      </c>
      <c r="M36" s="98">
        <v>13</v>
      </c>
    </row>
    <row r="39" spans="1:13" ht="16.8">
      <c r="A39" s="327" t="s">
        <v>678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</row>
    <row r="41" spans="1:13" ht="16.8">
      <c r="A41" s="327" t="s">
        <v>637</v>
      </c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327"/>
    </row>
    <row r="42" spans="1:13" ht="41.4">
      <c r="A42" s="46" t="s">
        <v>78</v>
      </c>
      <c r="B42" s="46" t="s">
        <v>78</v>
      </c>
      <c r="C42" s="48" t="s">
        <v>634</v>
      </c>
      <c r="D42" s="48" t="str">
        <f>Source!G516</f>
        <v>Фазировка электрической линии или трансформатора с сетью напряжением: до 1 кВ</v>
      </c>
      <c r="E42" s="49" t="str">
        <f>Source!H516</f>
        <v>ШТ</v>
      </c>
      <c r="F42" s="50">
        <f>Source!K516</f>
        <v>3</v>
      </c>
      <c r="G42" s="50"/>
      <c r="H42" s="50">
        <f>Source!I516</f>
        <v>3</v>
      </c>
      <c r="I42" s="52"/>
      <c r="J42" s="51"/>
      <c r="K42" s="52"/>
      <c r="L42" s="51"/>
      <c r="M42" s="52"/>
    </row>
    <row r="43" spans="1:13" ht="14.4">
      <c r="A43" s="47"/>
      <c r="B43" s="47"/>
      <c r="C43" s="50">
        <v>1</v>
      </c>
      <c r="D43" s="47" t="s">
        <v>552</v>
      </c>
      <c r="E43" s="49" t="s">
        <v>350</v>
      </c>
      <c r="F43" s="55"/>
      <c r="G43" s="50"/>
      <c r="H43" s="50">
        <f>Source!U516</f>
        <v>2.46</v>
      </c>
      <c r="I43" s="50"/>
      <c r="J43" s="50"/>
      <c r="K43" s="52"/>
      <c r="L43" s="50"/>
      <c r="M43" s="56">
        <f>SUM(M44:M45)-SUMIF(CE44:CE45, 1, M44:M45)</f>
        <v>2652.73</v>
      </c>
    </row>
    <row r="44" spans="1:13" ht="14.4">
      <c r="A44" s="48"/>
      <c r="B44" s="48"/>
      <c r="C44" s="48" t="s">
        <v>492</v>
      </c>
      <c r="D44" s="48" t="s">
        <v>493</v>
      </c>
      <c r="E44" s="49" t="s">
        <v>468</v>
      </c>
      <c r="F44" s="50">
        <v>0.41</v>
      </c>
      <c r="G44" s="50"/>
      <c r="H44" s="50">
        <f>SmtRes!CX247</f>
        <v>1.23</v>
      </c>
      <c r="I44" s="52">
        <f>SmtRes!CZ247</f>
        <v>1090.46</v>
      </c>
      <c r="J44" s="51"/>
      <c r="K44" s="52"/>
      <c r="L44" s="51"/>
      <c r="M44" s="52">
        <f>SmtRes!DI247</f>
        <v>1341.27</v>
      </c>
    </row>
    <row r="45" spans="1:13" ht="14.4">
      <c r="A45" s="48"/>
      <c r="B45" s="48"/>
      <c r="C45" s="48" t="s">
        <v>494</v>
      </c>
      <c r="D45" s="57" t="s">
        <v>495</v>
      </c>
      <c r="E45" s="58" t="s">
        <v>468</v>
      </c>
      <c r="F45" s="59">
        <v>0.41</v>
      </c>
      <c r="G45" s="59"/>
      <c r="H45" s="59">
        <f>SmtRes!CX248</f>
        <v>1.23</v>
      </c>
      <c r="I45" s="60">
        <f>SmtRes!CZ248</f>
        <v>1066.23</v>
      </c>
      <c r="J45" s="61"/>
      <c r="K45" s="60"/>
      <c r="L45" s="61"/>
      <c r="M45" s="60">
        <f>SmtRes!DI248</f>
        <v>1311.46</v>
      </c>
    </row>
    <row r="46" spans="1:13" ht="14.4">
      <c r="A46" s="48"/>
      <c r="B46" s="48"/>
      <c r="C46" s="48"/>
      <c r="D46" s="63" t="s">
        <v>558</v>
      </c>
      <c r="E46" s="49"/>
      <c r="F46" s="50"/>
      <c r="G46" s="50"/>
      <c r="H46" s="50"/>
      <c r="I46" s="52"/>
      <c r="J46" s="51"/>
      <c r="K46" s="52"/>
      <c r="L46" s="51"/>
      <c r="M46" s="52">
        <f>M43</f>
        <v>2652.73</v>
      </c>
    </row>
    <row r="47" spans="1:13" ht="14.4">
      <c r="A47" s="48"/>
      <c r="B47" s="48"/>
      <c r="C47" s="48"/>
      <c r="D47" s="48" t="s">
        <v>560</v>
      </c>
      <c r="E47" s="49"/>
      <c r="F47" s="50"/>
      <c r="G47" s="50"/>
      <c r="H47" s="50"/>
      <c r="I47" s="52"/>
      <c r="J47" s="51"/>
      <c r="K47" s="52"/>
      <c r="L47" s="51"/>
      <c r="M47" s="52">
        <f>SUM(AR42:AR50)+SUM(AS42:AS50)+SUM(AT42:AT50)+SUM(AU42:AU50)+SUM(AV42:AV50)</f>
        <v>2652.73</v>
      </c>
    </row>
    <row r="48" spans="1:13" ht="14.4">
      <c r="A48" s="48"/>
      <c r="B48" s="48"/>
      <c r="C48" s="48" t="s">
        <v>250</v>
      </c>
      <c r="D48" s="48" t="s">
        <v>631</v>
      </c>
      <c r="E48" s="49" t="s">
        <v>93</v>
      </c>
      <c r="F48" s="50">
        <f>Source!BZ516</f>
        <v>74</v>
      </c>
      <c r="G48" s="50"/>
      <c r="H48" s="50">
        <f>Source!AT516</f>
        <v>74</v>
      </c>
      <c r="I48" s="52"/>
      <c r="J48" s="51"/>
      <c r="K48" s="52"/>
      <c r="L48" s="51"/>
      <c r="M48" s="52">
        <f>SUM(AZ42:AZ50)</f>
        <v>1963.02</v>
      </c>
    </row>
    <row r="49" spans="1:82" ht="14.4">
      <c r="A49" s="57"/>
      <c r="B49" s="57"/>
      <c r="C49" s="57" t="s">
        <v>251</v>
      </c>
      <c r="D49" s="57" t="s">
        <v>632</v>
      </c>
      <c r="E49" s="58" t="s">
        <v>93</v>
      </c>
      <c r="F49" s="59">
        <f>Source!CA516</f>
        <v>36</v>
      </c>
      <c r="G49" s="59"/>
      <c r="H49" s="59">
        <f>Source!AU516</f>
        <v>36</v>
      </c>
      <c r="I49" s="60"/>
      <c r="J49" s="61"/>
      <c r="K49" s="60"/>
      <c r="L49" s="61"/>
      <c r="M49" s="60">
        <f>SUM(BA42:BA50)</f>
        <v>954.98</v>
      </c>
    </row>
    <row r="50" spans="1:82" ht="13.8">
      <c r="D50" s="329" t="s">
        <v>563</v>
      </c>
      <c r="E50" s="329"/>
      <c r="F50" s="329"/>
      <c r="G50" s="329"/>
      <c r="H50" s="329"/>
      <c r="I50" s="329"/>
      <c r="L50" s="330">
        <f>M43+M48+M49</f>
        <v>5570.73</v>
      </c>
      <c r="M50" s="330"/>
      <c r="AD50">
        <f>ROUND((Source!AT516/100)*((ROUND(SUMIF(SmtRes!AQ247:'SmtRes'!AQ248,"=1",SmtRes!AD247:'SmtRes'!AD248)*Source!I516, 2)+ROUND(SUMIF(SmtRes!AQ247:'SmtRes'!AQ248,"=1",SmtRes!AC247:'SmtRes'!AC248)*Source!I516, 2))), 2)</f>
        <v>4787.8500000000004</v>
      </c>
      <c r="AE50">
        <f>ROUND((Source!AU516/100)*((ROUND(SUMIF(SmtRes!AQ247:'SmtRes'!AQ248,"=1",SmtRes!AD247:'SmtRes'!AD248)*Source!I516, 2)+ROUND(SUMIF(SmtRes!AQ247:'SmtRes'!AQ248,"=1",SmtRes!AC247:'SmtRes'!AC248)*Source!I516, 2))), 2)</f>
        <v>2329.23</v>
      </c>
      <c r="AN50" s="62">
        <f>M43+M48+M49</f>
        <v>5570.73</v>
      </c>
      <c r="AO50">
        <f>0</f>
        <v>0</v>
      </c>
      <c r="AQ50" t="s">
        <v>564</v>
      </c>
      <c r="AR50" s="62">
        <f>M43</f>
        <v>2652.73</v>
      </c>
      <c r="AT50">
        <f>0</f>
        <v>0</v>
      </c>
      <c r="AV50" t="s">
        <v>564</v>
      </c>
      <c r="AW50">
        <f>0</f>
        <v>0</v>
      </c>
      <c r="AZ50">
        <f>Source!X516</f>
        <v>1963.02</v>
      </c>
      <c r="BA50">
        <f>Source!Y516</f>
        <v>954.98</v>
      </c>
      <c r="BT50" s="62">
        <f>L50</f>
        <v>5570.73</v>
      </c>
      <c r="BW50">
        <f>ROUND(L50*80/100, 2)</f>
        <v>4456.58</v>
      </c>
      <c r="BX50" s="62">
        <f>L50-BW50</f>
        <v>1114.1499999999996</v>
      </c>
      <c r="CB50">
        <f>Source!BM516</f>
        <v>200001</v>
      </c>
      <c r="CC50" t="str">
        <f>Source!E516</f>
        <v>1</v>
      </c>
      <c r="CD50">
        <v>4</v>
      </c>
    </row>
    <row r="51" spans="1:82" ht="28.8">
      <c r="A51" s="46" t="s">
        <v>94</v>
      </c>
      <c r="B51" s="46" t="s">
        <v>94</v>
      </c>
      <c r="C51" s="48" t="s">
        <v>638</v>
      </c>
      <c r="D51" s="48" t="str">
        <f>Source!G518</f>
        <v>Испытание кабеля силового длиной до 500 м напряжением до 1 кВ</v>
      </c>
      <c r="E51" s="49" t="str">
        <f>Source!H518</f>
        <v>испытание</v>
      </c>
      <c r="F51" s="50">
        <f>Source!K518</f>
        <v>1</v>
      </c>
      <c r="G51" s="50"/>
      <c r="H51" s="50">
        <f>Source!I518</f>
        <v>1</v>
      </c>
      <c r="I51" s="52"/>
      <c r="J51" s="51"/>
      <c r="K51" s="52"/>
      <c r="L51" s="51"/>
      <c r="M51" s="52"/>
    </row>
    <row r="52" spans="1:82" ht="14.4">
      <c r="A52" s="47"/>
      <c r="B52" s="47"/>
      <c r="C52" s="50">
        <v>1</v>
      </c>
      <c r="D52" s="47" t="s">
        <v>552</v>
      </c>
      <c r="E52" s="49" t="s">
        <v>350</v>
      </c>
      <c r="F52" s="55"/>
      <c r="G52" s="50"/>
      <c r="H52" s="50">
        <f>Source!U518</f>
        <v>2.4299999999999997</v>
      </c>
      <c r="I52" s="50"/>
      <c r="J52" s="50"/>
      <c r="K52" s="52"/>
      <c r="L52" s="50"/>
      <c r="M52" s="56">
        <f>SUM(M53:M54)-SUMIF(CE53:CE54, 1, M53:M54)</f>
        <v>2344.1400000000003</v>
      </c>
    </row>
    <row r="53" spans="1:82" ht="14.4">
      <c r="A53" s="48"/>
      <c r="B53" s="48"/>
      <c r="C53" s="48" t="s">
        <v>469</v>
      </c>
      <c r="D53" s="48" t="s">
        <v>470</v>
      </c>
      <c r="E53" s="49" t="s">
        <v>468</v>
      </c>
      <c r="F53" s="50">
        <v>0.97</v>
      </c>
      <c r="G53" s="50"/>
      <c r="H53" s="50">
        <f>SmtRes!CX251</f>
        <v>0.97</v>
      </c>
      <c r="I53" s="52">
        <f>SmtRes!CZ251</f>
        <v>811.79</v>
      </c>
      <c r="J53" s="51"/>
      <c r="K53" s="52"/>
      <c r="L53" s="51"/>
      <c r="M53" s="52">
        <f>SmtRes!DI251</f>
        <v>787.44</v>
      </c>
    </row>
    <row r="54" spans="1:82" ht="14.4">
      <c r="A54" s="48"/>
      <c r="B54" s="48"/>
      <c r="C54" s="48" t="s">
        <v>494</v>
      </c>
      <c r="D54" s="57" t="s">
        <v>495</v>
      </c>
      <c r="E54" s="58" t="s">
        <v>468</v>
      </c>
      <c r="F54" s="59">
        <v>1.46</v>
      </c>
      <c r="G54" s="59"/>
      <c r="H54" s="59">
        <f>SmtRes!CX252</f>
        <v>1.46</v>
      </c>
      <c r="I54" s="60">
        <f>SmtRes!CZ252</f>
        <v>1066.23</v>
      </c>
      <c r="J54" s="61"/>
      <c r="K54" s="60"/>
      <c r="L54" s="61"/>
      <c r="M54" s="60">
        <f>SmtRes!DI252</f>
        <v>1556.7</v>
      </c>
    </row>
    <row r="55" spans="1:82" ht="14.4">
      <c r="A55" s="48"/>
      <c r="B55" s="48"/>
      <c r="C55" s="48"/>
      <c r="D55" s="63" t="s">
        <v>558</v>
      </c>
      <c r="E55" s="49"/>
      <c r="F55" s="50"/>
      <c r="G55" s="50"/>
      <c r="H55" s="50"/>
      <c r="I55" s="52"/>
      <c r="J55" s="51"/>
      <c r="K55" s="52"/>
      <c r="L55" s="51"/>
      <c r="M55" s="52">
        <f>M52</f>
        <v>2344.1400000000003</v>
      </c>
    </row>
    <row r="56" spans="1:82" ht="14.4">
      <c r="A56" s="48"/>
      <c r="B56" s="48"/>
      <c r="C56" s="48"/>
      <c r="D56" s="48" t="s">
        <v>560</v>
      </c>
      <c r="E56" s="49"/>
      <c r="F56" s="50"/>
      <c r="G56" s="50"/>
      <c r="H56" s="50"/>
      <c r="I56" s="52"/>
      <c r="J56" s="51"/>
      <c r="K56" s="52"/>
      <c r="L56" s="51"/>
      <c r="M56" s="52">
        <f>SUM(AR51:AR59)+SUM(AS51:AS59)+SUM(AT51:AT59)+SUM(AU51:AU59)+SUM(AV51:AV59)</f>
        <v>2344.1400000000003</v>
      </c>
    </row>
    <row r="57" spans="1:82" ht="14.4">
      <c r="A57" s="48"/>
      <c r="B57" s="48"/>
      <c r="C57" s="48" t="s">
        <v>250</v>
      </c>
      <c r="D57" s="48" t="s">
        <v>631</v>
      </c>
      <c r="E57" s="49" t="s">
        <v>93</v>
      </c>
      <c r="F57" s="50">
        <f>Source!BZ518</f>
        <v>74</v>
      </c>
      <c r="G57" s="50"/>
      <c r="H57" s="50">
        <f>Source!AT518</f>
        <v>74</v>
      </c>
      <c r="I57" s="52"/>
      <c r="J57" s="51"/>
      <c r="K57" s="52"/>
      <c r="L57" s="51"/>
      <c r="M57" s="52">
        <f>SUM(AZ51:AZ59)</f>
        <v>1734.66</v>
      </c>
    </row>
    <row r="58" spans="1:82" ht="14.4">
      <c r="A58" s="57"/>
      <c r="B58" s="57"/>
      <c r="C58" s="57" t="s">
        <v>251</v>
      </c>
      <c r="D58" s="57" t="s">
        <v>632</v>
      </c>
      <c r="E58" s="58" t="s">
        <v>93</v>
      </c>
      <c r="F58" s="59">
        <f>Source!CA518</f>
        <v>36</v>
      </c>
      <c r="G58" s="59"/>
      <c r="H58" s="59">
        <f>Source!AU518</f>
        <v>36</v>
      </c>
      <c r="I58" s="60"/>
      <c r="J58" s="61"/>
      <c r="K58" s="60"/>
      <c r="L58" s="61"/>
      <c r="M58" s="60">
        <f>SUM(BA51:BA59)</f>
        <v>843.89</v>
      </c>
    </row>
    <row r="59" spans="1:82" ht="13.8">
      <c r="D59" s="329" t="s">
        <v>563</v>
      </c>
      <c r="E59" s="329"/>
      <c r="F59" s="329"/>
      <c r="G59" s="329"/>
      <c r="H59" s="329"/>
      <c r="I59" s="329"/>
      <c r="L59" s="330">
        <f>M52+M57+M58</f>
        <v>4922.6900000000005</v>
      </c>
      <c r="M59" s="330"/>
      <c r="AD59">
        <f>ROUND((Source!AT518/100)*((ROUND(SUMIF(SmtRes!AQ251:'SmtRes'!AQ252,"=1",SmtRes!AD251:'SmtRes'!AD252)*Source!I518, 2)+ROUND(SUMIF(SmtRes!AQ251:'SmtRes'!AQ252,"=1",SmtRes!AC251:'SmtRes'!AC252)*Source!I518, 2))), 2)</f>
        <v>1389.73</v>
      </c>
      <c r="AE59">
        <f>ROUND((Source!AU518/100)*((ROUND(SUMIF(SmtRes!AQ251:'SmtRes'!AQ252,"=1",SmtRes!AD251:'SmtRes'!AD252)*Source!I518, 2)+ROUND(SUMIF(SmtRes!AQ251:'SmtRes'!AQ252,"=1",SmtRes!AC251:'SmtRes'!AC252)*Source!I518, 2))), 2)</f>
        <v>676.09</v>
      </c>
      <c r="AN59" s="62">
        <f>M52+M57+M58</f>
        <v>4922.6900000000005</v>
      </c>
      <c r="AO59">
        <f>0</f>
        <v>0</v>
      </c>
      <c r="AQ59" t="s">
        <v>564</v>
      </c>
      <c r="AR59" s="62">
        <f>M52</f>
        <v>2344.1400000000003</v>
      </c>
      <c r="AT59">
        <f>0</f>
        <v>0</v>
      </c>
      <c r="AV59" t="s">
        <v>564</v>
      </c>
      <c r="AW59">
        <f>0</f>
        <v>0</v>
      </c>
      <c r="AZ59">
        <f>Source!X518</f>
        <v>1734.66</v>
      </c>
      <c r="BA59">
        <f>Source!Y518</f>
        <v>843.89</v>
      </c>
      <c r="BT59" s="62">
        <f>L59</f>
        <v>4922.6900000000005</v>
      </c>
      <c r="BW59">
        <f>ROUND(L59*80/100, 2)</f>
        <v>3938.15</v>
      </c>
      <c r="BX59" s="62">
        <f>L59-BW59</f>
        <v>984.54000000000042</v>
      </c>
      <c r="CB59">
        <f>Source!BM518</f>
        <v>200001</v>
      </c>
      <c r="CC59" t="str">
        <f>Source!E518</f>
        <v>2</v>
      </c>
      <c r="CD59">
        <v>4</v>
      </c>
    </row>
    <row r="61" spans="1:82" ht="13.8">
      <c r="A61" s="66"/>
      <c r="B61" s="66"/>
      <c r="C61" s="67"/>
      <c r="D61" s="345" t="s">
        <v>570</v>
      </c>
      <c r="E61" s="345"/>
      <c r="F61" s="345"/>
      <c r="G61" s="345"/>
      <c r="H61" s="345"/>
      <c r="I61" s="345"/>
      <c r="J61" s="68"/>
      <c r="K61" s="56"/>
      <c r="L61" s="56"/>
      <c r="M61" s="56">
        <f>M63+M64+M70+M74</f>
        <v>4996.8700000000008</v>
      </c>
    </row>
    <row r="62" spans="1:82" ht="13.8">
      <c r="A62" s="64"/>
      <c r="B62" s="64"/>
      <c r="C62" s="65"/>
      <c r="D62" s="343" t="s">
        <v>571</v>
      </c>
      <c r="E62" s="344"/>
      <c r="F62" s="344"/>
      <c r="G62" s="344"/>
      <c r="H62" s="344"/>
      <c r="I62" s="344"/>
      <c r="J62" s="50"/>
      <c r="K62" s="52"/>
      <c r="L62" s="52"/>
      <c r="M62" s="52"/>
    </row>
    <row r="63" spans="1:82" ht="13.8">
      <c r="A63" s="64"/>
      <c r="B63" s="64"/>
      <c r="C63" s="65"/>
      <c r="D63" s="344" t="s">
        <v>572</v>
      </c>
      <c r="E63" s="344"/>
      <c r="F63" s="344"/>
      <c r="G63" s="344"/>
      <c r="H63" s="344"/>
      <c r="I63" s="344"/>
      <c r="J63" s="50"/>
      <c r="K63" s="52"/>
      <c r="L63" s="52"/>
      <c r="M63" s="52">
        <f>SUM(AR41:AR59)</f>
        <v>4996.8700000000008</v>
      </c>
    </row>
    <row r="64" spans="1:82" ht="13.8" hidden="1">
      <c r="A64" s="64"/>
      <c r="B64" s="64"/>
      <c r="C64" s="65"/>
      <c r="D64" s="344" t="s">
        <v>573</v>
      </c>
      <c r="E64" s="344"/>
      <c r="F64" s="344"/>
      <c r="G64" s="344"/>
      <c r="H64" s="344"/>
      <c r="I64" s="344"/>
      <c r="J64" s="50"/>
      <c r="K64" s="52"/>
      <c r="L64" s="52"/>
      <c r="M64" s="52">
        <f>M66+M69+M68</f>
        <v>0</v>
      </c>
    </row>
    <row r="65" spans="1:13" ht="13.8" hidden="1">
      <c r="A65" s="64"/>
      <c r="B65" s="64"/>
      <c r="C65" s="65"/>
      <c r="D65" s="343" t="s">
        <v>574</v>
      </c>
      <c r="E65" s="344"/>
      <c r="F65" s="344"/>
      <c r="G65" s="344"/>
      <c r="H65" s="344"/>
      <c r="I65" s="344"/>
      <c r="J65" s="50"/>
      <c r="K65" s="52"/>
      <c r="L65" s="52"/>
      <c r="M65" s="52"/>
    </row>
    <row r="66" spans="1:13" ht="13.8" hidden="1">
      <c r="A66" s="64"/>
      <c r="B66" s="64"/>
      <c r="C66" s="65"/>
      <c r="D66" s="344" t="s">
        <v>573</v>
      </c>
      <c r="E66" s="344"/>
      <c r="F66" s="344"/>
      <c r="G66" s="344"/>
      <c r="H66" s="344"/>
      <c r="I66" s="344"/>
      <c r="J66" s="50"/>
      <c r="K66" s="52"/>
      <c r="L66" s="52"/>
      <c r="M66" s="52">
        <f>SUM(AO41:AO59)</f>
        <v>0</v>
      </c>
    </row>
    <row r="67" spans="1:13" ht="13.8" hidden="1">
      <c r="A67" s="64"/>
      <c r="B67" s="64"/>
      <c r="C67" s="65"/>
      <c r="D67" s="343" t="s">
        <v>575</v>
      </c>
      <c r="E67" s="344"/>
      <c r="F67" s="344"/>
      <c r="G67" s="344"/>
      <c r="H67" s="344"/>
      <c r="I67" s="344"/>
      <c r="J67" s="50"/>
      <c r="K67" s="52"/>
      <c r="L67" s="52"/>
      <c r="M67" s="52"/>
    </row>
    <row r="68" spans="1:13" ht="13.8" hidden="1">
      <c r="A68" s="64"/>
      <c r="B68" s="64"/>
      <c r="C68" s="65"/>
      <c r="D68" s="344" t="s">
        <v>595</v>
      </c>
      <c r="E68" s="344"/>
      <c r="F68" s="344"/>
      <c r="G68" s="344"/>
      <c r="H68" s="344"/>
      <c r="I68" s="344"/>
      <c r="J68" s="50"/>
      <c r="K68" s="52"/>
      <c r="L68" s="52"/>
      <c r="M68" s="52">
        <f>SUM(AT41:AT59)</f>
        <v>0</v>
      </c>
    </row>
    <row r="69" spans="1:13" ht="13.8" hidden="1">
      <c r="A69" s="64"/>
      <c r="B69" s="64"/>
      <c r="C69" s="65"/>
      <c r="D69" s="344" t="s">
        <v>576</v>
      </c>
      <c r="E69" s="344"/>
      <c r="F69" s="344"/>
      <c r="G69" s="344"/>
      <c r="H69" s="344"/>
      <c r="I69" s="344"/>
      <c r="J69" s="50"/>
      <c r="K69" s="52"/>
      <c r="L69" s="52"/>
      <c r="M69" s="52">
        <f>SUM(AV41:AV59)</f>
        <v>0</v>
      </c>
    </row>
    <row r="70" spans="1:13" ht="13.8" hidden="1">
      <c r="A70" s="64"/>
      <c r="B70" s="64"/>
      <c r="C70" s="65"/>
      <c r="D70" s="344" t="s">
        <v>577</v>
      </c>
      <c r="E70" s="344"/>
      <c r="F70" s="344"/>
      <c r="G70" s="344"/>
      <c r="H70" s="344"/>
      <c r="I70" s="344"/>
      <c r="J70" s="50"/>
      <c r="K70" s="52"/>
      <c r="L70" s="52"/>
      <c r="M70" s="52">
        <f>M72+M73</f>
        <v>0</v>
      </c>
    </row>
    <row r="71" spans="1:13" ht="13.8" hidden="1">
      <c r="A71" s="64"/>
      <c r="B71" s="64"/>
      <c r="C71" s="65"/>
      <c r="D71" s="343" t="s">
        <v>574</v>
      </c>
      <c r="E71" s="344"/>
      <c r="F71" s="344"/>
      <c r="G71" s="344"/>
      <c r="H71" s="344"/>
      <c r="I71" s="344"/>
      <c r="J71" s="50"/>
      <c r="K71" s="52"/>
      <c r="L71" s="52"/>
      <c r="M71" s="52"/>
    </row>
    <row r="72" spans="1:13" ht="13.8" hidden="1">
      <c r="A72" s="64"/>
      <c r="B72" s="64"/>
      <c r="C72" s="65"/>
      <c r="D72" s="344" t="s">
        <v>578</v>
      </c>
      <c r="E72" s="344"/>
      <c r="F72" s="344"/>
      <c r="G72" s="344"/>
      <c r="H72" s="344"/>
      <c r="I72" s="344"/>
      <c r="J72" s="50"/>
      <c r="K72" s="52"/>
      <c r="L72" s="52"/>
      <c r="M72" s="52">
        <f>SUM(AW41:AW59)-SUM(BK41:BK59)</f>
        <v>0</v>
      </c>
    </row>
    <row r="73" spans="1:13" ht="13.8" hidden="1">
      <c r="A73" s="64"/>
      <c r="B73" s="64"/>
      <c r="C73" s="65"/>
      <c r="D73" s="344" t="s">
        <v>579</v>
      </c>
      <c r="E73" s="344"/>
      <c r="F73" s="344"/>
      <c r="G73" s="344"/>
      <c r="H73" s="344"/>
      <c r="I73" s="344"/>
      <c r="J73" s="50"/>
      <c r="K73" s="52"/>
      <c r="L73" s="52"/>
      <c r="M73" s="52">
        <f>SUM(BC41:BC59)</f>
        <v>0</v>
      </c>
    </row>
    <row r="74" spans="1:13" ht="13.8" hidden="1">
      <c r="A74" s="64"/>
      <c r="B74" s="64"/>
      <c r="C74" s="65"/>
      <c r="D74" s="344" t="s">
        <v>580</v>
      </c>
      <c r="E74" s="344"/>
      <c r="F74" s="344"/>
      <c r="G74" s="344"/>
      <c r="H74" s="344"/>
      <c r="I74" s="344"/>
      <c r="J74" s="50"/>
      <c r="K74" s="52"/>
      <c r="L74" s="52"/>
      <c r="M74" s="52">
        <f>SUM(BB41:BB59)</f>
        <v>0</v>
      </c>
    </row>
    <row r="75" spans="1:13" ht="13.8">
      <c r="A75" s="64"/>
      <c r="B75" s="64"/>
      <c r="C75" s="65"/>
      <c r="D75" s="344" t="s">
        <v>581</v>
      </c>
      <c r="E75" s="344"/>
      <c r="F75" s="344"/>
      <c r="G75" s="344"/>
      <c r="H75" s="344"/>
      <c r="I75" s="344"/>
      <c r="J75" s="50"/>
      <c r="K75" s="52"/>
      <c r="L75" s="52"/>
      <c r="M75" s="52">
        <f>SUM(AR41:AR59)+SUM(AT41:AT59)+SUM(AV41:AV59)</f>
        <v>4996.8700000000008</v>
      </c>
    </row>
    <row r="76" spans="1:13" ht="13.8">
      <c r="A76" s="64"/>
      <c r="B76" s="64"/>
      <c r="C76" s="65"/>
      <c r="D76" s="344" t="s">
        <v>582</v>
      </c>
      <c r="E76" s="344"/>
      <c r="F76" s="344"/>
      <c r="G76" s="344"/>
      <c r="H76" s="344"/>
      <c r="I76" s="344"/>
      <c r="J76" s="50"/>
      <c r="K76" s="52"/>
      <c r="L76" s="52"/>
      <c r="M76" s="52">
        <f>SUM(AZ41:AZ59)</f>
        <v>3697.6800000000003</v>
      </c>
    </row>
    <row r="77" spans="1:13" ht="13.8">
      <c r="A77" s="64"/>
      <c r="B77" s="64"/>
      <c r="C77" s="65"/>
      <c r="D77" s="344" t="s">
        <v>583</v>
      </c>
      <c r="E77" s="344"/>
      <c r="F77" s="344"/>
      <c r="G77" s="344"/>
      <c r="H77" s="344"/>
      <c r="I77" s="344"/>
      <c r="J77" s="50"/>
      <c r="K77" s="52"/>
      <c r="L77" s="52"/>
      <c r="M77" s="52">
        <f>SUM(BA41:BA59)</f>
        <v>1798.87</v>
      </c>
    </row>
    <row r="78" spans="1:13" ht="13.8" hidden="1">
      <c r="A78" s="64"/>
      <c r="B78" s="64"/>
      <c r="C78" s="65"/>
      <c r="D78" s="344" t="s">
        <v>584</v>
      </c>
      <c r="E78" s="344"/>
      <c r="F78" s="344"/>
      <c r="G78" s="344"/>
      <c r="H78" s="344"/>
      <c r="I78" s="344"/>
      <c r="J78" s="50"/>
      <c r="K78" s="52"/>
      <c r="L78" s="52"/>
      <c r="M78" s="52">
        <f>M80+M81</f>
        <v>0</v>
      </c>
    </row>
    <row r="79" spans="1:13" ht="13.8" hidden="1">
      <c r="A79" s="64"/>
      <c r="B79" s="64"/>
      <c r="C79" s="65"/>
      <c r="D79" s="343" t="s">
        <v>571</v>
      </c>
      <c r="E79" s="344"/>
      <c r="F79" s="344"/>
      <c r="G79" s="344"/>
      <c r="H79" s="344"/>
      <c r="I79" s="344"/>
      <c r="J79" s="50"/>
      <c r="K79" s="52"/>
      <c r="L79" s="52"/>
      <c r="M79" s="52"/>
    </row>
    <row r="80" spans="1:13" ht="13.8" hidden="1">
      <c r="A80" s="64"/>
      <c r="B80" s="64"/>
      <c r="C80" s="65"/>
      <c r="D80" s="344" t="s">
        <v>585</v>
      </c>
      <c r="E80" s="344"/>
      <c r="F80" s="344"/>
      <c r="G80" s="344"/>
      <c r="H80" s="344"/>
      <c r="I80" s="344"/>
      <c r="J80" s="50"/>
      <c r="K80" s="52"/>
      <c r="L80" s="52"/>
      <c r="M80" s="52">
        <f>SUM(BK41:BK59)</f>
        <v>0</v>
      </c>
    </row>
    <row r="81" spans="1:13" ht="13.8" hidden="1">
      <c r="A81" s="64"/>
      <c r="B81" s="64"/>
      <c r="C81" s="65"/>
      <c r="D81" s="344" t="s">
        <v>586</v>
      </c>
      <c r="E81" s="344"/>
      <c r="F81" s="344"/>
      <c r="G81" s="344"/>
      <c r="H81" s="344"/>
      <c r="I81" s="344"/>
      <c r="J81" s="50"/>
      <c r="K81" s="52"/>
      <c r="L81" s="52"/>
      <c r="M81" s="52">
        <f>SUM(BD41:BD59)</f>
        <v>0</v>
      </c>
    </row>
    <row r="82" spans="1:13" ht="13.8" hidden="1">
      <c r="A82" s="64"/>
      <c r="B82" s="64"/>
      <c r="C82" s="65"/>
      <c r="D82" s="344" t="s">
        <v>587</v>
      </c>
      <c r="E82" s="344"/>
      <c r="F82" s="344"/>
      <c r="G82" s="344"/>
      <c r="H82" s="344"/>
      <c r="I82" s="344"/>
      <c r="J82" s="50"/>
      <c r="K82" s="52"/>
      <c r="L82" s="52"/>
      <c r="M82" s="52"/>
    </row>
    <row r="83" spans="1:13" ht="13.8" hidden="1">
      <c r="A83" s="64"/>
      <c r="B83" s="64"/>
      <c r="C83" s="65"/>
      <c r="D83" s="344" t="s">
        <v>587</v>
      </c>
      <c r="E83" s="344"/>
      <c r="F83" s="344"/>
      <c r="G83" s="344"/>
      <c r="H83" s="344"/>
      <c r="I83" s="344"/>
      <c r="J83" s="50"/>
      <c r="K83" s="52"/>
      <c r="L83" s="52"/>
      <c r="M83" s="52">
        <f>SUM(BQ41:BQ59)</f>
        <v>0</v>
      </c>
    </row>
    <row r="84" spans="1:13" ht="13.8" hidden="1">
      <c r="A84" s="64"/>
      <c r="B84" s="64"/>
      <c r="C84" s="65"/>
      <c r="D84" s="344" t="s">
        <v>588</v>
      </c>
      <c r="E84" s="344"/>
      <c r="F84" s="344"/>
      <c r="G84" s="344"/>
      <c r="H84" s="344"/>
      <c r="I84" s="344"/>
      <c r="J84" s="50"/>
      <c r="K84" s="52"/>
      <c r="L84" s="52"/>
      <c r="M84" s="52">
        <f>SUM(BO41:BO59)</f>
        <v>0</v>
      </c>
    </row>
    <row r="85" spans="1:13" ht="13.8">
      <c r="A85" s="66"/>
      <c r="B85" s="66"/>
      <c r="C85" s="67"/>
      <c r="D85" s="345" t="s">
        <v>589</v>
      </c>
      <c r="E85" s="345"/>
      <c r="F85" s="345"/>
      <c r="G85" s="345"/>
      <c r="H85" s="345"/>
      <c r="I85" s="345"/>
      <c r="J85" s="68"/>
      <c r="K85" s="56"/>
      <c r="L85" s="56"/>
      <c r="M85" s="56">
        <f>M61+M76+M77+M78+M83+M84</f>
        <v>10493.420000000002</v>
      </c>
    </row>
    <row r="86" spans="1:13" ht="13.8">
      <c r="A86" s="64"/>
      <c r="B86" s="64"/>
      <c r="C86" s="65"/>
      <c r="D86" s="343" t="s">
        <v>590</v>
      </c>
      <c r="E86" s="344"/>
      <c r="F86" s="344"/>
      <c r="G86" s="344"/>
      <c r="H86" s="344"/>
      <c r="I86" s="344"/>
      <c r="J86" s="50"/>
      <c r="K86" s="52"/>
      <c r="L86" s="52"/>
      <c r="M86" s="52"/>
    </row>
    <row r="87" spans="1:13" ht="13.8" hidden="1">
      <c r="A87" s="64"/>
      <c r="B87" s="64"/>
      <c r="C87" s="65"/>
      <c r="D87" s="344" t="s">
        <v>591</v>
      </c>
      <c r="E87" s="344"/>
      <c r="F87" s="344"/>
      <c r="G87" s="344"/>
      <c r="H87" s="344"/>
      <c r="I87" s="344"/>
      <c r="J87" s="50"/>
      <c r="K87" s="52"/>
      <c r="L87" s="52"/>
      <c r="M87" s="52">
        <f>SUM(AX41:AX59)</f>
        <v>0</v>
      </c>
    </row>
    <row r="88" spans="1:13" ht="13.8" hidden="1">
      <c r="A88" s="64"/>
      <c r="B88" s="64"/>
      <c r="C88" s="65"/>
      <c r="D88" s="344" t="s">
        <v>592</v>
      </c>
      <c r="E88" s="344"/>
      <c r="F88" s="344"/>
      <c r="G88" s="344"/>
      <c r="H88" s="344"/>
      <c r="I88" s="344"/>
      <c r="J88" s="50"/>
      <c r="K88" s="52"/>
      <c r="L88" s="52"/>
      <c r="M88" s="52">
        <f>SUM(AY41:AY59)</f>
        <v>0</v>
      </c>
    </row>
    <row r="89" spans="1:13" ht="13.8">
      <c r="A89" s="64"/>
      <c r="B89" s="64"/>
      <c r="C89" s="65"/>
      <c r="D89" s="344" t="s">
        <v>593</v>
      </c>
      <c r="E89" s="344"/>
      <c r="F89" s="344"/>
      <c r="G89" s="346"/>
      <c r="H89" s="55">
        <f>Source!P542</f>
        <v>4.8899999999999997</v>
      </c>
      <c r="I89" s="64"/>
      <c r="J89" s="64"/>
      <c r="K89" s="64"/>
      <c r="L89" s="64"/>
      <c r="M89" s="64"/>
    </row>
    <row r="90" spans="1:13" ht="13.8" hidden="1" customHeight="1">
      <c r="A90" s="64"/>
      <c r="B90" s="64"/>
      <c r="C90" s="65"/>
      <c r="D90" s="344" t="s">
        <v>594</v>
      </c>
      <c r="E90" s="344"/>
      <c r="F90" s="344"/>
      <c r="G90" s="346"/>
      <c r="H90" s="55">
        <f>Source!P543</f>
        <v>0</v>
      </c>
      <c r="I90" s="64"/>
      <c r="J90" s="64"/>
      <c r="K90" s="64"/>
      <c r="L90" s="64"/>
      <c r="M90" s="64"/>
    </row>
    <row r="93" spans="1:13" ht="13.8">
      <c r="A93" s="70"/>
      <c r="B93" s="70"/>
      <c r="C93" s="71"/>
      <c r="D93" s="347" t="s">
        <v>673</v>
      </c>
      <c r="E93" s="347"/>
      <c r="F93" s="347"/>
      <c r="G93" s="347"/>
      <c r="H93" s="347"/>
      <c r="I93" s="347"/>
      <c r="J93" s="73"/>
      <c r="K93" s="72"/>
      <c r="L93" s="72"/>
      <c r="M93" s="72"/>
    </row>
    <row r="95" spans="1:13" ht="13.8" hidden="1">
      <c r="A95" s="66"/>
      <c r="B95" s="66"/>
      <c r="C95" s="67"/>
      <c r="D95" s="345" t="s">
        <v>611</v>
      </c>
      <c r="E95" s="345"/>
      <c r="F95" s="345"/>
      <c r="G95" s="345"/>
      <c r="H95" s="345"/>
      <c r="I95" s="345"/>
      <c r="J95" s="68"/>
      <c r="K95" s="56"/>
      <c r="L95" s="56"/>
      <c r="M95" s="56">
        <f>M97+M112+M113</f>
        <v>0</v>
      </c>
    </row>
    <row r="96" spans="1:13" ht="13.8" hidden="1">
      <c r="A96" s="64"/>
      <c r="B96" s="64"/>
      <c r="C96" s="65"/>
      <c r="D96" s="343" t="s">
        <v>571</v>
      </c>
      <c r="E96" s="344"/>
      <c r="F96" s="344"/>
      <c r="G96" s="344"/>
      <c r="H96" s="344"/>
      <c r="I96" s="344"/>
      <c r="J96" s="50"/>
      <c r="K96" s="52"/>
      <c r="L96" s="52"/>
      <c r="M96" s="52"/>
    </row>
    <row r="97" spans="1:13" ht="13.8" hidden="1">
      <c r="A97" s="64"/>
      <c r="B97" s="64"/>
      <c r="C97" s="65"/>
      <c r="D97" s="344" t="s">
        <v>612</v>
      </c>
      <c r="E97" s="344"/>
      <c r="F97" s="344"/>
      <c r="G97" s="344"/>
      <c r="H97" s="344"/>
      <c r="I97" s="344"/>
      <c r="J97" s="50"/>
      <c r="K97" s="52"/>
      <c r="L97" s="52"/>
      <c r="M97" s="52">
        <f>M99+M100+M106+M110</f>
        <v>0</v>
      </c>
    </row>
    <row r="98" spans="1:13" ht="13.8" hidden="1">
      <c r="A98" s="64"/>
      <c r="B98" s="64"/>
      <c r="C98" s="65"/>
      <c r="D98" s="343" t="s">
        <v>571</v>
      </c>
      <c r="E98" s="344"/>
      <c r="F98" s="344"/>
      <c r="G98" s="344"/>
      <c r="H98" s="344"/>
      <c r="I98" s="344"/>
      <c r="J98" s="50"/>
      <c r="K98" s="52"/>
      <c r="L98" s="52"/>
      <c r="M98" s="52"/>
    </row>
    <row r="99" spans="1:13" ht="13.8" hidden="1">
      <c r="A99" s="64"/>
      <c r="B99" s="64"/>
      <c r="C99" s="65"/>
      <c r="D99" s="344" t="s">
        <v>613</v>
      </c>
      <c r="E99" s="344"/>
      <c r="F99" s="344"/>
      <c r="G99" s="344"/>
      <c r="H99" s="344"/>
      <c r="I99" s="344"/>
      <c r="J99" s="50"/>
      <c r="K99" s="52"/>
      <c r="L99" s="52"/>
      <c r="M99" s="52">
        <f>SUMIF(CD39:CD91, 1, AR39:AR91)</f>
        <v>0</v>
      </c>
    </row>
    <row r="100" spans="1:13" ht="13.8" hidden="1">
      <c r="A100" s="64"/>
      <c r="B100" s="64"/>
      <c r="C100" s="65"/>
      <c r="D100" s="344" t="s">
        <v>573</v>
      </c>
      <c r="E100" s="344"/>
      <c r="F100" s="344"/>
      <c r="G100" s="344"/>
      <c r="H100" s="344"/>
      <c r="I100" s="344"/>
      <c r="J100" s="50"/>
      <c r="K100" s="52"/>
      <c r="L100" s="52"/>
      <c r="M100" s="52">
        <f>M102+M105+M104</f>
        <v>0</v>
      </c>
    </row>
    <row r="101" spans="1:13" ht="13.8" hidden="1">
      <c r="A101" s="64"/>
      <c r="B101" s="64"/>
      <c r="C101" s="65"/>
      <c r="D101" s="343" t="s">
        <v>574</v>
      </c>
      <c r="E101" s="344"/>
      <c r="F101" s="344"/>
      <c r="G101" s="344"/>
      <c r="H101" s="344"/>
      <c r="I101" s="344"/>
      <c r="J101" s="50"/>
      <c r="K101" s="52"/>
      <c r="L101" s="52"/>
      <c r="M101" s="52"/>
    </row>
    <row r="102" spans="1:13" ht="13.8" hidden="1">
      <c r="A102" s="64"/>
      <c r="B102" s="64"/>
      <c r="C102" s="65"/>
      <c r="D102" s="344" t="s">
        <v>573</v>
      </c>
      <c r="E102" s="344"/>
      <c r="F102" s="344"/>
      <c r="G102" s="344"/>
      <c r="H102" s="344"/>
      <c r="I102" s="344"/>
      <c r="J102" s="50"/>
      <c r="K102" s="52"/>
      <c r="L102" s="52"/>
      <c r="M102" s="52">
        <f>SUMIF(CD39:CD91, 1, AO39:AO91)</f>
        <v>0</v>
      </c>
    </row>
    <row r="103" spans="1:13" ht="13.8" hidden="1">
      <c r="A103" s="64"/>
      <c r="B103" s="64"/>
      <c r="C103" s="65"/>
      <c r="D103" s="343" t="s">
        <v>575</v>
      </c>
      <c r="E103" s="344"/>
      <c r="F103" s="344"/>
      <c r="G103" s="344"/>
      <c r="H103" s="344"/>
      <c r="I103" s="344"/>
      <c r="J103" s="50"/>
      <c r="K103" s="52"/>
      <c r="L103" s="52"/>
      <c r="M103" s="52"/>
    </row>
    <row r="104" spans="1:13" ht="13.8" hidden="1">
      <c r="A104" s="64"/>
      <c r="B104" s="64"/>
      <c r="C104" s="65"/>
      <c r="D104" s="344" t="s">
        <v>595</v>
      </c>
      <c r="E104" s="344"/>
      <c r="F104" s="344"/>
      <c r="G104" s="344"/>
      <c r="H104" s="344"/>
      <c r="I104" s="344"/>
      <c r="J104" s="50"/>
      <c r="K104" s="52"/>
      <c r="L104" s="52"/>
      <c r="M104" s="52">
        <f>SUMIF(CD39:CD91, 1, AT39:AT91)</f>
        <v>0</v>
      </c>
    </row>
    <row r="105" spans="1:13" ht="13.8" hidden="1">
      <c r="A105" s="64"/>
      <c r="B105" s="64"/>
      <c r="C105" s="65"/>
      <c r="D105" s="344" t="s">
        <v>576</v>
      </c>
      <c r="E105" s="344"/>
      <c r="F105" s="344"/>
      <c r="G105" s="344"/>
      <c r="H105" s="344"/>
      <c r="I105" s="344"/>
      <c r="J105" s="50"/>
      <c r="K105" s="52"/>
      <c r="L105" s="52"/>
      <c r="M105" s="52">
        <f>SUMIF(CD39:CD91, 1, AV39:AV91)</f>
        <v>0</v>
      </c>
    </row>
    <row r="106" spans="1:13" ht="13.8" hidden="1">
      <c r="A106" s="64"/>
      <c r="B106" s="64"/>
      <c r="C106" s="65"/>
      <c r="D106" s="344" t="s">
        <v>577</v>
      </c>
      <c r="E106" s="344"/>
      <c r="F106" s="344"/>
      <c r="G106" s="344"/>
      <c r="H106" s="344"/>
      <c r="I106" s="344"/>
      <c r="J106" s="50"/>
      <c r="K106" s="52"/>
      <c r="L106" s="52"/>
      <c r="M106" s="52">
        <f>M108+M109</f>
        <v>0</v>
      </c>
    </row>
    <row r="107" spans="1:13" ht="13.8" hidden="1">
      <c r="A107" s="64"/>
      <c r="B107" s="64"/>
      <c r="C107" s="65"/>
      <c r="D107" s="343" t="s">
        <v>574</v>
      </c>
      <c r="E107" s="344"/>
      <c r="F107" s="344"/>
      <c r="G107" s="344"/>
      <c r="H107" s="344"/>
      <c r="I107" s="344"/>
      <c r="J107" s="50"/>
      <c r="K107" s="52"/>
      <c r="L107" s="52"/>
      <c r="M107" s="52"/>
    </row>
    <row r="108" spans="1:13" ht="13.8" hidden="1">
      <c r="A108" s="64"/>
      <c r="B108" s="64"/>
      <c r="C108" s="65"/>
      <c r="D108" s="344" t="s">
        <v>578</v>
      </c>
      <c r="E108" s="344"/>
      <c r="F108" s="344"/>
      <c r="G108" s="344"/>
      <c r="H108" s="344"/>
      <c r="I108" s="344"/>
      <c r="J108" s="50"/>
      <c r="K108" s="52"/>
      <c r="L108" s="52"/>
      <c r="M108" s="52">
        <f>SUMIF(CD39:CD91, 1, AW39:AW91)-SUMIF(CD39:CD91, 1, BK39:BK91)</f>
        <v>0</v>
      </c>
    </row>
    <row r="109" spans="1:13" ht="13.8" hidden="1">
      <c r="A109" s="64"/>
      <c r="B109" s="64"/>
      <c r="C109" s="65"/>
      <c r="D109" s="344" t="s">
        <v>579</v>
      </c>
      <c r="E109" s="344"/>
      <c r="F109" s="344"/>
      <c r="G109" s="344"/>
      <c r="H109" s="344"/>
      <c r="I109" s="344"/>
      <c r="J109" s="50"/>
      <c r="K109" s="52"/>
      <c r="L109" s="52"/>
      <c r="M109" s="52">
        <f>SUMIF(CD39:CD91, 1, BC39:BC91)</f>
        <v>0</v>
      </c>
    </row>
    <row r="110" spans="1:13" ht="13.8" hidden="1">
      <c r="A110" s="64"/>
      <c r="B110" s="64"/>
      <c r="C110" s="65"/>
      <c r="D110" s="344" t="s">
        <v>580</v>
      </c>
      <c r="E110" s="344"/>
      <c r="F110" s="344"/>
      <c r="G110" s="344"/>
      <c r="H110" s="344"/>
      <c r="I110" s="344"/>
      <c r="J110" s="50"/>
      <c r="K110" s="52"/>
      <c r="L110" s="52"/>
      <c r="M110" s="52">
        <f>SUMIF(CD39:CD91, 1, BB39:BB91)</f>
        <v>0</v>
      </c>
    </row>
    <row r="111" spans="1:13" ht="13.8" hidden="1">
      <c r="A111" s="64"/>
      <c r="B111" s="64"/>
      <c r="C111" s="65"/>
      <c r="D111" s="344" t="s">
        <v>614</v>
      </c>
      <c r="E111" s="344"/>
      <c r="F111" s="344"/>
      <c r="G111" s="344"/>
      <c r="H111" s="344"/>
      <c r="I111" s="344"/>
      <c r="J111" s="50"/>
      <c r="K111" s="52"/>
      <c r="L111" s="52"/>
      <c r="M111" s="52">
        <f>SUMIF(CD39:CD91, 1, AR39:AR91)+SUMIF(CD39:CD91, 1, AT39:AT91)+SUMIF(CD39:CD91, 1, AV39:AV91)</f>
        <v>0</v>
      </c>
    </row>
    <row r="112" spans="1:13" ht="13.8" hidden="1">
      <c r="A112" s="64"/>
      <c r="B112" s="64"/>
      <c r="C112" s="65"/>
      <c r="D112" s="344" t="s">
        <v>615</v>
      </c>
      <c r="E112" s="344"/>
      <c r="F112" s="344"/>
      <c r="G112" s="344"/>
      <c r="H112" s="344"/>
      <c r="I112" s="344"/>
      <c r="J112" s="50"/>
      <c r="K112" s="52"/>
      <c r="L112" s="52"/>
      <c r="M112" s="52">
        <f>SUMIF(CD39:CD91, 1, AZ39:AZ91)</f>
        <v>0</v>
      </c>
    </row>
    <row r="113" spans="1:13" ht="13.8" hidden="1">
      <c r="A113" s="64"/>
      <c r="B113" s="64"/>
      <c r="C113" s="65"/>
      <c r="D113" s="344" t="s">
        <v>616</v>
      </c>
      <c r="E113" s="344"/>
      <c r="F113" s="344"/>
      <c r="G113" s="344"/>
      <c r="H113" s="344"/>
      <c r="I113" s="344"/>
      <c r="J113" s="50"/>
      <c r="K113" s="52"/>
      <c r="L113" s="52"/>
      <c r="M113" s="52">
        <f>SUMIF(CD39:CD91, 1, BA39:BA91)</f>
        <v>0</v>
      </c>
    </row>
    <row r="114" spans="1:13" hidden="1"/>
    <row r="115" spans="1:13" ht="13.8" hidden="1">
      <c r="A115" s="66"/>
      <c r="B115" s="66"/>
      <c r="C115" s="67"/>
      <c r="D115" s="345" t="s">
        <v>617</v>
      </c>
      <c r="E115" s="345"/>
      <c r="F115" s="345"/>
      <c r="G115" s="345"/>
      <c r="H115" s="345"/>
      <c r="I115" s="345"/>
      <c r="J115" s="68"/>
      <c r="K115" s="56"/>
      <c r="L115" s="56"/>
      <c r="M115" s="56">
        <f>M117+M132+M133</f>
        <v>0</v>
      </c>
    </row>
    <row r="116" spans="1:13" ht="13.8" hidden="1">
      <c r="A116" s="64"/>
      <c r="B116" s="64"/>
      <c r="C116" s="65"/>
      <c r="D116" s="343" t="s">
        <v>571</v>
      </c>
      <c r="E116" s="344"/>
      <c r="F116" s="344"/>
      <c r="G116" s="344"/>
      <c r="H116" s="344"/>
      <c r="I116" s="344"/>
      <c r="J116" s="50"/>
      <c r="K116" s="52"/>
      <c r="L116" s="52"/>
      <c r="M116" s="52"/>
    </row>
    <row r="117" spans="1:13" ht="13.8" hidden="1">
      <c r="A117" s="64"/>
      <c r="B117" s="64"/>
      <c r="C117" s="65"/>
      <c r="D117" s="344" t="s">
        <v>612</v>
      </c>
      <c r="E117" s="344"/>
      <c r="F117" s="344"/>
      <c r="G117" s="344"/>
      <c r="H117" s="344"/>
      <c r="I117" s="344"/>
      <c r="J117" s="50"/>
      <c r="K117" s="52"/>
      <c r="L117" s="52"/>
      <c r="M117" s="52">
        <f>M119+M120+M126+M130</f>
        <v>0</v>
      </c>
    </row>
    <row r="118" spans="1:13" ht="13.8" hidden="1">
      <c r="A118" s="64"/>
      <c r="B118" s="64"/>
      <c r="C118" s="65"/>
      <c r="D118" s="343" t="s">
        <v>571</v>
      </c>
      <c r="E118" s="344"/>
      <c r="F118" s="344"/>
      <c r="G118" s="344"/>
      <c r="H118" s="344"/>
      <c r="I118" s="344"/>
      <c r="J118" s="50"/>
      <c r="K118" s="52"/>
      <c r="L118" s="52"/>
      <c r="M118" s="52"/>
    </row>
    <row r="119" spans="1:13" ht="13.8" hidden="1">
      <c r="A119" s="64"/>
      <c r="B119" s="64"/>
      <c r="C119" s="65"/>
      <c r="D119" s="344" t="s">
        <v>613</v>
      </c>
      <c r="E119" s="344"/>
      <c r="F119" s="344"/>
      <c r="G119" s="344"/>
      <c r="H119" s="344"/>
      <c r="I119" s="344"/>
      <c r="J119" s="50"/>
      <c r="K119" s="52"/>
      <c r="L119" s="52"/>
      <c r="M119" s="52">
        <f>SUMIF(CD39:CD113, 2, AR39:AR113)</f>
        <v>0</v>
      </c>
    </row>
    <row r="120" spans="1:13" ht="13.8" hidden="1">
      <c r="A120" s="64"/>
      <c r="B120" s="64"/>
      <c r="C120" s="65"/>
      <c r="D120" s="344" t="s">
        <v>573</v>
      </c>
      <c r="E120" s="344"/>
      <c r="F120" s="344"/>
      <c r="G120" s="344"/>
      <c r="H120" s="344"/>
      <c r="I120" s="344"/>
      <c r="J120" s="50"/>
      <c r="K120" s="52"/>
      <c r="L120" s="52"/>
      <c r="M120" s="52">
        <f>M122+M125+M124</f>
        <v>0</v>
      </c>
    </row>
    <row r="121" spans="1:13" ht="13.8" hidden="1">
      <c r="A121" s="64"/>
      <c r="B121" s="64"/>
      <c r="C121" s="65"/>
      <c r="D121" s="343" t="s">
        <v>574</v>
      </c>
      <c r="E121" s="344"/>
      <c r="F121" s="344"/>
      <c r="G121" s="344"/>
      <c r="H121" s="344"/>
      <c r="I121" s="344"/>
      <c r="J121" s="50"/>
      <c r="K121" s="52"/>
      <c r="L121" s="52"/>
      <c r="M121" s="52"/>
    </row>
    <row r="122" spans="1:13" ht="13.8" hidden="1">
      <c r="A122" s="64"/>
      <c r="B122" s="64"/>
      <c r="C122" s="65"/>
      <c r="D122" s="344" t="s">
        <v>573</v>
      </c>
      <c r="E122" s="344"/>
      <c r="F122" s="344"/>
      <c r="G122" s="344"/>
      <c r="H122" s="344"/>
      <c r="I122" s="344"/>
      <c r="J122" s="50"/>
      <c r="K122" s="52"/>
      <c r="L122" s="52"/>
      <c r="M122" s="52">
        <f>SUMIF(CD39:CD113, 2, AO39:AO113)</f>
        <v>0</v>
      </c>
    </row>
    <row r="123" spans="1:13" ht="13.8" hidden="1">
      <c r="A123" s="64"/>
      <c r="B123" s="64"/>
      <c r="C123" s="65"/>
      <c r="D123" s="343" t="s">
        <v>575</v>
      </c>
      <c r="E123" s="344"/>
      <c r="F123" s="344"/>
      <c r="G123" s="344"/>
      <c r="H123" s="344"/>
      <c r="I123" s="344"/>
      <c r="J123" s="50"/>
      <c r="K123" s="52"/>
      <c r="L123" s="52"/>
      <c r="M123" s="52"/>
    </row>
    <row r="124" spans="1:13" ht="13.8" hidden="1">
      <c r="A124" s="64"/>
      <c r="B124" s="64"/>
      <c r="C124" s="65"/>
      <c r="D124" s="344" t="s">
        <v>595</v>
      </c>
      <c r="E124" s="344"/>
      <c r="F124" s="344"/>
      <c r="G124" s="344"/>
      <c r="H124" s="344"/>
      <c r="I124" s="344"/>
      <c r="J124" s="50"/>
      <c r="K124" s="52"/>
      <c r="L124" s="52"/>
      <c r="M124" s="52">
        <f>SUMIF(CD39:CD113, 2, AT39:AT113)</f>
        <v>0</v>
      </c>
    </row>
    <row r="125" spans="1:13" ht="13.8" hidden="1">
      <c r="A125" s="64"/>
      <c r="B125" s="64"/>
      <c r="C125" s="65"/>
      <c r="D125" s="344" t="s">
        <v>576</v>
      </c>
      <c r="E125" s="344"/>
      <c r="F125" s="344"/>
      <c r="G125" s="344"/>
      <c r="H125" s="344"/>
      <c r="I125" s="344"/>
      <c r="J125" s="50"/>
      <c r="K125" s="52"/>
      <c r="L125" s="52"/>
      <c r="M125" s="52">
        <f>SUMIF(CD39:CD113, 2, AV39:AV113)</f>
        <v>0</v>
      </c>
    </row>
    <row r="126" spans="1:13" ht="13.8" hidden="1">
      <c r="A126" s="64"/>
      <c r="B126" s="64"/>
      <c r="C126" s="65"/>
      <c r="D126" s="344" t="s">
        <v>577</v>
      </c>
      <c r="E126" s="344"/>
      <c r="F126" s="344"/>
      <c r="G126" s="344"/>
      <c r="H126" s="344"/>
      <c r="I126" s="344"/>
      <c r="J126" s="50"/>
      <c r="K126" s="52"/>
      <c r="L126" s="52"/>
      <c r="M126" s="52">
        <f>M128+M129</f>
        <v>0</v>
      </c>
    </row>
    <row r="127" spans="1:13" ht="13.8" hidden="1">
      <c r="A127" s="64"/>
      <c r="B127" s="64"/>
      <c r="C127" s="65"/>
      <c r="D127" s="343" t="s">
        <v>574</v>
      </c>
      <c r="E127" s="344"/>
      <c r="F127" s="344"/>
      <c r="G127" s="344"/>
      <c r="H127" s="344"/>
      <c r="I127" s="344"/>
      <c r="J127" s="50"/>
      <c r="K127" s="52"/>
      <c r="L127" s="52"/>
      <c r="M127" s="52"/>
    </row>
    <row r="128" spans="1:13" ht="13.8" hidden="1">
      <c r="A128" s="64"/>
      <c r="B128" s="64"/>
      <c r="C128" s="65"/>
      <c r="D128" s="344" t="s">
        <v>578</v>
      </c>
      <c r="E128" s="344"/>
      <c r="F128" s="344"/>
      <c r="G128" s="344"/>
      <c r="H128" s="344"/>
      <c r="I128" s="344"/>
      <c r="J128" s="50"/>
      <c r="K128" s="52"/>
      <c r="L128" s="52"/>
      <c r="M128" s="52">
        <f>SUMIF(CD39:CD113, 2, AW39:AW113)-SUMIF(CD39:CD113, 2, BK39:BK113)</f>
        <v>0</v>
      </c>
    </row>
    <row r="129" spans="1:13" ht="13.8" hidden="1">
      <c r="A129" s="64"/>
      <c r="B129" s="64"/>
      <c r="C129" s="65"/>
      <c r="D129" s="344" t="s">
        <v>579</v>
      </c>
      <c r="E129" s="344"/>
      <c r="F129" s="344"/>
      <c r="G129" s="344"/>
      <c r="H129" s="344"/>
      <c r="I129" s="344"/>
      <c r="J129" s="50"/>
      <c r="K129" s="52"/>
      <c r="L129" s="52"/>
      <c r="M129" s="52">
        <f>SUMIF(CD39:CD113, 2, BC39:BC113)</f>
        <v>0</v>
      </c>
    </row>
    <row r="130" spans="1:13" ht="13.8" hidden="1">
      <c r="A130" s="64"/>
      <c r="B130" s="64"/>
      <c r="C130" s="65"/>
      <c r="D130" s="344" t="s">
        <v>580</v>
      </c>
      <c r="E130" s="344"/>
      <c r="F130" s="344"/>
      <c r="G130" s="344"/>
      <c r="H130" s="344"/>
      <c r="I130" s="344"/>
      <c r="J130" s="50"/>
      <c r="K130" s="52"/>
      <c r="L130" s="52"/>
      <c r="M130" s="52">
        <f>SUMIF(CD39:CD113, 2, BB39:BB113)</f>
        <v>0</v>
      </c>
    </row>
    <row r="131" spans="1:13" ht="13.8" hidden="1">
      <c r="A131" s="64"/>
      <c r="B131" s="64"/>
      <c r="C131" s="65"/>
      <c r="D131" s="344" t="s">
        <v>614</v>
      </c>
      <c r="E131" s="344"/>
      <c r="F131" s="344"/>
      <c r="G131" s="344"/>
      <c r="H131" s="344"/>
      <c r="I131" s="344"/>
      <c r="J131" s="50"/>
      <c r="K131" s="52"/>
      <c r="L131" s="52"/>
      <c r="M131" s="52">
        <f>SUMIF(CD39:CD113, 2, AR39:AR113)+SUMIF(CD39:CD113, 2, AT39:AT113)+SUMIF(CD39:CD113, 2, AV39:AV113)</f>
        <v>0</v>
      </c>
    </row>
    <row r="132" spans="1:13" ht="13.8" hidden="1">
      <c r="A132" s="64"/>
      <c r="B132" s="64"/>
      <c r="C132" s="65"/>
      <c r="D132" s="344" t="s">
        <v>615</v>
      </c>
      <c r="E132" s="344"/>
      <c r="F132" s="344"/>
      <c r="G132" s="344"/>
      <c r="H132" s="344"/>
      <c r="I132" s="344"/>
      <c r="J132" s="50"/>
      <c r="K132" s="52"/>
      <c r="L132" s="52"/>
      <c r="M132" s="52">
        <f>SUMIF(CD39:CD113, 2, AZ39:AZ113)</f>
        <v>0</v>
      </c>
    </row>
    <row r="133" spans="1:13" ht="13.8" hidden="1">
      <c r="A133" s="64"/>
      <c r="B133" s="64"/>
      <c r="C133" s="65"/>
      <c r="D133" s="344" t="s">
        <v>616</v>
      </c>
      <c r="E133" s="344"/>
      <c r="F133" s="344"/>
      <c r="G133" s="344"/>
      <c r="H133" s="344"/>
      <c r="I133" s="344"/>
      <c r="J133" s="50"/>
      <c r="K133" s="52"/>
      <c r="L133" s="52"/>
      <c r="M133" s="52">
        <f>SUMIF(CD39:CD113, 2, BA39:BA113)</f>
        <v>0</v>
      </c>
    </row>
    <row r="134" spans="1:13" hidden="1"/>
    <row r="135" spans="1:13" ht="13.8" hidden="1">
      <c r="A135" s="66"/>
      <c r="B135" s="66"/>
      <c r="C135" s="67"/>
      <c r="D135" s="345" t="s">
        <v>618</v>
      </c>
      <c r="E135" s="345"/>
      <c r="F135" s="345"/>
      <c r="G135" s="345"/>
      <c r="H135" s="345"/>
      <c r="I135" s="345"/>
      <c r="J135" s="68"/>
      <c r="K135" s="56"/>
      <c r="L135" s="56"/>
      <c r="M135" s="56">
        <f>M137+M138</f>
        <v>0</v>
      </c>
    </row>
    <row r="136" spans="1:13" ht="13.8" hidden="1">
      <c r="A136" s="64"/>
      <c r="B136" s="64"/>
      <c r="C136" s="65"/>
      <c r="D136" s="343" t="s">
        <v>571</v>
      </c>
      <c r="E136" s="344"/>
      <c r="F136" s="344"/>
      <c r="G136" s="344"/>
      <c r="H136" s="344"/>
      <c r="I136" s="344"/>
      <c r="J136" s="50"/>
      <c r="K136" s="52"/>
      <c r="L136" s="52"/>
      <c r="M136" s="52"/>
    </row>
    <row r="137" spans="1:13" ht="13.8" hidden="1">
      <c r="A137" s="64"/>
      <c r="B137" s="64"/>
      <c r="C137" s="65"/>
      <c r="D137" s="344" t="s">
        <v>585</v>
      </c>
      <c r="E137" s="344"/>
      <c r="F137" s="344"/>
      <c r="G137" s="344"/>
      <c r="H137" s="344"/>
      <c r="I137" s="344"/>
      <c r="J137" s="50"/>
      <c r="K137" s="52"/>
      <c r="L137" s="52"/>
      <c r="M137" s="52">
        <f>SUMIF(CD39:CD133, 3, BK39:BK133)</f>
        <v>0</v>
      </c>
    </row>
    <row r="138" spans="1:13" ht="13.8" hidden="1">
      <c r="A138" s="64"/>
      <c r="B138" s="64"/>
      <c r="C138" s="65"/>
      <c r="D138" s="344" t="s">
        <v>586</v>
      </c>
      <c r="E138" s="344"/>
      <c r="F138" s="344"/>
      <c r="G138" s="344"/>
      <c r="H138" s="344"/>
      <c r="I138" s="344"/>
      <c r="J138" s="50"/>
      <c r="K138" s="52"/>
      <c r="L138" s="52"/>
      <c r="M138" s="52">
        <f>SUMIF(CD39:CD133, 3, BD39:BD133)</f>
        <v>0</v>
      </c>
    </row>
    <row r="140" spans="1:13" ht="13.8">
      <c r="A140" s="66"/>
      <c r="B140" s="66"/>
      <c r="C140" s="67"/>
      <c r="D140" s="345" t="s">
        <v>619</v>
      </c>
      <c r="E140" s="345"/>
      <c r="F140" s="345"/>
      <c r="G140" s="345"/>
      <c r="H140" s="345"/>
      <c r="I140" s="345"/>
      <c r="J140" s="68"/>
      <c r="K140" s="56"/>
      <c r="L140" s="56"/>
      <c r="M140" s="56">
        <f>M148+M163+M164+M142+M143+M144+M145</f>
        <v>10493.420000000002</v>
      </c>
    </row>
    <row r="141" spans="1:13" ht="13.8">
      <c r="A141" s="64"/>
      <c r="B141" s="64"/>
      <c r="C141" s="65"/>
      <c r="D141" s="343" t="s">
        <v>571</v>
      </c>
      <c r="E141" s="344"/>
      <c r="F141" s="344"/>
      <c r="G141" s="344"/>
      <c r="H141" s="344"/>
      <c r="I141" s="344"/>
      <c r="J141" s="50"/>
      <c r="K141" s="52"/>
      <c r="L141" s="52"/>
      <c r="M141" s="52"/>
    </row>
    <row r="142" spans="1:13" ht="13.8" hidden="1">
      <c r="A142" s="64"/>
      <c r="B142" s="64"/>
      <c r="C142" s="65"/>
      <c r="D142" s="344" t="s">
        <v>620</v>
      </c>
      <c r="E142" s="344"/>
      <c r="F142" s="344"/>
      <c r="G142" s="344"/>
      <c r="H142" s="344"/>
      <c r="I142" s="344"/>
      <c r="J142" s="50"/>
      <c r="K142" s="52"/>
      <c r="L142" s="52"/>
      <c r="M142" s="52"/>
    </row>
    <row r="143" spans="1:13" ht="13.8" hidden="1">
      <c r="A143" s="64"/>
      <c r="B143" s="64"/>
      <c r="C143" s="65"/>
      <c r="D143" s="344" t="s">
        <v>620</v>
      </c>
      <c r="E143" s="344"/>
      <c r="F143" s="344"/>
      <c r="G143" s="344"/>
      <c r="H143" s="344"/>
      <c r="I143" s="344"/>
      <c r="J143" s="50"/>
      <c r="K143" s="52"/>
      <c r="L143" s="52"/>
      <c r="M143" s="52">
        <f>SUM(BQ39:BQ138)</f>
        <v>0</v>
      </c>
    </row>
    <row r="144" spans="1:13" ht="13.8" hidden="1">
      <c r="A144" s="64"/>
      <c r="B144" s="64"/>
      <c r="C144" s="65"/>
      <c r="D144" s="344" t="s">
        <v>621</v>
      </c>
      <c r="E144" s="344"/>
      <c r="F144" s="344"/>
      <c r="G144" s="344"/>
      <c r="H144" s="344"/>
      <c r="I144" s="344"/>
      <c r="J144" s="50"/>
      <c r="K144" s="52"/>
      <c r="L144" s="52"/>
      <c r="M144" s="52">
        <f>SUMIF(CD39:CD138, 4, BB39:BB138)+SUMIF(CD39:CD138, 4, BC39:BC138)+SUMIF(CD39:CD138, 4, BD39:BD138)</f>
        <v>0</v>
      </c>
    </row>
    <row r="145" spans="1:13" ht="13.8" hidden="1">
      <c r="A145" s="64"/>
      <c r="B145" s="64"/>
      <c r="C145" s="65"/>
      <c r="D145" s="344" t="s">
        <v>622</v>
      </c>
      <c r="E145" s="344"/>
      <c r="F145" s="344"/>
      <c r="G145" s="344"/>
      <c r="H145" s="344"/>
      <c r="I145" s="344"/>
      <c r="J145" s="50"/>
      <c r="K145" s="52"/>
      <c r="L145" s="52"/>
      <c r="M145" s="52">
        <f>SUM(BO39:BO138)</f>
        <v>0</v>
      </c>
    </row>
    <row r="146" spans="1:13" ht="13.8">
      <c r="A146" s="64"/>
      <c r="B146" s="64"/>
      <c r="C146" s="65"/>
      <c r="D146" s="344" t="s">
        <v>247</v>
      </c>
      <c r="E146" s="344"/>
      <c r="F146" s="344"/>
      <c r="G146" s="344"/>
      <c r="H146" s="344"/>
      <c r="I146" s="344"/>
      <c r="J146" s="50"/>
      <c r="K146" s="52"/>
      <c r="L146" s="52"/>
      <c r="M146" s="52">
        <f>M148+M163+M164</f>
        <v>10493.420000000002</v>
      </c>
    </row>
    <row r="147" spans="1:13" ht="13.8">
      <c r="A147" s="64"/>
      <c r="B147" s="64"/>
      <c r="C147" s="65"/>
      <c r="D147" s="343" t="s">
        <v>571</v>
      </c>
      <c r="E147" s="344"/>
      <c r="F147" s="344"/>
      <c r="G147" s="344"/>
      <c r="H147" s="344"/>
      <c r="I147" s="344"/>
      <c r="J147" s="50"/>
      <c r="K147" s="52"/>
      <c r="L147" s="52"/>
      <c r="M147" s="52"/>
    </row>
    <row r="148" spans="1:13" ht="13.8">
      <c r="A148" s="64"/>
      <c r="B148" s="64"/>
      <c r="C148" s="65"/>
      <c r="D148" s="344" t="s">
        <v>612</v>
      </c>
      <c r="E148" s="344"/>
      <c r="F148" s="344"/>
      <c r="G148" s="344"/>
      <c r="H148" s="344"/>
      <c r="I148" s="344"/>
      <c r="J148" s="50"/>
      <c r="K148" s="52"/>
      <c r="L148" s="52"/>
      <c r="M148" s="52">
        <f>M150+M151+M157+M161</f>
        <v>4996.8700000000008</v>
      </c>
    </row>
    <row r="149" spans="1:13" ht="13.8">
      <c r="A149" s="64"/>
      <c r="B149" s="64"/>
      <c r="C149" s="65"/>
      <c r="D149" s="343" t="s">
        <v>571</v>
      </c>
      <c r="E149" s="344"/>
      <c r="F149" s="344"/>
      <c r="G149" s="344"/>
      <c r="H149" s="344"/>
      <c r="I149" s="344"/>
      <c r="J149" s="50"/>
      <c r="K149" s="52"/>
      <c r="L149" s="52"/>
      <c r="M149" s="52"/>
    </row>
    <row r="150" spans="1:13" ht="13.8">
      <c r="A150" s="64"/>
      <c r="B150" s="64"/>
      <c r="C150" s="65"/>
      <c r="D150" s="344" t="s">
        <v>613</v>
      </c>
      <c r="E150" s="344"/>
      <c r="F150" s="344"/>
      <c r="G150" s="344"/>
      <c r="H150" s="344"/>
      <c r="I150" s="344"/>
      <c r="J150" s="50"/>
      <c r="K150" s="52"/>
      <c r="L150" s="52"/>
      <c r="M150" s="52">
        <f>SUMIF(CD39:CD138, 4, AR39:AR138)</f>
        <v>4996.8700000000008</v>
      </c>
    </row>
    <row r="151" spans="1:13" ht="13.8" hidden="1">
      <c r="A151" s="64"/>
      <c r="B151" s="64"/>
      <c r="C151" s="65"/>
      <c r="D151" s="344" t="s">
        <v>573</v>
      </c>
      <c r="E151" s="344"/>
      <c r="F151" s="344"/>
      <c r="G151" s="344"/>
      <c r="H151" s="344"/>
      <c r="I151" s="344"/>
      <c r="J151" s="50"/>
      <c r="K151" s="52"/>
      <c r="L151" s="52"/>
      <c r="M151" s="52">
        <f>M153+M156+M155</f>
        <v>0</v>
      </c>
    </row>
    <row r="152" spans="1:13" ht="13.8" hidden="1">
      <c r="A152" s="64"/>
      <c r="B152" s="64"/>
      <c r="C152" s="65"/>
      <c r="D152" s="343" t="s">
        <v>574</v>
      </c>
      <c r="E152" s="344"/>
      <c r="F152" s="344"/>
      <c r="G152" s="344"/>
      <c r="H152" s="344"/>
      <c r="I152" s="344"/>
      <c r="J152" s="50"/>
      <c r="K152" s="52"/>
      <c r="L152" s="52"/>
      <c r="M152" s="52"/>
    </row>
    <row r="153" spans="1:13" ht="13.8" hidden="1">
      <c r="A153" s="64"/>
      <c r="B153" s="64"/>
      <c r="C153" s="65"/>
      <c r="D153" s="344" t="s">
        <v>573</v>
      </c>
      <c r="E153" s="344"/>
      <c r="F153" s="344"/>
      <c r="G153" s="344"/>
      <c r="H153" s="344"/>
      <c r="I153" s="344"/>
      <c r="J153" s="50"/>
      <c r="K153" s="52"/>
      <c r="L153" s="52"/>
      <c r="M153" s="52">
        <f>SUMIF(CD39:CD138, 4, AO39:AO138)</f>
        <v>0</v>
      </c>
    </row>
    <row r="154" spans="1:13" ht="13.8" hidden="1">
      <c r="A154" s="64"/>
      <c r="B154" s="64"/>
      <c r="C154" s="65"/>
      <c r="D154" s="343" t="s">
        <v>575</v>
      </c>
      <c r="E154" s="344"/>
      <c r="F154" s="344"/>
      <c r="G154" s="344"/>
      <c r="H154" s="344"/>
      <c r="I154" s="344"/>
      <c r="J154" s="50"/>
      <c r="K154" s="52"/>
      <c r="L154" s="52"/>
      <c r="M154" s="52"/>
    </row>
    <row r="155" spans="1:13" ht="13.8" hidden="1">
      <c r="A155" s="64"/>
      <c r="B155" s="64"/>
      <c r="C155" s="65"/>
      <c r="D155" s="344" t="s">
        <v>595</v>
      </c>
      <c r="E155" s="344"/>
      <c r="F155" s="344"/>
      <c r="G155" s="344"/>
      <c r="H155" s="344"/>
      <c r="I155" s="344"/>
      <c r="J155" s="50"/>
      <c r="K155" s="52"/>
      <c r="L155" s="52"/>
      <c r="M155" s="52">
        <f>SUMIF(CD39:CD138, 4, AT39:AT138)</f>
        <v>0</v>
      </c>
    </row>
    <row r="156" spans="1:13" ht="13.8" hidden="1">
      <c r="A156" s="64"/>
      <c r="B156" s="64"/>
      <c r="C156" s="65"/>
      <c r="D156" s="344" t="s">
        <v>576</v>
      </c>
      <c r="E156" s="344"/>
      <c r="F156" s="344"/>
      <c r="G156" s="344"/>
      <c r="H156" s="344"/>
      <c r="I156" s="344"/>
      <c r="J156" s="50"/>
      <c r="K156" s="52"/>
      <c r="L156" s="52"/>
      <c r="M156" s="52">
        <f>SUMIF(CD39:CD138, 4, AV39:AV138)</f>
        <v>0</v>
      </c>
    </row>
    <row r="157" spans="1:13" ht="13.8" hidden="1">
      <c r="A157" s="64"/>
      <c r="B157" s="64"/>
      <c r="C157" s="65"/>
      <c r="D157" s="344" t="s">
        <v>577</v>
      </c>
      <c r="E157" s="344"/>
      <c r="F157" s="344"/>
      <c r="G157" s="344"/>
      <c r="H157" s="344"/>
      <c r="I157" s="344"/>
      <c r="J157" s="50"/>
      <c r="K157" s="52"/>
      <c r="L157" s="52"/>
      <c r="M157" s="52">
        <f>M159+M160</f>
        <v>0</v>
      </c>
    </row>
    <row r="158" spans="1:13" ht="13.8" hidden="1">
      <c r="A158" s="64"/>
      <c r="B158" s="64"/>
      <c r="C158" s="65"/>
      <c r="D158" s="343" t="s">
        <v>574</v>
      </c>
      <c r="E158" s="344"/>
      <c r="F158" s="344"/>
      <c r="G158" s="344"/>
      <c r="H158" s="344"/>
      <c r="I158" s="344"/>
      <c r="J158" s="50"/>
      <c r="K158" s="52"/>
      <c r="L158" s="52"/>
      <c r="M158" s="52"/>
    </row>
    <row r="159" spans="1:13" ht="13.8" hidden="1">
      <c r="A159" s="64"/>
      <c r="B159" s="64"/>
      <c r="C159" s="65"/>
      <c r="D159" s="344" t="s">
        <v>578</v>
      </c>
      <c r="E159" s="344"/>
      <c r="F159" s="344"/>
      <c r="G159" s="344"/>
      <c r="H159" s="344"/>
      <c r="I159" s="344"/>
      <c r="J159" s="50"/>
      <c r="K159" s="52"/>
      <c r="L159" s="52"/>
      <c r="M159" s="52">
        <f>SUMIF(CD39:CD138, 4, AW39:AW138)-SUMIF(CD39:CD138, 4, BK39:BK138)</f>
        <v>0</v>
      </c>
    </row>
    <row r="160" spans="1:13" ht="13.8" hidden="1">
      <c r="A160" s="64"/>
      <c r="B160" s="64"/>
      <c r="C160" s="65"/>
      <c r="D160" s="344" t="s">
        <v>579</v>
      </c>
      <c r="E160" s="344"/>
      <c r="F160" s="344"/>
      <c r="G160" s="344"/>
      <c r="H160" s="344"/>
      <c r="I160" s="344"/>
      <c r="J160" s="50"/>
      <c r="K160" s="52"/>
      <c r="L160" s="52"/>
      <c r="M160" s="52">
        <f>SUMIF(CD39:CD138, 4, BC39:BC138)</f>
        <v>0</v>
      </c>
    </row>
    <row r="161" spans="1:13" ht="13.8" hidden="1">
      <c r="A161" s="64"/>
      <c r="B161" s="64"/>
      <c r="C161" s="65"/>
      <c r="D161" s="344" t="s">
        <v>580</v>
      </c>
      <c r="E161" s="344"/>
      <c r="F161" s="344"/>
      <c r="G161" s="344"/>
      <c r="H161" s="344"/>
      <c r="I161" s="344"/>
      <c r="J161" s="50"/>
      <c r="K161" s="52"/>
      <c r="L161" s="52"/>
      <c r="M161" s="52">
        <f>SUMIF(CD39:CD138, 4, BB39:BB138)</f>
        <v>0</v>
      </c>
    </row>
    <row r="162" spans="1:13" ht="13.8">
      <c r="A162" s="64"/>
      <c r="B162" s="64"/>
      <c r="C162" s="65"/>
      <c r="D162" s="344" t="s">
        <v>614</v>
      </c>
      <c r="E162" s="344"/>
      <c r="F162" s="344"/>
      <c r="G162" s="344"/>
      <c r="H162" s="344"/>
      <c r="I162" s="344"/>
      <c r="J162" s="50"/>
      <c r="K162" s="52"/>
      <c r="L162" s="52"/>
      <c r="M162" s="52">
        <f>SUMIF(CD39:CD138, 4, AR39:AR138)+SUMIF(CD39:CD138, 4, AT39:AT138)+SUMIF(CD39:CD138, 4, AV39:AV138)</f>
        <v>4996.8700000000008</v>
      </c>
    </row>
    <row r="163" spans="1:13" ht="13.8">
      <c r="A163" s="64"/>
      <c r="B163" s="64"/>
      <c r="C163" s="65"/>
      <c r="D163" s="344" t="s">
        <v>615</v>
      </c>
      <c r="E163" s="344"/>
      <c r="F163" s="344"/>
      <c r="G163" s="344"/>
      <c r="H163" s="344"/>
      <c r="I163" s="344"/>
      <c r="J163" s="50"/>
      <c r="K163" s="52"/>
      <c r="L163" s="52"/>
      <c r="M163" s="52">
        <f>SUMIF(CD39:CD138, 4, AZ39:AZ138)</f>
        <v>3697.6800000000003</v>
      </c>
    </row>
    <row r="164" spans="1:13" ht="13.8">
      <c r="A164" s="64"/>
      <c r="B164" s="64"/>
      <c r="C164" s="65"/>
      <c r="D164" s="344" t="s">
        <v>616</v>
      </c>
      <c r="E164" s="344"/>
      <c r="F164" s="344"/>
      <c r="G164" s="344"/>
      <c r="H164" s="344"/>
      <c r="I164" s="344"/>
      <c r="J164" s="50"/>
      <c r="K164" s="52"/>
      <c r="L164" s="52"/>
      <c r="M164" s="52">
        <f>SUMIF(CD39:CD138, 4, BA39:BA138)</f>
        <v>1798.87</v>
      </c>
    </row>
    <row r="166" spans="1:13" ht="13.8">
      <c r="A166" s="66"/>
      <c r="B166" s="66"/>
      <c r="C166" s="67"/>
      <c r="D166" s="345" t="s">
        <v>674</v>
      </c>
      <c r="E166" s="345"/>
      <c r="F166" s="345"/>
      <c r="G166" s="345"/>
      <c r="H166" s="345"/>
      <c r="I166" s="345"/>
      <c r="J166" s="68"/>
      <c r="K166" s="56"/>
      <c r="L166" s="56"/>
      <c r="M166" s="56">
        <f>M95+M115+M135+M140</f>
        <v>10493.420000000002</v>
      </c>
    </row>
    <row r="167" spans="1:13" ht="13.8">
      <c r="A167" s="64"/>
      <c r="B167" s="64"/>
      <c r="C167" s="65"/>
      <c r="D167" s="343" t="s">
        <v>571</v>
      </c>
      <c r="E167" s="344"/>
      <c r="F167" s="344"/>
      <c r="G167" s="344"/>
      <c r="H167" s="344"/>
      <c r="I167" s="344"/>
      <c r="J167" s="50"/>
      <c r="K167" s="52"/>
      <c r="L167" s="52"/>
      <c r="M167" s="52"/>
    </row>
    <row r="168" spans="1:13" ht="13.8">
      <c r="A168" s="64"/>
      <c r="B168" s="64"/>
      <c r="C168" s="65"/>
      <c r="D168" s="344" t="s">
        <v>612</v>
      </c>
      <c r="E168" s="344"/>
      <c r="F168" s="344"/>
      <c r="G168" s="344"/>
      <c r="H168" s="344"/>
      <c r="I168" s="344"/>
      <c r="J168" s="50"/>
      <c r="K168" s="52"/>
      <c r="L168" s="52"/>
      <c r="M168" s="52">
        <f>M170+M171+M177+M181</f>
        <v>4996.8700000000008</v>
      </c>
    </row>
    <row r="169" spans="1:13" ht="13.8">
      <c r="A169" s="64"/>
      <c r="B169" s="64"/>
      <c r="C169" s="65"/>
      <c r="D169" s="343" t="s">
        <v>571</v>
      </c>
      <c r="E169" s="344"/>
      <c r="F169" s="344"/>
      <c r="G169" s="344"/>
      <c r="H169" s="344"/>
      <c r="I169" s="344"/>
      <c r="J169" s="50"/>
      <c r="K169" s="52"/>
      <c r="L169" s="52"/>
      <c r="M169" s="52"/>
    </row>
    <row r="170" spans="1:13" ht="13.8">
      <c r="A170" s="64"/>
      <c r="B170" s="64"/>
      <c r="C170" s="65"/>
      <c r="D170" s="344" t="s">
        <v>613</v>
      </c>
      <c r="E170" s="344"/>
      <c r="F170" s="344"/>
      <c r="G170" s="344"/>
      <c r="H170" s="344"/>
      <c r="I170" s="344"/>
      <c r="J170" s="50"/>
      <c r="K170" s="52"/>
      <c r="L170" s="52"/>
      <c r="M170" s="52">
        <f>SUM(AR39:AR164)</f>
        <v>4996.8700000000008</v>
      </c>
    </row>
    <row r="171" spans="1:13" ht="13.8" hidden="1">
      <c r="A171" s="64"/>
      <c r="B171" s="64"/>
      <c r="C171" s="65"/>
      <c r="D171" s="344" t="s">
        <v>573</v>
      </c>
      <c r="E171" s="344"/>
      <c r="F171" s="344"/>
      <c r="G171" s="344"/>
      <c r="H171" s="344"/>
      <c r="I171" s="344"/>
      <c r="J171" s="50"/>
      <c r="K171" s="52"/>
      <c r="L171" s="52"/>
      <c r="M171" s="52">
        <f>M173+M176+M175</f>
        <v>0</v>
      </c>
    </row>
    <row r="172" spans="1:13" ht="13.8" hidden="1">
      <c r="A172" s="64"/>
      <c r="B172" s="64"/>
      <c r="C172" s="65"/>
      <c r="D172" s="343" t="s">
        <v>574</v>
      </c>
      <c r="E172" s="344"/>
      <c r="F172" s="344"/>
      <c r="G172" s="344"/>
      <c r="H172" s="344"/>
      <c r="I172" s="344"/>
      <c r="J172" s="50"/>
      <c r="K172" s="52"/>
      <c r="L172" s="52"/>
      <c r="M172" s="52"/>
    </row>
    <row r="173" spans="1:13" ht="13.8" hidden="1">
      <c r="A173" s="64"/>
      <c r="B173" s="64"/>
      <c r="C173" s="65"/>
      <c r="D173" s="344" t="s">
        <v>573</v>
      </c>
      <c r="E173" s="344"/>
      <c r="F173" s="344"/>
      <c r="G173" s="344"/>
      <c r="H173" s="344"/>
      <c r="I173" s="344"/>
      <c r="J173" s="50"/>
      <c r="K173" s="52"/>
      <c r="L173" s="52"/>
      <c r="M173" s="52">
        <f>SUM(AO39:AO164)</f>
        <v>0</v>
      </c>
    </row>
    <row r="174" spans="1:13" ht="13.8" hidden="1">
      <c r="A174" s="64"/>
      <c r="B174" s="64"/>
      <c r="C174" s="65"/>
      <c r="D174" s="343" t="s">
        <v>575</v>
      </c>
      <c r="E174" s="344"/>
      <c r="F174" s="344"/>
      <c r="G174" s="344"/>
      <c r="H174" s="344"/>
      <c r="I174" s="344"/>
      <c r="J174" s="50"/>
      <c r="K174" s="52"/>
      <c r="L174" s="52"/>
      <c r="M174" s="52"/>
    </row>
    <row r="175" spans="1:13" ht="13.8" hidden="1">
      <c r="A175" s="64"/>
      <c r="B175" s="64"/>
      <c r="C175" s="65"/>
      <c r="D175" s="344" t="s">
        <v>595</v>
      </c>
      <c r="E175" s="344"/>
      <c r="F175" s="344"/>
      <c r="G175" s="344"/>
      <c r="H175" s="344"/>
      <c r="I175" s="344"/>
      <c r="J175" s="50"/>
      <c r="K175" s="52"/>
      <c r="L175" s="52"/>
      <c r="M175" s="52">
        <f>SUM(AT39:AT164)</f>
        <v>0</v>
      </c>
    </row>
    <row r="176" spans="1:13" ht="13.8" hidden="1">
      <c r="A176" s="64"/>
      <c r="B176" s="64"/>
      <c r="C176" s="65"/>
      <c r="D176" s="344" t="s">
        <v>576</v>
      </c>
      <c r="E176" s="344"/>
      <c r="F176" s="344"/>
      <c r="G176" s="344"/>
      <c r="H176" s="344"/>
      <c r="I176" s="344"/>
      <c r="J176" s="50"/>
      <c r="K176" s="52"/>
      <c r="L176" s="52"/>
      <c r="M176" s="52">
        <f>SUM(AV39:AV164)</f>
        <v>0</v>
      </c>
    </row>
    <row r="177" spans="1:13" ht="13.8" hidden="1">
      <c r="A177" s="64"/>
      <c r="B177" s="64"/>
      <c r="C177" s="65"/>
      <c r="D177" s="344" t="s">
        <v>577</v>
      </c>
      <c r="E177" s="344"/>
      <c r="F177" s="344"/>
      <c r="G177" s="344"/>
      <c r="H177" s="344"/>
      <c r="I177" s="344"/>
      <c r="J177" s="50"/>
      <c r="K177" s="52"/>
      <c r="L177" s="52"/>
      <c r="M177" s="52">
        <f>M179+M180</f>
        <v>0</v>
      </c>
    </row>
    <row r="178" spans="1:13" ht="13.8" hidden="1">
      <c r="A178" s="64"/>
      <c r="B178" s="64"/>
      <c r="C178" s="65"/>
      <c r="D178" s="343" t="s">
        <v>574</v>
      </c>
      <c r="E178" s="344"/>
      <c r="F178" s="344"/>
      <c r="G178" s="344"/>
      <c r="H178" s="344"/>
      <c r="I178" s="344"/>
      <c r="J178" s="50"/>
      <c r="K178" s="52"/>
      <c r="L178" s="52"/>
      <c r="M178" s="52"/>
    </row>
    <row r="179" spans="1:13" ht="13.8" hidden="1">
      <c r="A179" s="64"/>
      <c r="B179" s="64"/>
      <c r="C179" s="65"/>
      <c r="D179" s="344" t="s">
        <v>578</v>
      </c>
      <c r="E179" s="344"/>
      <c r="F179" s="344"/>
      <c r="G179" s="344"/>
      <c r="H179" s="344"/>
      <c r="I179" s="344"/>
      <c r="J179" s="50"/>
      <c r="K179" s="52"/>
      <c r="L179" s="52"/>
      <c r="M179" s="52">
        <f>SUM(AW39:AW164)-SUM(BK39:BK164)</f>
        <v>0</v>
      </c>
    </row>
    <row r="180" spans="1:13" ht="13.8" hidden="1">
      <c r="A180" s="64"/>
      <c r="B180" s="64"/>
      <c r="C180" s="65"/>
      <c r="D180" s="344" t="s">
        <v>579</v>
      </c>
      <c r="E180" s="344"/>
      <c r="F180" s="344"/>
      <c r="G180" s="344"/>
      <c r="H180" s="344"/>
      <c r="I180" s="344"/>
      <c r="J180" s="50"/>
      <c r="K180" s="52"/>
      <c r="L180" s="52"/>
      <c r="M180" s="52">
        <f>SUM(BC39:BC164)</f>
        <v>0</v>
      </c>
    </row>
    <row r="181" spans="1:13" ht="13.8" hidden="1">
      <c r="A181" s="64"/>
      <c r="B181" s="64"/>
      <c r="C181" s="65"/>
      <c r="D181" s="344" t="s">
        <v>580</v>
      </c>
      <c r="E181" s="344"/>
      <c r="F181" s="344"/>
      <c r="G181" s="344"/>
      <c r="H181" s="344"/>
      <c r="I181" s="344"/>
      <c r="J181" s="50"/>
      <c r="K181" s="52"/>
      <c r="L181" s="52"/>
      <c r="M181" s="52">
        <f>SUM(BB39:BB164)</f>
        <v>0</v>
      </c>
    </row>
    <row r="182" spans="1:13" ht="13.8">
      <c r="A182" s="64"/>
      <c r="B182" s="64"/>
      <c r="C182" s="65"/>
      <c r="D182" s="344" t="s">
        <v>581</v>
      </c>
      <c r="E182" s="344"/>
      <c r="F182" s="344"/>
      <c r="G182" s="344"/>
      <c r="H182" s="344"/>
      <c r="I182" s="344"/>
      <c r="J182" s="50"/>
      <c r="K182" s="52"/>
      <c r="L182" s="52"/>
      <c r="M182" s="52">
        <f>SUM(AR39:AR164)+SUM(AT39:AT164)+SUM(AV39:AV164)</f>
        <v>4996.8700000000008</v>
      </c>
    </row>
    <row r="183" spans="1:13" ht="13.8">
      <c r="A183" s="64"/>
      <c r="B183" s="64"/>
      <c r="C183" s="65"/>
      <c r="D183" s="344" t="s">
        <v>582</v>
      </c>
      <c r="E183" s="344"/>
      <c r="F183" s="344"/>
      <c r="G183" s="344"/>
      <c r="H183" s="344"/>
      <c r="I183" s="344"/>
      <c r="J183" s="50"/>
      <c r="K183" s="52"/>
      <c r="L183" s="52"/>
      <c r="M183" s="52">
        <f>SUM(AZ39:AZ164)</f>
        <v>3697.6800000000003</v>
      </c>
    </row>
    <row r="184" spans="1:13" ht="13.8">
      <c r="A184" s="64"/>
      <c r="B184" s="64"/>
      <c r="C184" s="65"/>
      <c r="D184" s="344" t="s">
        <v>583</v>
      </c>
      <c r="E184" s="344"/>
      <c r="F184" s="344"/>
      <c r="G184" s="344"/>
      <c r="H184" s="344"/>
      <c r="I184" s="344"/>
      <c r="J184" s="50"/>
      <c r="K184" s="52"/>
      <c r="L184" s="52"/>
      <c r="M184" s="52">
        <f>SUM(BA39:BA164)</f>
        <v>1798.87</v>
      </c>
    </row>
    <row r="185" spans="1:13" ht="13.8" hidden="1">
      <c r="A185" s="64"/>
      <c r="B185" s="64"/>
      <c r="C185" s="65"/>
      <c r="D185" s="344" t="s">
        <v>624</v>
      </c>
      <c r="E185" s="344"/>
      <c r="F185" s="344"/>
      <c r="G185" s="344"/>
      <c r="H185" s="344"/>
      <c r="I185" s="344"/>
      <c r="J185" s="50"/>
      <c r="K185" s="52"/>
      <c r="L185" s="52"/>
      <c r="M185" s="52">
        <f>M187+M188</f>
        <v>0</v>
      </c>
    </row>
    <row r="186" spans="1:13" ht="13.8" hidden="1">
      <c r="A186" s="64"/>
      <c r="B186" s="64"/>
      <c r="C186" s="65"/>
      <c r="D186" s="343" t="s">
        <v>571</v>
      </c>
      <c r="E186" s="344"/>
      <c r="F186" s="344"/>
      <c r="G186" s="344"/>
      <c r="H186" s="344"/>
      <c r="I186" s="344"/>
      <c r="J186" s="50"/>
      <c r="K186" s="52"/>
      <c r="L186" s="52"/>
      <c r="M186" s="52"/>
    </row>
    <row r="187" spans="1:13" ht="13.8" hidden="1">
      <c r="A187" s="64"/>
      <c r="B187" s="64"/>
      <c r="C187" s="65"/>
      <c r="D187" s="344" t="s">
        <v>585</v>
      </c>
      <c r="E187" s="344"/>
      <c r="F187" s="344"/>
      <c r="G187" s="344"/>
      <c r="H187" s="344"/>
      <c r="I187" s="344"/>
      <c r="J187" s="50"/>
      <c r="K187" s="52"/>
      <c r="L187" s="52"/>
      <c r="M187" s="52">
        <f>SUM(BK39:BK164)</f>
        <v>0</v>
      </c>
    </row>
    <row r="188" spans="1:13" ht="13.8" hidden="1">
      <c r="A188" s="64"/>
      <c r="B188" s="64"/>
      <c r="C188" s="65"/>
      <c r="D188" s="344" t="s">
        <v>586</v>
      </c>
      <c r="E188" s="344"/>
      <c r="F188" s="344"/>
      <c r="G188" s="344"/>
      <c r="H188" s="344"/>
      <c r="I188" s="344"/>
      <c r="J188" s="50"/>
      <c r="K188" s="52"/>
      <c r="L188" s="52"/>
      <c r="M188" s="52">
        <f>SUM(BD39:BD164)</f>
        <v>0</v>
      </c>
    </row>
    <row r="189" spans="1:13" ht="13.8">
      <c r="A189" s="64"/>
      <c r="B189" s="64"/>
      <c r="C189" s="65"/>
      <c r="D189" s="344" t="s">
        <v>625</v>
      </c>
      <c r="E189" s="344"/>
      <c r="F189" s="344"/>
      <c r="G189" s="344"/>
      <c r="H189" s="344"/>
      <c r="I189" s="344"/>
      <c r="J189" s="50"/>
      <c r="K189" s="52"/>
      <c r="L189" s="52"/>
      <c r="M189" s="52">
        <f>M140</f>
        <v>10493.420000000002</v>
      </c>
    </row>
    <row r="190" spans="1:13" ht="13.8">
      <c r="A190" s="64"/>
      <c r="B190" s="64"/>
      <c r="C190" s="65"/>
      <c r="D190" s="345" t="s">
        <v>590</v>
      </c>
      <c r="E190" s="344"/>
      <c r="F190" s="344"/>
      <c r="G190" s="344"/>
      <c r="H190" s="344"/>
      <c r="I190" s="344"/>
      <c r="J190" s="50"/>
      <c r="K190" s="52"/>
      <c r="L190" s="52"/>
      <c r="M190" s="52"/>
    </row>
    <row r="191" spans="1:13" ht="13.8" hidden="1">
      <c r="A191" s="64"/>
      <c r="B191" s="64"/>
      <c r="C191" s="65"/>
      <c r="D191" s="344" t="s">
        <v>591</v>
      </c>
      <c r="E191" s="344"/>
      <c r="F191" s="344"/>
      <c r="G191" s="344"/>
      <c r="H191" s="344"/>
      <c r="I191" s="344"/>
      <c r="J191" s="50"/>
      <c r="K191" s="52"/>
      <c r="L191" s="52"/>
      <c r="M191" s="52">
        <f>SUM(AX39:AX164)</f>
        <v>0</v>
      </c>
    </row>
    <row r="192" spans="1:13" ht="13.8" hidden="1">
      <c r="A192" s="64"/>
      <c r="B192" s="64"/>
      <c r="C192" s="65"/>
      <c r="D192" s="344" t="s">
        <v>592</v>
      </c>
      <c r="E192" s="344"/>
      <c r="F192" s="344"/>
      <c r="G192" s="344"/>
      <c r="H192" s="344"/>
      <c r="I192" s="344"/>
      <c r="J192" s="50"/>
      <c r="K192" s="52"/>
      <c r="L192" s="52"/>
      <c r="M192" s="52">
        <f>SUM(AY39:AY164)</f>
        <v>0</v>
      </c>
    </row>
    <row r="193" spans="1:13" ht="13.8">
      <c r="A193" s="64"/>
      <c r="B193" s="64"/>
      <c r="C193" s="65"/>
      <c r="D193" s="344" t="s">
        <v>593</v>
      </c>
      <c r="E193" s="344"/>
      <c r="F193" s="344"/>
      <c r="G193" s="346"/>
      <c r="H193" s="55">
        <f>Source!P572</f>
        <v>4.8899999999999997</v>
      </c>
      <c r="I193" s="64"/>
      <c r="J193" s="64"/>
      <c r="K193" s="64"/>
      <c r="L193" s="64"/>
      <c r="M193" s="64"/>
    </row>
    <row r="194" spans="1:13" ht="13.8" hidden="1" customHeight="1">
      <c r="A194" s="64"/>
      <c r="B194" s="64"/>
      <c r="C194" s="65"/>
      <c r="D194" s="344" t="s">
        <v>594</v>
      </c>
      <c r="E194" s="344"/>
      <c r="F194" s="344"/>
      <c r="G194" s="346"/>
      <c r="H194" s="55">
        <f>Source!P573</f>
        <v>0</v>
      </c>
      <c r="I194" s="64"/>
      <c r="J194" s="64"/>
      <c r="K194" s="64"/>
      <c r="L194" s="64"/>
      <c r="M194" s="64"/>
    </row>
    <row r="198" spans="1:13" ht="13.8" customHeight="1">
      <c r="A198" s="101"/>
      <c r="B198" s="22"/>
      <c r="C198" s="102" t="s">
        <v>675</v>
      </c>
      <c r="D198" s="100" t="str">
        <f>IF(Source!AC15&lt;&gt;"", Source!AC15," ")</f>
        <v xml:space="preserve"> </v>
      </c>
      <c r="E198" s="103"/>
      <c r="F198" s="103"/>
      <c r="G198" s="103"/>
      <c r="H198" s="103"/>
      <c r="I198" s="99" t="str">
        <f>IF(Source!AB15&lt;&gt;"", Source!AB15," ")</f>
        <v xml:space="preserve"> </v>
      </c>
      <c r="J198" s="17"/>
      <c r="K198" s="17"/>
      <c r="L198" s="17"/>
      <c r="M198" s="17"/>
    </row>
    <row r="199" spans="1:13" ht="13.8" customHeight="1">
      <c r="A199" s="32"/>
      <c r="B199" s="22"/>
      <c r="C199" s="83"/>
      <c r="D199" s="351" t="s">
        <v>627</v>
      </c>
      <c r="E199" s="351"/>
      <c r="F199" s="351"/>
      <c r="G199" s="351"/>
      <c r="H199" s="351"/>
      <c r="I199" s="25"/>
      <c r="J199" s="17"/>
      <c r="K199" s="17"/>
      <c r="L199" s="17"/>
      <c r="M199" s="17"/>
    </row>
    <row r="200" spans="1:13" ht="13.2" customHeight="1">
      <c r="A200" s="32"/>
      <c r="B200" s="22"/>
      <c r="C200" s="104"/>
      <c r="D200" s="32"/>
      <c r="E200" s="32"/>
      <c r="F200" s="32"/>
      <c r="G200" s="32"/>
      <c r="H200" s="32"/>
      <c r="I200" s="32"/>
      <c r="J200" s="17"/>
      <c r="K200" s="17"/>
      <c r="L200" s="17"/>
      <c r="M200" s="17"/>
    </row>
    <row r="201" spans="1:13" ht="13.8" customHeight="1">
      <c r="A201" s="32"/>
      <c r="B201" s="22"/>
      <c r="C201" s="102" t="s">
        <v>676</v>
      </c>
      <c r="D201" s="100" t="str">
        <f>IF(Source!AG15&lt;&gt;"", Source!AG15," ")</f>
        <v xml:space="preserve"> </v>
      </c>
      <c r="E201" s="103"/>
      <c r="F201" s="103"/>
      <c r="G201" s="103"/>
      <c r="H201" s="103"/>
      <c r="I201" s="105" t="str">
        <f>IF(Source!AF15&lt;&gt;"", Source!AF15," ")</f>
        <v xml:space="preserve"> </v>
      </c>
      <c r="J201" s="17"/>
      <c r="K201" s="17"/>
      <c r="L201" s="17"/>
      <c r="M201" s="17"/>
    </row>
    <row r="202" spans="1:13" ht="13.8" customHeight="1">
      <c r="A202" s="32"/>
      <c r="B202" s="25"/>
      <c r="C202" s="25"/>
      <c r="D202" s="351" t="s">
        <v>627</v>
      </c>
      <c r="E202" s="351"/>
      <c r="F202" s="351"/>
      <c r="G202" s="351"/>
      <c r="H202" s="351"/>
      <c r="I202" s="25"/>
      <c r="J202" s="17"/>
      <c r="K202" s="17"/>
      <c r="L202" s="17"/>
      <c r="M202" s="17"/>
    </row>
  </sheetData>
  <mergeCells count="182">
    <mergeCell ref="D192:I192"/>
    <mergeCell ref="D193:G193"/>
    <mergeCell ref="D194:G194"/>
    <mergeCell ref="D199:H199"/>
    <mergeCell ref="D202:H202"/>
    <mergeCell ref="D186:I186"/>
    <mergeCell ref="D187:I187"/>
    <mergeCell ref="D188:I188"/>
    <mergeCell ref="D189:I189"/>
    <mergeCell ref="D190:I190"/>
    <mergeCell ref="D191:I191"/>
    <mergeCell ref="D180:I180"/>
    <mergeCell ref="D181:I181"/>
    <mergeCell ref="D182:I182"/>
    <mergeCell ref="D183:I183"/>
    <mergeCell ref="D184:I184"/>
    <mergeCell ref="D185:I185"/>
    <mergeCell ref="D174:I174"/>
    <mergeCell ref="D175:I175"/>
    <mergeCell ref="D176:I176"/>
    <mergeCell ref="D177:I177"/>
    <mergeCell ref="D178:I178"/>
    <mergeCell ref="D179:I179"/>
    <mergeCell ref="D168:I168"/>
    <mergeCell ref="D169:I169"/>
    <mergeCell ref="D170:I170"/>
    <mergeCell ref="D171:I171"/>
    <mergeCell ref="D172:I172"/>
    <mergeCell ref="D173:I173"/>
    <mergeCell ref="D161:I161"/>
    <mergeCell ref="D162:I162"/>
    <mergeCell ref="D163:I163"/>
    <mergeCell ref="D164:I164"/>
    <mergeCell ref="D166:I166"/>
    <mergeCell ref="D167:I167"/>
    <mergeCell ref="D155:I155"/>
    <mergeCell ref="D156:I156"/>
    <mergeCell ref="D157:I157"/>
    <mergeCell ref="D158:I158"/>
    <mergeCell ref="D159:I159"/>
    <mergeCell ref="D160:I160"/>
    <mergeCell ref="D149:I149"/>
    <mergeCell ref="D150:I150"/>
    <mergeCell ref="D151:I151"/>
    <mergeCell ref="D152:I152"/>
    <mergeCell ref="D153:I153"/>
    <mergeCell ref="D154:I154"/>
    <mergeCell ref="D143:I143"/>
    <mergeCell ref="D144:I144"/>
    <mergeCell ref="D145:I145"/>
    <mergeCell ref="D146:I146"/>
    <mergeCell ref="D147:I147"/>
    <mergeCell ref="D148:I148"/>
    <mergeCell ref="D136:I136"/>
    <mergeCell ref="D137:I137"/>
    <mergeCell ref="D138:I138"/>
    <mergeCell ref="D140:I140"/>
    <mergeCell ref="D141:I141"/>
    <mergeCell ref="D142:I142"/>
    <mergeCell ref="D129:I129"/>
    <mergeCell ref="D130:I130"/>
    <mergeCell ref="D131:I131"/>
    <mergeCell ref="D132:I132"/>
    <mergeCell ref="D133:I133"/>
    <mergeCell ref="D135:I135"/>
    <mergeCell ref="D123:I123"/>
    <mergeCell ref="D124:I124"/>
    <mergeCell ref="D125:I125"/>
    <mergeCell ref="D126:I126"/>
    <mergeCell ref="D127:I127"/>
    <mergeCell ref="D128:I128"/>
    <mergeCell ref="D117:I117"/>
    <mergeCell ref="D118:I118"/>
    <mergeCell ref="D119:I119"/>
    <mergeCell ref="D120:I120"/>
    <mergeCell ref="D121:I121"/>
    <mergeCell ref="D122:I122"/>
    <mergeCell ref="D110:I110"/>
    <mergeCell ref="D111:I111"/>
    <mergeCell ref="D112:I112"/>
    <mergeCell ref="D113:I113"/>
    <mergeCell ref="D115:I115"/>
    <mergeCell ref="D116:I116"/>
    <mergeCell ref="D104:I104"/>
    <mergeCell ref="D105:I105"/>
    <mergeCell ref="D106:I106"/>
    <mergeCell ref="D107:I107"/>
    <mergeCell ref="D108:I108"/>
    <mergeCell ref="D109:I109"/>
    <mergeCell ref="D98:I98"/>
    <mergeCell ref="D99:I99"/>
    <mergeCell ref="D100:I100"/>
    <mergeCell ref="D101:I101"/>
    <mergeCell ref="D102:I102"/>
    <mergeCell ref="D103:I103"/>
    <mergeCell ref="D89:G89"/>
    <mergeCell ref="D90:G90"/>
    <mergeCell ref="D93:I93"/>
    <mergeCell ref="D95:I95"/>
    <mergeCell ref="D96:I96"/>
    <mergeCell ref="D97:I97"/>
    <mergeCell ref="D83:I83"/>
    <mergeCell ref="D84:I84"/>
    <mergeCell ref="D85:I85"/>
    <mergeCell ref="D86:I86"/>
    <mergeCell ref="D87:I87"/>
    <mergeCell ref="D88:I88"/>
    <mergeCell ref="D77:I77"/>
    <mergeCell ref="D78:I78"/>
    <mergeCell ref="D79:I79"/>
    <mergeCell ref="D80:I80"/>
    <mergeCell ref="D81:I81"/>
    <mergeCell ref="D82:I82"/>
    <mergeCell ref="D71:I71"/>
    <mergeCell ref="D72:I72"/>
    <mergeCell ref="D73:I73"/>
    <mergeCell ref="D74:I74"/>
    <mergeCell ref="D75:I75"/>
    <mergeCell ref="D76:I76"/>
    <mergeCell ref="D65:I65"/>
    <mergeCell ref="D66:I66"/>
    <mergeCell ref="D67:I67"/>
    <mergeCell ref="D68:I68"/>
    <mergeCell ref="D69:I69"/>
    <mergeCell ref="D70:I70"/>
    <mergeCell ref="D59:I59"/>
    <mergeCell ref="L59:M59"/>
    <mergeCell ref="D61:I61"/>
    <mergeCell ref="D62:I62"/>
    <mergeCell ref="D63:I63"/>
    <mergeCell ref="D64:I64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47"/>
  <sheetViews>
    <sheetView workbookViewId="0">
      <selection activeCell="A643" sqref="A643:AX643"/>
    </sheetView>
  </sheetViews>
  <sheetFormatPr defaultColWidth="9.109375" defaultRowHeight="13.2"/>
  <cols>
    <col min="1" max="256" width="9.10937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74485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>
      <c r="A12" s="1">
        <v>1</v>
      </c>
      <c r="B12" s="1">
        <v>638</v>
      </c>
      <c r="C12" s="1">
        <v>1</v>
      </c>
      <c r="D12" s="1">
        <f>ROW(A580)</f>
        <v>580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45513</v>
      </c>
      <c r="CT12" s="1">
        <v>503</v>
      </c>
      <c r="CU12" s="1">
        <v>11</v>
      </c>
      <c r="CV12" s="1" t="s">
        <v>502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59896102</v>
      </c>
      <c r="B15" s="1">
        <v>1</v>
      </c>
      <c r="C15" s="1">
        <v>2026</v>
      </c>
      <c r="D15" s="1">
        <v>7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46204</v>
      </c>
      <c r="CW15" s="1">
        <v>46234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2">
        <v>52</v>
      </c>
      <c r="B18" s="2">
        <f t="shared" ref="B18:G18" si="0">B580</f>
        <v>638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353716</v>
      </c>
      <c r="G18" s="2" t="str">
        <f t="shared" si="0"/>
        <v>Строительство ВЛИ-0,4 кВ от РУ-0,4 кВ ТП-2467 ПС-35 кВ №350 "Шишково" (0,22 км), в т.ч. ПИР, МО, Волоколамский р-н, д.Шишково, 50:07:0020301:436</v>
      </c>
      <c r="H18" s="2"/>
      <c r="I18" s="2"/>
      <c r="J18" s="2"/>
      <c r="K18" s="2"/>
      <c r="L18" s="2"/>
      <c r="M18" s="2"/>
      <c r="N18" s="2"/>
      <c r="O18" s="2">
        <f t="shared" ref="O18:AT18" si="1">O580</f>
        <v>98926.78</v>
      </c>
      <c r="P18" s="2">
        <f t="shared" si="1"/>
        <v>69497.89</v>
      </c>
      <c r="Q18" s="2">
        <f t="shared" si="1"/>
        <v>542.85</v>
      </c>
      <c r="R18" s="2">
        <f t="shared" si="1"/>
        <v>392.18</v>
      </c>
      <c r="S18" s="2">
        <f t="shared" si="1"/>
        <v>28493.86</v>
      </c>
      <c r="T18" s="2">
        <f t="shared" si="1"/>
        <v>0</v>
      </c>
      <c r="U18" s="2">
        <f t="shared" si="1"/>
        <v>33.317279999999997</v>
      </c>
      <c r="V18" s="2">
        <f t="shared" si="1"/>
        <v>0.41824</v>
      </c>
      <c r="W18" s="2">
        <f t="shared" si="1"/>
        <v>0</v>
      </c>
      <c r="X18" s="2">
        <f t="shared" si="1"/>
        <v>24596.61</v>
      </c>
      <c r="Y18" s="2">
        <f t="shared" si="1"/>
        <v>12269.27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135792.66</v>
      </c>
      <c r="AS18" s="2">
        <f t="shared" si="1"/>
        <v>83312.639999999999</v>
      </c>
      <c r="AT18" s="2">
        <f t="shared" si="1"/>
        <v>25734.560000000001</v>
      </c>
      <c r="AU18" s="2">
        <f t="shared" ref="AU18:BZ18" si="2">AU580</f>
        <v>26745.46</v>
      </c>
      <c r="AV18" s="2">
        <f t="shared" si="2"/>
        <v>69497.89</v>
      </c>
      <c r="AW18" s="2">
        <f t="shared" si="2"/>
        <v>69497.89</v>
      </c>
      <c r="AX18" s="2">
        <f t="shared" si="2"/>
        <v>0</v>
      </c>
      <c r="AY18" s="2">
        <f t="shared" si="2"/>
        <v>69497.89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CA580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DG580</f>
        <v>98926.78</v>
      </c>
      <c r="DH18" s="3">
        <f t="shared" si="4"/>
        <v>69497.89</v>
      </c>
      <c r="DI18" s="3">
        <f t="shared" si="4"/>
        <v>542.85</v>
      </c>
      <c r="DJ18" s="3">
        <f t="shared" si="4"/>
        <v>392.18</v>
      </c>
      <c r="DK18" s="3">
        <f t="shared" si="4"/>
        <v>28493.86</v>
      </c>
      <c r="DL18" s="3">
        <f t="shared" si="4"/>
        <v>0</v>
      </c>
      <c r="DM18" s="3">
        <f t="shared" si="4"/>
        <v>33.317279999999997</v>
      </c>
      <c r="DN18" s="3">
        <f t="shared" si="4"/>
        <v>0.41824</v>
      </c>
      <c r="DO18" s="3">
        <f t="shared" si="4"/>
        <v>0</v>
      </c>
      <c r="DP18" s="3">
        <f t="shared" si="4"/>
        <v>24596.61</v>
      </c>
      <c r="DQ18" s="3">
        <f t="shared" si="4"/>
        <v>12269.27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135792.66</v>
      </c>
      <c r="EK18" s="3">
        <f t="shared" si="4"/>
        <v>83312.639999999999</v>
      </c>
      <c r="EL18" s="3">
        <f t="shared" si="4"/>
        <v>25734.560000000001</v>
      </c>
      <c r="EM18" s="3">
        <f t="shared" ref="EM18:FR18" si="5">EM580</f>
        <v>26745.46</v>
      </c>
      <c r="EN18" s="3">
        <f t="shared" si="5"/>
        <v>69497.89</v>
      </c>
      <c r="EO18" s="3">
        <f t="shared" si="5"/>
        <v>69497.89</v>
      </c>
      <c r="EP18" s="3">
        <f t="shared" si="5"/>
        <v>0</v>
      </c>
      <c r="EQ18" s="3">
        <f t="shared" si="5"/>
        <v>69497.89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FS580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>
      <c r="A20" s="1">
        <v>3</v>
      </c>
      <c r="B20" s="1">
        <v>0</v>
      </c>
      <c r="C20" s="1"/>
      <c r="D20" s="1">
        <f>ROW(A126)</f>
        <v>126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>
      <c r="A22" s="2">
        <v>52</v>
      </c>
      <c r="B22" s="2">
        <f t="shared" ref="B22:G22" si="7">B126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Строительно - монтажные работы ВЛ-0,4 кВ</v>
      </c>
      <c r="H22" s="2"/>
      <c r="I22" s="2"/>
      <c r="J22" s="2"/>
      <c r="K22" s="2"/>
      <c r="L22" s="2"/>
      <c r="M22" s="2"/>
      <c r="N22" s="2"/>
      <c r="O22" s="2">
        <f t="shared" ref="O22:AT22" si="8">O126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AU126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>
      <c r="A24" s="1">
        <v>4</v>
      </c>
      <c r="B24" s="1">
        <v>0</v>
      </c>
      <c r="C24" s="1"/>
      <c r="D24" s="1">
        <f>ROW(A28)</f>
        <v>28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2">
        <v>52</v>
      </c>
      <c r="B26" s="2">
        <f t="shared" ref="B26:G26" si="14">B28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Строительно-монтажные работы ВЛ-0,4 кВ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>
      <c r="A28" s="2">
        <v>51</v>
      </c>
      <c r="B28" s="2">
        <f>B24</f>
        <v>0</v>
      </c>
      <c r="C28" s="2">
        <f>A24</f>
        <v>4</v>
      </c>
      <c r="D28" s="2">
        <f>ROW(A24)</f>
        <v>24</v>
      </c>
      <c r="E28" s="2"/>
      <c r="F28" s="2" t="str">
        <f>IF(F24&lt;&gt;"",F24,"")</f>
        <v>Новый раздел</v>
      </c>
      <c r="G28" s="2" t="str">
        <f>IF(G24&lt;&gt;"",G24,"")</f>
        <v>Строительно-монтажные работы ВЛ-0,4 кВ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>
        <f t="shared" ref="DG28:DQ28" si="23">DT28</f>
        <v>0</v>
      </c>
      <c r="DH28" s="3">
        <f t="shared" si="23"/>
        <v>0</v>
      </c>
      <c r="DI28" s="3">
        <f t="shared" si="23"/>
        <v>0</v>
      </c>
      <c r="DJ28" s="3">
        <f t="shared" si="23"/>
        <v>0</v>
      </c>
      <c r="DK28" s="3">
        <f t="shared" si="23"/>
        <v>0</v>
      </c>
      <c r="DL28" s="3">
        <f t="shared" si="23"/>
        <v>0</v>
      </c>
      <c r="DM28" s="3">
        <f t="shared" si="23"/>
        <v>0</v>
      </c>
      <c r="DN28" s="3">
        <f t="shared" si="23"/>
        <v>0</v>
      </c>
      <c r="DO28" s="3">
        <f t="shared" si="23"/>
        <v>0</v>
      </c>
      <c r="DP28" s="3">
        <f t="shared" si="23"/>
        <v>0</v>
      </c>
      <c r="DQ28" s="3">
        <f t="shared" si="23"/>
        <v>0</v>
      </c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>
        <f t="shared" ref="EG28:EV28" si="24">FP28</f>
        <v>0</v>
      </c>
      <c r="EH28" s="3">
        <f t="shared" si="24"/>
        <v>0</v>
      </c>
      <c r="EI28" s="3">
        <f t="shared" si="24"/>
        <v>0</v>
      </c>
      <c r="EJ28" s="3">
        <f t="shared" si="24"/>
        <v>0</v>
      </c>
      <c r="EK28" s="3">
        <f t="shared" si="24"/>
        <v>0</v>
      </c>
      <c r="EL28" s="3">
        <f t="shared" si="24"/>
        <v>0</v>
      </c>
      <c r="EM28" s="3">
        <f t="shared" si="24"/>
        <v>0</v>
      </c>
      <c r="EN28" s="3">
        <f t="shared" si="24"/>
        <v>0</v>
      </c>
      <c r="EO28" s="3">
        <f t="shared" si="24"/>
        <v>0</v>
      </c>
      <c r="EP28" s="3">
        <f t="shared" si="24"/>
        <v>0</v>
      </c>
      <c r="EQ28" s="3">
        <f t="shared" si="24"/>
        <v>0</v>
      </c>
      <c r="ER28" s="3">
        <f t="shared" si="24"/>
        <v>0</v>
      </c>
      <c r="ES28" s="3">
        <f t="shared" si="24"/>
        <v>0</v>
      </c>
      <c r="ET28" s="3">
        <f t="shared" si="24"/>
        <v>0</v>
      </c>
      <c r="EU28" s="3">
        <f t="shared" si="24"/>
        <v>0</v>
      </c>
      <c r="EV28" s="3">
        <f t="shared" si="24"/>
        <v>0</v>
      </c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19</v>
      </c>
      <c r="H30" s="4" t="s">
        <v>20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>
        <f>ROUND(Source!DG28,O30)</f>
        <v>0</v>
      </c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>
        <v>0</v>
      </c>
      <c r="AA30" s="4">
        <v>1</v>
      </c>
      <c r="AB30" s="4">
        <v>0</v>
      </c>
    </row>
    <row r="31" spans="1:206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21</v>
      </c>
      <c r="H31" s="4" t="s">
        <v>22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>
        <f>ROUND(Source!DH28,O31)</f>
        <v>0</v>
      </c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>
        <v>0</v>
      </c>
      <c r="AA31" s="4">
        <v>1</v>
      </c>
      <c r="AB31" s="4">
        <v>0</v>
      </c>
    </row>
    <row r="32" spans="1:206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23</v>
      </c>
      <c r="H32" s="4" t="s">
        <v>24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>
        <f>ROUND(Source!EG28,O32)</f>
        <v>0</v>
      </c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>
        <v>0</v>
      </c>
      <c r="AA32" s="4">
        <v>1</v>
      </c>
      <c r="AB32" s="4">
        <v>0</v>
      </c>
    </row>
    <row r="33" spans="1:28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25</v>
      </c>
      <c r="H33" s="4" t="s">
        <v>26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>
        <f>ROUND(Source!EN28,O33)</f>
        <v>0</v>
      </c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>
        <v>0</v>
      </c>
      <c r="AA33" s="4">
        <v>1</v>
      </c>
      <c r="AB33" s="4">
        <v>0</v>
      </c>
    </row>
    <row r="34" spans="1:28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27</v>
      </c>
      <c r="H34" s="4" t="s">
        <v>28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>
        <f>ROUND(Source!EO28,O34)</f>
        <v>0</v>
      </c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>
        <v>0</v>
      </c>
      <c r="AA34" s="4">
        <v>1</v>
      </c>
      <c r="AB34" s="4">
        <v>0</v>
      </c>
    </row>
    <row r="35" spans="1:28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29</v>
      </c>
      <c r="H35" s="4" t="s">
        <v>30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>
        <f>ROUND(Source!EP28,O35)</f>
        <v>0</v>
      </c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>
        <v>0</v>
      </c>
      <c r="AA35" s="4">
        <v>1</v>
      </c>
      <c r="AB35" s="4">
        <v>0</v>
      </c>
    </row>
    <row r="36" spans="1:28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31</v>
      </c>
      <c r="H36" s="4" t="s">
        <v>32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>
        <f>ROUND(Source!EQ28,O36)</f>
        <v>0</v>
      </c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>
        <v>0</v>
      </c>
      <c r="AA36" s="4">
        <v>1</v>
      </c>
      <c r="AB36" s="4">
        <v>0</v>
      </c>
    </row>
    <row r="37" spans="1:28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33</v>
      </c>
      <c r="H37" s="4" t="s">
        <v>34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>
        <f>ROUND(Source!EH28,O37)</f>
        <v>0</v>
      </c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>
        <v>0</v>
      </c>
      <c r="AA37" s="4">
        <v>1</v>
      </c>
      <c r="AB37" s="4">
        <v>0</v>
      </c>
    </row>
    <row r="38" spans="1:28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35</v>
      </c>
      <c r="H38" s="4" t="s">
        <v>36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>
        <f>ROUND(Source!EI28,O38)</f>
        <v>0</v>
      </c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>
        <v>0</v>
      </c>
      <c r="AA38" s="4">
        <v>1</v>
      </c>
      <c r="AB38" s="4">
        <v>0</v>
      </c>
    </row>
    <row r="39" spans="1:28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37</v>
      </c>
      <c r="H39" s="4" t="s">
        <v>38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>
        <f>ROUND(Source!ER28,O39)</f>
        <v>0</v>
      </c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>
        <v>0</v>
      </c>
      <c r="AA39" s="4">
        <v>1</v>
      </c>
      <c r="AB39" s="4">
        <v>0</v>
      </c>
    </row>
    <row r="40" spans="1:28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39</v>
      </c>
      <c r="H40" s="4" t="s">
        <v>40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>
        <f>ROUND(Source!DI28,O40)</f>
        <v>0</v>
      </c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>
        <v>0</v>
      </c>
      <c r="AA40" s="4">
        <v>1</v>
      </c>
      <c r="AB40" s="4">
        <v>0</v>
      </c>
    </row>
    <row r="41" spans="1:28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41</v>
      </c>
      <c r="H41" s="4" t="s">
        <v>42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>
        <f>ROUND(Source!ET28,O41)</f>
        <v>0</v>
      </c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>
        <v>0</v>
      </c>
      <c r="AA41" s="4">
        <v>1</v>
      </c>
      <c r="AB41" s="4">
        <v>0</v>
      </c>
    </row>
    <row r="42" spans="1:28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43</v>
      </c>
      <c r="H42" s="4" t="s">
        <v>44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>
        <f>ROUND(Source!DJ28,O42)</f>
        <v>0</v>
      </c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>
        <v>0</v>
      </c>
      <c r="AA42" s="4">
        <v>1</v>
      </c>
      <c r="AB42" s="4">
        <v>0</v>
      </c>
    </row>
    <row r="43" spans="1:28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45</v>
      </c>
      <c r="H43" s="4" t="s">
        <v>46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>
        <f>ROUND(Source!DK28,O43)</f>
        <v>0</v>
      </c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>
        <v>0</v>
      </c>
      <c r="AA43" s="4">
        <v>1</v>
      </c>
      <c r="AB43" s="4">
        <v>0</v>
      </c>
    </row>
    <row r="44" spans="1:28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47</v>
      </c>
      <c r="H44" s="4" t="s">
        <v>48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>
        <f>ROUND(Source!EU28,O44)</f>
        <v>0</v>
      </c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>
        <v>0</v>
      </c>
      <c r="AA44" s="4">
        <v>1</v>
      </c>
      <c r="AB44" s="4">
        <v>0</v>
      </c>
    </row>
    <row r="45" spans="1:28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49</v>
      </c>
      <c r="H45" s="4" t="s">
        <v>50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>
        <f>ROUND(Source!EK28,O45)</f>
        <v>0</v>
      </c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>
        <v>0</v>
      </c>
      <c r="AA45" s="4">
        <v>1</v>
      </c>
      <c r="AB45" s="4">
        <v>0</v>
      </c>
    </row>
    <row r="46" spans="1:28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51</v>
      </c>
      <c r="H46" s="4" t="s">
        <v>52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>
        <f>ROUND(Source!EL28,O46)</f>
        <v>0</v>
      </c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>
        <v>0</v>
      </c>
      <c r="AA46" s="4">
        <v>1</v>
      </c>
      <c r="AB46" s="4">
        <v>0</v>
      </c>
    </row>
    <row r="47" spans="1:28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53</v>
      </c>
      <c r="H47" s="4" t="s">
        <v>54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>
        <f>ROUND(Source!EM28,O47)</f>
        <v>0</v>
      </c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>
        <v>0</v>
      </c>
      <c r="AA47" s="4">
        <v>1</v>
      </c>
      <c r="AB47" s="4">
        <v>0</v>
      </c>
    </row>
    <row r="48" spans="1:28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55</v>
      </c>
      <c r="H48" s="4" t="s">
        <v>56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>
        <f>ROUND(Source!ES28,O48)</f>
        <v>0</v>
      </c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>
        <v>0</v>
      </c>
      <c r="AA48" s="4">
        <v>1</v>
      </c>
      <c r="AB48" s="4">
        <v>0</v>
      </c>
    </row>
    <row r="49" spans="1:206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57</v>
      </c>
      <c r="H49" s="4" t="s">
        <v>58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>
        <f>ROUND(Source!DL28,O49)</f>
        <v>0</v>
      </c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>
        <v>0</v>
      </c>
      <c r="AA49" s="4">
        <v>1</v>
      </c>
      <c r="AB49" s="4">
        <v>0</v>
      </c>
    </row>
    <row r="50" spans="1:206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59</v>
      </c>
      <c r="H50" s="4" t="s">
        <v>60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>
        <f>ROUND(Source!DM28,O50)</f>
        <v>0</v>
      </c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>
        <v>0</v>
      </c>
      <c r="AA50" s="4">
        <v>1</v>
      </c>
      <c r="AB50" s="4">
        <v>0</v>
      </c>
    </row>
    <row r="51" spans="1:206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61</v>
      </c>
      <c r="H51" s="4" t="s">
        <v>62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>
        <f>ROUND(Source!DN28,O51)</f>
        <v>0</v>
      </c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>
        <v>0</v>
      </c>
      <c r="AA51" s="4">
        <v>1</v>
      </c>
      <c r="AB51" s="4">
        <v>0</v>
      </c>
    </row>
    <row r="52" spans="1:206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63</v>
      </c>
      <c r="H52" s="4" t="s">
        <v>64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>
        <f>ROUND(Source!DO28,O52)</f>
        <v>0</v>
      </c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</row>
    <row r="53" spans="1:206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65</v>
      </c>
      <c r="H53" s="4" t="s">
        <v>66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>
        <f>ROUND(Source!EV28,O53)</f>
        <v>0</v>
      </c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>
        <v>0</v>
      </c>
      <c r="AA53" s="4">
        <v>1</v>
      </c>
      <c r="AB53" s="4">
        <v>0</v>
      </c>
    </row>
    <row r="54" spans="1:206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67</v>
      </c>
      <c r="H54" s="4" t="s">
        <v>68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>
        <f>ROUND(Source!DP28,O54)</f>
        <v>0</v>
      </c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</row>
    <row r="55" spans="1:206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69</v>
      </c>
      <c r="H55" s="4" t="s">
        <v>70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>
        <f>ROUND(Source!DQ28,O55)</f>
        <v>0</v>
      </c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</row>
    <row r="56" spans="1:206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71</v>
      </c>
      <c r="H56" s="4" t="s">
        <v>72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>
        <f>ROUND(Source!EJ28,O56)</f>
        <v>0</v>
      </c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>
        <v>0</v>
      </c>
      <c r="AA56" s="4">
        <v>1</v>
      </c>
      <c r="AB56" s="4">
        <v>0</v>
      </c>
    </row>
    <row r="58" spans="1:206">
      <c r="A58" s="1">
        <v>4</v>
      </c>
      <c r="B58" s="1">
        <v>0</v>
      </c>
      <c r="C58" s="1"/>
      <c r="D58" s="1">
        <f>ROW(A62)</f>
        <v>62</v>
      </c>
      <c r="E58" s="1"/>
      <c r="F58" s="1" t="s">
        <v>17</v>
      </c>
      <c r="G58" s="1" t="s">
        <v>73</v>
      </c>
      <c r="H58" s="1" t="s">
        <v>3</v>
      </c>
      <c r="I58" s="1">
        <v>0</v>
      </c>
      <c r="J58" s="1"/>
      <c r="K58" s="1">
        <v>0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>
        <v>0</v>
      </c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>
      <c r="A60" s="2">
        <v>52</v>
      </c>
      <c r="B60" s="2">
        <f t="shared" ref="B60:G60" si="25">B62</f>
        <v>0</v>
      </c>
      <c r="C60" s="2">
        <f t="shared" si="25"/>
        <v>4</v>
      </c>
      <c r="D60" s="2">
        <f t="shared" si="25"/>
        <v>58</v>
      </c>
      <c r="E60" s="2">
        <f t="shared" si="25"/>
        <v>0</v>
      </c>
      <c r="F60" s="2" t="str">
        <f t="shared" si="25"/>
        <v>Новый раздел</v>
      </c>
      <c r="G60" s="2" t="str">
        <f t="shared" si="25"/>
        <v>Заземление опор</v>
      </c>
      <c r="H60" s="2"/>
      <c r="I60" s="2"/>
      <c r="J60" s="2"/>
      <c r="K60" s="2"/>
      <c r="L60" s="2"/>
      <c r="M60" s="2"/>
      <c r="N60" s="2"/>
      <c r="O60" s="2">
        <f t="shared" ref="O60:AT60" si="26">O62</f>
        <v>0</v>
      </c>
      <c r="P60" s="2">
        <f t="shared" si="26"/>
        <v>0</v>
      </c>
      <c r="Q60" s="2">
        <f t="shared" si="26"/>
        <v>0</v>
      </c>
      <c r="R60" s="2">
        <f t="shared" si="26"/>
        <v>0</v>
      </c>
      <c r="S60" s="2">
        <f t="shared" si="26"/>
        <v>0</v>
      </c>
      <c r="T60" s="2">
        <f t="shared" si="26"/>
        <v>0</v>
      </c>
      <c r="U60" s="2">
        <f t="shared" si="26"/>
        <v>0</v>
      </c>
      <c r="V60" s="2">
        <f t="shared" si="26"/>
        <v>0</v>
      </c>
      <c r="W60" s="2">
        <f t="shared" si="26"/>
        <v>0</v>
      </c>
      <c r="X60" s="2">
        <f t="shared" si="26"/>
        <v>0</v>
      </c>
      <c r="Y60" s="2">
        <f t="shared" si="26"/>
        <v>0</v>
      </c>
      <c r="Z60" s="2">
        <f t="shared" si="26"/>
        <v>0</v>
      </c>
      <c r="AA60" s="2">
        <f t="shared" si="26"/>
        <v>0</v>
      </c>
      <c r="AB60" s="2">
        <f t="shared" si="26"/>
        <v>0</v>
      </c>
      <c r="AC60" s="2">
        <f t="shared" si="26"/>
        <v>0</v>
      </c>
      <c r="AD60" s="2">
        <f t="shared" si="26"/>
        <v>0</v>
      </c>
      <c r="AE60" s="2">
        <f t="shared" si="26"/>
        <v>0</v>
      </c>
      <c r="AF60" s="2">
        <f t="shared" si="26"/>
        <v>0</v>
      </c>
      <c r="AG60" s="2">
        <f t="shared" si="26"/>
        <v>0</v>
      </c>
      <c r="AH60" s="2">
        <f t="shared" si="26"/>
        <v>0</v>
      </c>
      <c r="AI60" s="2">
        <f t="shared" si="26"/>
        <v>0</v>
      </c>
      <c r="AJ60" s="2">
        <f t="shared" si="26"/>
        <v>0</v>
      </c>
      <c r="AK60" s="2">
        <f t="shared" si="26"/>
        <v>0</v>
      </c>
      <c r="AL60" s="2">
        <f t="shared" si="26"/>
        <v>0</v>
      </c>
      <c r="AM60" s="2">
        <f t="shared" si="26"/>
        <v>0</v>
      </c>
      <c r="AN60" s="2">
        <f t="shared" si="26"/>
        <v>0</v>
      </c>
      <c r="AO60" s="2">
        <f t="shared" si="26"/>
        <v>0</v>
      </c>
      <c r="AP60" s="2">
        <f t="shared" si="26"/>
        <v>0</v>
      </c>
      <c r="AQ60" s="2">
        <f t="shared" si="26"/>
        <v>0</v>
      </c>
      <c r="AR60" s="2">
        <f t="shared" si="26"/>
        <v>0</v>
      </c>
      <c r="AS60" s="2">
        <f t="shared" si="26"/>
        <v>0</v>
      </c>
      <c r="AT60" s="2">
        <f t="shared" si="26"/>
        <v>0</v>
      </c>
      <c r="AU60" s="2">
        <f t="shared" ref="AU60:BZ60" si="27">AU62</f>
        <v>0</v>
      </c>
      <c r="AV60" s="2">
        <f t="shared" si="27"/>
        <v>0</v>
      </c>
      <c r="AW60" s="2">
        <f t="shared" si="27"/>
        <v>0</v>
      </c>
      <c r="AX60" s="2">
        <f t="shared" si="27"/>
        <v>0</v>
      </c>
      <c r="AY60" s="2">
        <f t="shared" si="27"/>
        <v>0</v>
      </c>
      <c r="AZ60" s="2">
        <f t="shared" si="27"/>
        <v>0</v>
      </c>
      <c r="BA60" s="2">
        <f t="shared" si="27"/>
        <v>0</v>
      </c>
      <c r="BB60" s="2">
        <f t="shared" si="27"/>
        <v>0</v>
      </c>
      <c r="BC60" s="2">
        <f t="shared" si="27"/>
        <v>0</v>
      </c>
      <c r="BD60" s="2">
        <f t="shared" si="27"/>
        <v>0</v>
      </c>
      <c r="BE60" s="2">
        <f t="shared" si="27"/>
        <v>0</v>
      </c>
      <c r="BF60" s="2">
        <f t="shared" si="27"/>
        <v>0</v>
      </c>
      <c r="BG60" s="2">
        <f t="shared" si="27"/>
        <v>0</v>
      </c>
      <c r="BH60" s="2">
        <f t="shared" si="27"/>
        <v>0</v>
      </c>
      <c r="BI60" s="2">
        <f t="shared" si="27"/>
        <v>0</v>
      </c>
      <c r="BJ60" s="2">
        <f t="shared" si="27"/>
        <v>0</v>
      </c>
      <c r="BK60" s="2">
        <f t="shared" si="27"/>
        <v>0</v>
      </c>
      <c r="BL60" s="2">
        <f t="shared" si="27"/>
        <v>0</v>
      </c>
      <c r="BM60" s="2">
        <f t="shared" si="27"/>
        <v>0</v>
      </c>
      <c r="BN60" s="2">
        <f t="shared" si="27"/>
        <v>0</v>
      </c>
      <c r="BO60" s="2">
        <f t="shared" si="27"/>
        <v>0</v>
      </c>
      <c r="BP60" s="2">
        <f t="shared" si="27"/>
        <v>0</v>
      </c>
      <c r="BQ60" s="2">
        <f t="shared" si="27"/>
        <v>0</v>
      </c>
      <c r="BR60" s="2">
        <f t="shared" si="27"/>
        <v>0</v>
      </c>
      <c r="BS60" s="2">
        <f t="shared" si="27"/>
        <v>0</v>
      </c>
      <c r="BT60" s="2">
        <f t="shared" si="27"/>
        <v>0</v>
      </c>
      <c r="BU60" s="2">
        <f t="shared" si="27"/>
        <v>0</v>
      </c>
      <c r="BV60" s="2">
        <f t="shared" si="27"/>
        <v>0</v>
      </c>
      <c r="BW60" s="2">
        <f t="shared" si="27"/>
        <v>0</v>
      </c>
      <c r="BX60" s="2">
        <f t="shared" si="27"/>
        <v>0</v>
      </c>
      <c r="BY60" s="2">
        <f t="shared" si="27"/>
        <v>0</v>
      </c>
      <c r="BZ60" s="2">
        <f t="shared" si="27"/>
        <v>0</v>
      </c>
      <c r="CA60" s="2">
        <f t="shared" ref="CA60:DF60" si="28">CA62</f>
        <v>0</v>
      </c>
      <c r="CB60" s="2">
        <f t="shared" si="28"/>
        <v>0</v>
      </c>
      <c r="CC60" s="2">
        <f t="shared" si="28"/>
        <v>0</v>
      </c>
      <c r="CD60" s="2">
        <f t="shared" si="28"/>
        <v>0</v>
      </c>
      <c r="CE60" s="2">
        <f t="shared" si="28"/>
        <v>0</v>
      </c>
      <c r="CF60" s="2">
        <f t="shared" si="28"/>
        <v>0</v>
      </c>
      <c r="CG60" s="2">
        <f t="shared" si="28"/>
        <v>0</v>
      </c>
      <c r="CH60" s="2">
        <f t="shared" si="28"/>
        <v>0</v>
      </c>
      <c r="CI60" s="2">
        <f t="shared" si="28"/>
        <v>0</v>
      </c>
      <c r="CJ60" s="2">
        <f t="shared" si="28"/>
        <v>0</v>
      </c>
      <c r="CK60" s="2">
        <f t="shared" si="28"/>
        <v>0</v>
      </c>
      <c r="CL60" s="2">
        <f t="shared" si="28"/>
        <v>0</v>
      </c>
      <c r="CM60" s="2">
        <f t="shared" si="28"/>
        <v>0</v>
      </c>
      <c r="CN60" s="2">
        <f t="shared" si="28"/>
        <v>0</v>
      </c>
      <c r="CO60" s="2">
        <f t="shared" si="28"/>
        <v>0</v>
      </c>
      <c r="CP60" s="2">
        <f t="shared" si="28"/>
        <v>0</v>
      </c>
      <c r="CQ60" s="2">
        <f t="shared" si="28"/>
        <v>0</v>
      </c>
      <c r="CR60" s="2">
        <f t="shared" si="28"/>
        <v>0</v>
      </c>
      <c r="CS60" s="2">
        <f t="shared" si="28"/>
        <v>0</v>
      </c>
      <c r="CT60" s="2">
        <f t="shared" si="28"/>
        <v>0</v>
      </c>
      <c r="CU60" s="2">
        <f t="shared" si="28"/>
        <v>0</v>
      </c>
      <c r="CV60" s="2">
        <f t="shared" si="28"/>
        <v>0</v>
      </c>
      <c r="CW60" s="2">
        <f t="shared" si="28"/>
        <v>0</v>
      </c>
      <c r="CX60" s="2">
        <f t="shared" si="28"/>
        <v>0</v>
      </c>
      <c r="CY60" s="2">
        <f t="shared" si="28"/>
        <v>0</v>
      </c>
      <c r="CZ60" s="2">
        <f t="shared" si="28"/>
        <v>0</v>
      </c>
      <c r="DA60" s="2">
        <f t="shared" si="28"/>
        <v>0</v>
      </c>
      <c r="DB60" s="2">
        <f t="shared" si="28"/>
        <v>0</v>
      </c>
      <c r="DC60" s="2">
        <f t="shared" si="28"/>
        <v>0</v>
      </c>
      <c r="DD60" s="2">
        <f t="shared" si="28"/>
        <v>0</v>
      </c>
      <c r="DE60" s="2">
        <f t="shared" si="28"/>
        <v>0</v>
      </c>
      <c r="DF60" s="2">
        <f t="shared" si="28"/>
        <v>0</v>
      </c>
      <c r="DG60" s="3">
        <f t="shared" ref="DG60:EL60" si="29">DG62</f>
        <v>0</v>
      </c>
      <c r="DH60" s="3">
        <f t="shared" si="29"/>
        <v>0</v>
      </c>
      <c r="DI60" s="3">
        <f t="shared" si="29"/>
        <v>0</v>
      </c>
      <c r="DJ60" s="3">
        <f t="shared" si="29"/>
        <v>0</v>
      </c>
      <c r="DK60" s="3">
        <f t="shared" si="29"/>
        <v>0</v>
      </c>
      <c r="DL60" s="3">
        <f t="shared" si="29"/>
        <v>0</v>
      </c>
      <c r="DM60" s="3">
        <f t="shared" si="29"/>
        <v>0</v>
      </c>
      <c r="DN60" s="3">
        <f t="shared" si="29"/>
        <v>0</v>
      </c>
      <c r="DO60" s="3">
        <f t="shared" si="29"/>
        <v>0</v>
      </c>
      <c r="DP60" s="3">
        <f t="shared" si="29"/>
        <v>0</v>
      </c>
      <c r="DQ60" s="3">
        <f t="shared" si="29"/>
        <v>0</v>
      </c>
      <c r="DR60" s="3">
        <f t="shared" si="29"/>
        <v>0</v>
      </c>
      <c r="DS60" s="3">
        <f t="shared" si="29"/>
        <v>0</v>
      </c>
      <c r="DT60" s="3">
        <f t="shared" si="29"/>
        <v>0</v>
      </c>
      <c r="DU60" s="3">
        <f t="shared" si="29"/>
        <v>0</v>
      </c>
      <c r="DV60" s="3">
        <f t="shared" si="29"/>
        <v>0</v>
      </c>
      <c r="DW60" s="3">
        <f t="shared" si="29"/>
        <v>0</v>
      </c>
      <c r="DX60" s="3">
        <f t="shared" si="29"/>
        <v>0</v>
      </c>
      <c r="DY60" s="3">
        <f t="shared" si="29"/>
        <v>0</v>
      </c>
      <c r="DZ60" s="3">
        <f t="shared" si="29"/>
        <v>0</v>
      </c>
      <c r="EA60" s="3">
        <f t="shared" si="29"/>
        <v>0</v>
      </c>
      <c r="EB60" s="3">
        <f t="shared" si="29"/>
        <v>0</v>
      </c>
      <c r="EC60" s="3">
        <f t="shared" si="29"/>
        <v>0</v>
      </c>
      <c r="ED60" s="3">
        <f t="shared" si="29"/>
        <v>0</v>
      </c>
      <c r="EE60" s="3">
        <f t="shared" si="29"/>
        <v>0</v>
      </c>
      <c r="EF60" s="3">
        <f t="shared" si="29"/>
        <v>0</v>
      </c>
      <c r="EG60" s="3">
        <f t="shared" si="29"/>
        <v>0</v>
      </c>
      <c r="EH60" s="3">
        <f t="shared" si="29"/>
        <v>0</v>
      </c>
      <c r="EI60" s="3">
        <f t="shared" si="29"/>
        <v>0</v>
      </c>
      <c r="EJ60" s="3">
        <f t="shared" si="29"/>
        <v>0</v>
      </c>
      <c r="EK60" s="3">
        <f t="shared" si="29"/>
        <v>0</v>
      </c>
      <c r="EL60" s="3">
        <f t="shared" si="29"/>
        <v>0</v>
      </c>
      <c r="EM60" s="3">
        <f t="shared" ref="EM60:FR60" si="30">EM62</f>
        <v>0</v>
      </c>
      <c r="EN60" s="3">
        <f t="shared" si="30"/>
        <v>0</v>
      </c>
      <c r="EO60" s="3">
        <f t="shared" si="30"/>
        <v>0</v>
      </c>
      <c r="EP60" s="3">
        <f t="shared" si="30"/>
        <v>0</v>
      </c>
      <c r="EQ60" s="3">
        <f t="shared" si="30"/>
        <v>0</v>
      </c>
      <c r="ER60" s="3">
        <f t="shared" si="30"/>
        <v>0</v>
      </c>
      <c r="ES60" s="3">
        <f t="shared" si="30"/>
        <v>0</v>
      </c>
      <c r="ET60" s="3">
        <f t="shared" si="30"/>
        <v>0</v>
      </c>
      <c r="EU60" s="3">
        <f t="shared" si="30"/>
        <v>0</v>
      </c>
      <c r="EV60" s="3">
        <f t="shared" si="30"/>
        <v>0</v>
      </c>
      <c r="EW60" s="3">
        <f t="shared" si="30"/>
        <v>0</v>
      </c>
      <c r="EX60" s="3">
        <f t="shared" si="30"/>
        <v>0</v>
      </c>
      <c r="EY60" s="3">
        <f t="shared" si="30"/>
        <v>0</v>
      </c>
      <c r="EZ60" s="3">
        <f t="shared" si="30"/>
        <v>0</v>
      </c>
      <c r="FA60" s="3">
        <f t="shared" si="30"/>
        <v>0</v>
      </c>
      <c r="FB60" s="3">
        <f t="shared" si="30"/>
        <v>0</v>
      </c>
      <c r="FC60" s="3">
        <f t="shared" si="30"/>
        <v>0</v>
      </c>
      <c r="FD60" s="3">
        <f t="shared" si="30"/>
        <v>0</v>
      </c>
      <c r="FE60" s="3">
        <f t="shared" si="30"/>
        <v>0</v>
      </c>
      <c r="FF60" s="3">
        <f t="shared" si="30"/>
        <v>0</v>
      </c>
      <c r="FG60" s="3">
        <f t="shared" si="30"/>
        <v>0</v>
      </c>
      <c r="FH60" s="3">
        <f t="shared" si="30"/>
        <v>0</v>
      </c>
      <c r="FI60" s="3">
        <f t="shared" si="30"/>
        <v>0</v>
      </c>
      <c r="FJ60" s="3">
        <f t="shared" si="30"/>
        <v>0</v>
      </c>
      <c r="FK60" s="3">
        <f t="shared" si="30"/>
        <v>0</v>
      </c>
      <c r="FL60" s="3">
        <f t="shared" si="30"/>
        <v>0</v>
      </c>
      <c r="FM60" s="3">
        <f t="shared" si="30"/>
        <v>0</v>
      </c>
      <c r="FN60" s="3">
        <f t="shared" si="30"/>
        <v>0</v>
      </c>
      <c r="FO60" s="3">
        <f t="shared" si="30"/>
        <v>0</v>
      </c>
      <c r="FP60" s="3">
        <f t="shared" si="30"/>
        <v>0</v>
      </c>
      <c r="FQ60" s="3">
        <f t="shared" si="30"/>
        <v>0</v>
      </c>
      <c r="FR60" s="3">
        <f t="shared" si="30"/>
        <v>0</v>
      </c>
      <c r="FS60" s="3">
        <f t="shared" ref="FS60:GX60" si="31">FS62</f>
        <v>0</v>
      </c>
      <c r="FT60" s="3">
        <f t="shared" si="31"/>
        <v>0</v>
      </c>
      <c r="FU60" s="3">
        <f t="shared" si="31"/>
        <v>0</v>
      </c>
      <c r="FV60" s="3">
        <f t="shared" si="31"/>
        <v>0</v>
      </c>
      <c r="FW60" s="3">
        <f t="shared" si="31"/>
        <v>0</v>
      </c>
      <c r="FX60" s="3">
        <f t="shared" si="31"/>
        <v>0</v>
      </c>
      <c r="FY60" s="3">
        <f t="shared" si="31"/>
        <v>0</v>
      </c>
      <c r="FZ60" s="3">
        <f t="shared" si="31"/>
        <v>0</v>
      </c>
      <c r="GA60" s="3">
        <f t="shared" si="31"/>
        <v>0</v>
      </c>
      <c r="GB60" s="3">
        <f t="shared" si="31"/>
        <v>0</v>
      </c>
      <c r="GC60" s="3">
        <f t="shared" si="31"/>
        <v>0</v>
      </c>
      <c r="GD60" s="3">
        <f t="shared" si="31"/>
        <v>0</v>
      </c>
      <c r="GE60" s="3">
        <f t="shared" si="31"/>
        <v>0</v>
      </c>
      <c r="GF60" s="3">
        <f t="shared" si="31"/>
        <v>0</v>
      </c>
      <c r="GG60" s="3">
        <f t="shared" si="31"/>
        <v>0</v>
      </c>
      <c r="GH60" s="3">
        <f t="shared" si="31"/>
        <v>0</v>
      </c>
      <c r="GI60" s="3">
        <f t="shared" si="31"/>
        <v>0</v>
      </c>
      <c r="GJ60" s="3">
        <f t="shared" si="31"/>
        <v>0</v>
      </c>
      <c r="GK60" s="3">
        <f t="shared" si="31"/>
        <v>0</v>
      </c>
      <c r="GL60" s="3">
        <f t="shared" si="31"/>
        <v>0</v>
      </c>
      <c r="GM60" s="3">
        <f t="shared" si="31"/>
        <v>0</v>
      </c>
      <c r="GN60" s="3">
        <f t="shared" si="31"/>
        <v>0</v>
      </c>
      <c r="GO60" s="3">
        <f t="shared" si="31"/>
        <v>0</v>
      </c>
      <c r="GP60" s="3">
        <f t="shared" si="31"/>
        <v>0</v>
      </c>
      <c r="GQ60" s="3">
        <f t="shared" si="31"/>
        <v>0</v>
      </c>
      <c r="GR60" s="3">
        <f t="shared" si="31"/>
        <v>0</v>
      </c>
      <c r="GS60" s="3">
        <f t="shared" si="31"/>
        <v>0</v>
      </c>
      <c r="GT60" s="3">
        <f t="shared" si="31"/>
        <v>0</v>
      </c>
      <c r="GU60" s="3">
        <f t="shared" si="31"/>
        <v>0</v>
      </c>
      <c r="GV60" s="3">
        <f t="shared" si="31"/>
        <v>0</v>
      </c>
      <c r="GW60" s="3">
        <f t="shared" si="31"/>
        <v>0</v>
      </c>
      <c r="GX60" s="3">
        <f t="shared" si="31"/>
        <v>0</v>
      </c>
    </row>
    <row r="62" spans="1:206">
      <c r="A62" s="2">
        <v>51</v>
      </c>
      <c r="B62" s="2">
        <f>B58</f>
        <v>0</v>
      </c>
      <c r="C62" s="2">
        <f>A58</f>
        <v>4</v>
      </c>
      <c r="D62" s="2">
        <f>ROW(A58)</f>
        <v>58</v>
      </c>
      <c r="E62" s="2"/>
      <c r="F62" s="2" t="str">
        <f>IF(F58&lt;&gt;"",F58,"")</f>
        <v>Новый раздел</v>
      </c>
      <c r="G62" s="2" t="str">
        <f>IF(G58&lt;&gt;"",G58,"")</f>
        <v>Заземление опор</v>
      </c>
      <c r="H62" s="2">
        <v>0</v>
      </c>
      <c r="I62" s="2"/>
      <c r="J62" s="2"/>
      <c r="K62" s="2"/>
      <c r="L62" s="2"/>
      <c r="M62" s="2"/>
      <c r="N62" s="2"/>
      <c r="O62" s="2">
        <f t="shared" ref="O62:Y62" si="32">AB62</f>
        <v>0</v>
      </c>
      <c r="P62" s="2">
        <f t="shared" si="32"/>
        <v>0</v>
      </c>
      <c r="Q62" s="2">
        <f t="shared" si="32"/>
        <v>0</v>
      </c>
      <c r="R62" s="2">
        <f t="shared" si="32"/>
        <v>0</v>
      </c>
      <c r="S62" s="2">
        <f t="shared" si="32"/>
        <v>0</v>
      </c>
      <c r="T62" s="2">
        <f t="shared" si="32"/>
        <v>0</v>
      </c>
      <c r="U62" s="2">
        <f t="shared" si="32"/>
        <v>0</v>
      </c>
      <c r="V62" s="2">
        <f t="shared" si="32"/>
        <v>0</v>
      </c>
      <c r="W62" s="2">
        <f t="shared" si="32"/>
        <v>0</v>
      </c>
      <c r="X62" s="2">
        <f t="shared" si="32"/>
        <v>0</v>
      </c>
      <c r="Y62" s="2">
        <f t="shared" si="32"/>
        <v>0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33">BX62</f>
        <v>0</v>
      </c>
      <c r="AP62" s="2">
        <f t="shared" si="33"/>
        <v>0</v>
      </c>
      <c r="AQ62" s="2">
        <f t="shared" si="33"/>
        <v>0</v>
      </c>
      <c r="AR62" s="2">
        <f t="shared" si="33"/>
        <v>0</v>
      </c>
      <c r="AS62" s="2">
        <f t="shared" si="33"/>
        <v>0</v>
      </c>
      <c r="AT62" s="2">
        <f t="shared" si="33"/>
        <v>0</v>
      </c>
      <c r="AU62" s="2">
        <f t="shared" si="33"/>
        <v>0</v>
      </c>
      <c r="AV62" s="2">
        <f t="shared" si="33"/>
        <v>0</v>
      </c>
      <c r="AW62" s="2">
        <f t="shared" si="33"/>
        <v>0</v>
      </c>
      <c r="AX62" s="2">
        <f t="shared" si="33"/>
        <v>0</v>
      </c>
      <c r="AY62" s="2">
        <f t="shared" si="33"/>
        <v>0</v>
      </c>
      <c r="AZ62" s="2">
        <f t="shared" si="33"/>
        <v>0</v>
      </c>
      <c r="BA62" s="2">
        <f t="shared" si="33"/>
        <v>0</v>
      </c>
      <c r="BB62" s="2">
        <f t="shared" si="33"/>
        <v>0</v>
      </c>
      <c r="BC62" s="2">
        <f t="shared" si="33"/>
        <v>0</v>
      </c>
      <c r="BD62" s="2">
        <f t="shared" si="33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>
        <f t="shared" ref="DG62:DQ62" si="34">DT62</f>
        <v>0</v>
      </c>
      <c r="DH62" s="3">
        <f t="shared" si="34"/>
        <v>0</v>
      </c>
      <c r="DI62" s="3">
        <f t="shared" si="34"/>
        <v>0</v>
      </c>
      <c r="DJ62" s="3">
        <f t="shared" si="34"/>
        <v>0</v>
      </c>
      <c r="DK62" s="3">
        <f t="shared" si="34"/>
        <v>0</v>
      </c>
      <c r="DL62" s="3">
        <f t="shared" si="34"/>
        <v>0</v>
      </c>
      <c r="DM62" s="3">
        <f t="shared" si="34"/>
        <v>0</v>
      </c>
      <c r="DN62" s="3">
        <f t="shared" si="34"/>
        <v>0</v>
      </c>
      <c r="DO62" s="3">
        <f t="shared" si="34"/>
        <v>0</v>
      </c>
      <c r="DP62" s="3">
        <f t="shared" si="34"/>
        <v>0</v>
      </c>
      <c r="DQ62" s="3">
        <f t="shared" si="34"/>
        <v>0</v>
      </c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>
        <f t="shared" ref="EG62:EV62" si="35">FP62</f>
        <v>0</v>
      </c>
      <c r="EH62" s="3">
        <f t="shared" si="35"/>
        <v>0</v>
      </c>
      <c r="EI62" s="3">
        <f t="shared" si="35"/>
        <v>0</v>
      </c>
      <c r="EJ62" s="3">
        <f t="shared" si="35"/>
        <v>0</v>
      </c>
      <c r="EK62" s="3">
        <f t="shared" si="35"/>
        <v>0</v>
      </c>
      <c r="EL62" s="3">
        <f t="shared" si="35"/>
        <v>0</v>
      </c>
      <c r="EM62" s="3">
        <f t="shared" si="35"/>
        <v>0</v>
      </c>
      <c r="EN62" s="3">
        <f t="shared" si="35"/>
        <v>0</v>
      </c>
      <c r="EO62" s="3">
        <f t="shared" si="35"/>
        <v>0</v>
      </c>
      <c r="EP62" s="3">
        <f t="shared" si="35"/>
        <v>0</v>
      </c>
      <c r="EQ62" s="3">
        <f t="shared" si="35"/>
        <v>0</v>
      </c>
      <c r="ER62" s="3">
        <f t="shared" si="35"/>
        <v>0</v>
      </c>
      <c r="ES62" s="3">
        <f t="shared" si="35"/>
        <v>0</v>
      </c>
      <c r="ET62" s="3">
        <f t="shared" si="35"/>
        <v>0</v>
      </c>
      <c r="EU62" s="3">
        <f t="shared" si="35"/>
        <v>0</v>
      </c>
      <c r="EV62" s="3">
        <f t="shared" si="35"/>
        <v>0</v>
      </c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0</v>
      </c>
      <c r="G64" s="4" t="s">
        <v>19</v>
      </c>
      <c r="H64" s="4" t="s">
        <v>20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0</v>
      </c>
      <c r="P64" s="4">
        <f>ROUND(Source!DG62,O64)</f>
        <v>0</v>
      </c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>
        <v>0</v>
      </c>
      <c r="AA64" s="4">
        <v>1</v>
      </c>
      <c r="AB64" s="4">
        <v>0</v>
      </c>
    </row>
    <row r="65" spans="1:28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21</v>
      </c>
      <c r="H65" s="4" t="s">
        <v>22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0</v>
      </c>
      <c r="P65" s="4">
        <f>ROUND(Source!DH62,O65)</f>
        <v>0</v>
      </c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>
        <v>0</v>
      </c>
      <c r="AA65" s="4">
        <v>1</v>
      </c>
      <c r="AB65" s="4">
        <v>0</v>
      </c>
    </row>
    <row r="66" spans="1:28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23</v>
      </c>
      <c r="H66" s="4" t="s">
        <v>24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0</v>
      </c>
      <c r="P66" s="4">
        <f>ROUND(Source!EG62,O66)</f>
        <v>0</v>
      </c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>
        <v>0</v>
      </c>
      <c r="AA66" s="4">
        <v>1</v>
      </c>
      <c r="AB66" s="4">
        <v>0</v>
      </c>
    </row>
    <row r="67" spans="1:28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25</v>
      </c>
      <c r="H67" s="4" t="s">
        <v>26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0</v>
      </c>
      <c r="P67" s="4">
        <f>ROUND(Source!EN62,O67)</f>
        <v>0</v>
      </c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>
        <v>0</v>
      </c>
      <c r="AA67" s="4">
        <v>1</v>
      </c>
      <c r="AB67" s="4">
        <v>0</v>
      </c>
    </row>
    <row r="68" spans="1:28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27</v>
      </c>
      <c r="H68" s="4" t="s">
        <v>28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0</v>
      </c>
      <c r="P68" s="4">
        <f>ROUND(Source!EO62,O68)</f>
        <v>0</v>
      </c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>
        <v>0</v>
      </c>
      <c r="AA68" s="4">
        <v>1</v>
      </c>
      <c r="AB68" s="4">
        <v>0</v>
      </c>
    </row>
    <row r="69" spans="1:28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29</v>
      </c>
      <c r="H69" s="4" t="s">
        <v>30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0</v>
      </c>
      <c r="P69" s="4">
        <f>ROUND(Source!EP62,O69)</f>
        <v>0</v>
      </c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>
        <v>0</v>
      </c>
      <c r="AA69" s="4">
        <v>1</v>
      </c>
      <c r="AB69" s="4">
        <v>0</v>
      </c>
    </row>
    <row r="70" spans="1:28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31</v>
      </c>
      <c r="H70" s="4" t="s">
        <v>32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0</v>
      </c>
      <c r="P70" s="4">
        <f>ROUND(Source!EQ62,O70)</f>
        <v>0</v>
      </c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>
        <v>0</v>
      </c>
      <c r="AA70" s="4">
        <v>1</v>
      </c>
      <c r="AB70" s="4">
        <v>0</v>
      </c>
    </row>
    <row r="71" spans="1:28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33</v>
      </c>
      <c r="H71" s="4" t="s">
        <v>34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0</v>
      </c>
      <c r="P71" s="4">
        <f>ROUND(Source!EH62,O71)</f>
        <v>0</v>
      </c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>
        <v>0</v>
      </c>
      <c r="AA71" s="4">
        <v>1</v>
      </c>
      <c r="AB71" s="4">
        <v>0</v>
      </c>
    </row>
    <row r="72" spans="1:28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35</v>
      </c>
      <c r="H72" s="4" t="s">
        <v>36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0</v>
      </c>
      <c r="P72" s="4">
        <f>ROUND(Source!EI62,O72)</f>
        <v>0</v>
      </c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>
        <v>0</v>
      </c>
      <c r="AA72" s="4">
        <v>1</v>
      </c>
      <c r="AB72" s="4">
        <v>0</v>
      </c>
    </row>
    <row r="73" spans="1:28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37</v>
      </c>
      <c r="H73" s="4" t="s">
        <v>38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0</v>
      </c>
      <c r="P73" s="4">
        <f>ROUND(Source!ER62,O73)</f>
        <v>0</v>
      </c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>
        <v>0</v>
      </c>
      <c r="AA73" s="4">
        <v>1</v>
      </c>
      <c r="AB73" s="4">
        <v>0</v>
      </c>
    </row>
    <row r="74" spans="1:28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39</v>
      </c>
      <c r="H74" s="4" t="s">
        <v>40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0</v>
      </c>
      <c r="P74" s="4">
        <f>ROUND(Source!DI62,O74)</f>
        <v>0</v>
      </c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>
        <v>0</v>
      </c>
      <c r="AA74" s="4">
        <v>1</v>
      </c>
      <c r="AB74" s="4">
        <v>0</v>
      </c>
    </row>
    <row r="75" spans="1:28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41</v>
      </c>
      <c r="H75" s="4" t="s">
        <v>42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0</v>
      </c>
      <c r="P75" s="4">
        <f>ROUND(Source!ET62,O75)</f>
        <v>0</v>
      </c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>
        <v>0</v>
      </c>
      <c r="AA75" s="4">
        <v>1</v>
      </c>
      <c r="AB75" s="4">
        <v>0</v>
      </c>
    </row>
    <row r="76" spans="1:28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43</v>
      </c>
      <c r="H76" s="4" t="s">
        <v>44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0</v>
      </c>
      <c r="P76" s="4">
        <f>ROUND(Source!DJ62,O76)</f>
        <v>0</v>
      </c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>
        <v>0</v>
      </c>
      <c r="AA76" s="4">
        <v>1</v>
      </c>
      <c r="AB76" s="4">
        <v>0</v>
      </c>
    </row>
    <row r="77" spans="1:28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0</v>
      </c>
      <c r="G77" s="4" t="s">
        <v>45</v>
      </c>
      <c r="H77" s="4" t="s">
        <v>46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0</v>
      </c>
      <c r="P77" s="4">
        <f>ROUND(Source!DK62,O77)</f>
        <v>0</v>
      </c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>
        <v>0</v>
      </c>
      <c r="AA77" s="4">
        <v>1</v>
      </c>
      <c r="AB77" s="4">
        <v>0</v>
      </c>
    </row>
    <row r="78" spans="1:28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47</v>
      </c>
      <c r="H78" s="4" t="s">
        <v>48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0</v>
      </c>
      <c r="P78" s="4">
        <f>ROUND(Source!EU62,O78)</f>
        <v>0</v>
      </c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>
        <v>0</v>
      </c>
      <c r="AA78" s="4">
        <v>1</v>
      </c>
      <c r="AB78" s="4">
        <v>0</v>
      </c>
    </row>
    <row r="79" spans="1:28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49</v>
      </c>
      <c r="H79" s="4" t="s">
        <v>50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0</v>
      </c>
      <c r="P79" s="4">
        <f>ROUND(Source!EK62,O79)</f>
        <v>0</v>
      </c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>
        <v>0</v>
      </c>
      <c r="AA79" s="4">
        <v>1</v>
      </c>
      <c r="AB79" s="4">
        <v>0</v>
      </c>
    </row>
    <row r="80" spans="1:28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51</v>
      </c>
      <c r="H80" s="4" t="s">
        <v>52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0</v>
      </c>
      <c r="P80" s="4">
        <f>ROUND(Source!EL62,O80)</f>
        <v>0</v>
      </c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>
        <v>0</v>
      </c>
      <c r="AA80" s="4">
        <v>1</v>
      </c>
      <c r="AB80" s="4">
        <v>0</v>
      </c>
    </row>
    <row r="81" spans="1:206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0</v>
      </c>
      <c r="G81" s="4" t="s">
        <v>53</v>
      </c>
      <c r="H81" s="4" t="s">
        <v>54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0</v>
      </c>
      <c r="P81" s="4">
        <f>ROUND(Source!EM62,O81)</f>
        <v>0</v>
      </c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>
        <v>0</v>
      </c>
      <c r="AA81" s="4">
        <v>1</v>
      </c>
      <c r="AB81" s="4">
        <v>0</v>
      </c>
    </row>
    <row r="82" spans="1:206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55</v>
      </c>
      <c r="H82" s="4" t="s">
        <v>56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0</v>
      </c>
      <c r="P82" s="4">
        <f>ROUND(Source!ES62,O82)</f>
        <v>0</v>
      </c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>
        <v>0</v>
      </c>
      <c r="AA82" s="4">
        <v>1</v>
      </c>
      <c r="AB82" s="4">
        <v>0</v>
      </c>
    </row>
    <row r="83" spans="1:206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57</v>
      </c>
      <c r="H83" s="4" t="s">
        <v>58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0</v>
      </c>
      <c r="P83" s="4">
        <f>ROUND(Source!DL62,O83)</f>
        <v>0</v>
      </c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>
        <v>0</v>
      </c>
      <c r="AA83" s="4">
        <v>1</v>
      </c>
      <c r="AB83" s="4">
        <v>0</v>
      </c>
    </row>
    <row r="84" spans="1:206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0</v>
      </c>
      <c r="G84" s="4" t="s">
        <v>59</v>
      </c>
      <c r="H84" s="4" t="s">
        <v>60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7</v>
      </c>
      <c r="P84" s="4">
        <f>ROUND(Source!DM62,O84)</f>
        <v>0</v>
      </c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>
        <v>0</v>
      </c>
      <c r="AA84" s="4">
        <v>1</v>
      </c>
      <c r="AB84" s="4">
        <v>0</v>
      </c>
    </row>
    <row r="85" spans="1:206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61</v>
      </c>
      <c r="H85" s="4" t="s">
        <v>62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7</v>
      </c>
      <c r="P85" s="4">
        <f>ROUND(Source!DN62,O85)</f>
        <v>0</v>
      </c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>
        <v>0</v>
      </c>
      <c r="AA85" s="4">
        <v>1</v>
      </c>
      <c r="AB85" s="4">
        <v>0</v>
      </c>
    </row>
    <row r="86" spans="1:206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63</v>
      </c>
      <c r="H86" s="4" t="s">
        <v>64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0</v>
      </c>
      <c r="P86" s="4">
        <f>ROUND(Source!DO62,O86)</f>
        <v>0</v>
      </c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>
        <v>0</v>
      </c>
      <c r="AA86" s="4">
        <v>1</v>
      </c>
      <c r="AB86" s="4">
        <v>0</v>
      </c>
    </row>
    <row r="87" spans="1:206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65</v>
      </c>
      <c r="H87" s="4" t="s">
        <v>66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0</v>
      </c>
      <c r="P87" s="4">
        <f>ROUND(Source!EV62,O87)</f>
        <v>0</v>
      </c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>
        <v>0</v>
      </c>
      <c r="AA87" s="4">
        <v>1</v>
      </c>
      <c r="AB87" s="4">
        <v>0</v>
      </c>
    </row>
    <row r="88" spans="1:206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0</v>
      </c>
      <c r="G88" s="4" t="s">
        <v>67</v>
      </c>
      <c r="H88" s="4" t="s">
        <v>68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0</v>
      </c>
      <c r="P88" s="4">
        <f>ROUND(Source!DP62,O88)</f>
        <v>0</v>
      </c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>
        <v>0</v>
      </c>
      <c r="AA88" s="4">
        <v>1</v>
      </c>
      <c r="AB88" s="4">
        <v>0</v>
      </c>
    </row>
    <row r="89" spans="1:206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0</v>
      </c>
      <c r="G89" s="4" t="s">
        <v>69</v>
      </c>
      <c r="H89" s="4" t="s">
        <v>70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0</v>
      </c>
      <c r="P89" s="4">
        <f>ROUND(Source!DQ62,O89)</f>
        <v>0</v>
      </c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>
        <v>0</v>
      </c>
      <c r="AA89" s="4">
        <v>1</v>
      </c>
      <c r="AB89" s="4">
        <v>0</v>
      </c>
    </row>
    <row r="90" spans="1:206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0</v>
      </c>
      <c r="G90" s="4" t="s">
        <v>71</v>
      </c>
      <c r="H90" s="4" t="s">
        <v>72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0</v>
      </c>
      <c r="P90" s="4">
        <f>ROUND(Source!EJ62,O90)</f>
        <v>0</v>
      </c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>
        <v>0</v>
      </c>
      <c r="AA90" s="4">
        <v>1</v>
      </c>
      <c r="AB90" s="4">
        <v>0</v>
      </c>
    </row>
    <row r="92" spans="1:206">
      <c r="A92" s="1">
        <v>4</v>
      </c>
      <c r="B92" s="1">
        <v>0</v>
      </c>
      <c r="C92" s="1"/>
      <c r="D92" s="1">
        <f>ROW(A96)</f>
        <v>96</v>
      </c>
      <c r="E92" s="1"/>
      <c r="F92" s="1" t="s">
        <v>17</v>
      </c>
      <c r="G92" s="1" t="s">
        <v>74</v>
      </c>
      <c r="H92" s="1" t="s">
        <v>3</v>
      </c>
      <c r="I92" s="1">
        <v>0</v>
      </c>
      <c r="J92" s="1"/>
      <c r="K92" s="1">
        <v>0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>
        <v>0</v>
      </c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06">
      <c r="A94" s="2">
        <v>52</v>
      </c>
      <c r="B94" s="2">
        <f t="shared" ref="B94:G94" si="36">B96</f>
        <v>0</v>
      </c>
      <c r="C94" s="2">
        <f t="shared" si="36"/>
        <v>4</v>
      </c>
      <c r="D94" s="2">
        <f t="shared" si="36"/>
        <v>92</v>
      </c>
      <c r="E94" s="2">
        <f t="shared" si="36"/>
        <v>0</v>
      </c>
      <c r="F94" s="2" t="str">
        <f t="shared" si="36"/>
        <v>Новый раздел</v>
      </c>
      <c r="G94" s="2" t="str">
        <f t="shared" si="36"/>
        <v>Материалы</v>
      </c>
      <c r="H94" s="2"/>
      <c r="I94" s="2"/>
      <c r="J94" s="2"/>
      <c r="K94" s="2"/>
      <c r="L94" s="2"/>
      <c r="M94" s="2"/>
      <c r="N94" s="2"/>
      <c r="O94" s="2">
        <f t="shared" ref="O94:AT94" si="37">O96</f>
        <v>0</v>
      </c>
      <c r="P94" s="2">
        <f t="shared" si="37"/>
        <v>0</v>
      </c>
      <c r="Q94" s="2">
        <f t="shared" si="37"/>
        <v>0</v>
      </c>
      <c r="R94" s="2">
        <f t="shared" si="37"/>
        <v>0</v>
      </c>
      <c r="S94" s="2">
        <f t="shared" si="37"/>
        <v>0</v>
      </c>
      <c r="T94" s="2">
        <f t="shared" si="37"/>
        <v>0</v>
      </c>
      <c r="U94" s="2">
        <f t="shared" si="37"/>
        <v>0</v>
      </c>
      <c r="V94" s="2">
        <f t="shared" si="37"/>
        <v>0</v>
      </c>
      <c r="W94" s="2">
        <f t="shared" si="37"/>
        <v>0</v>
      </c>
      <c r="X94" s="2">
        <f t="shared" si="37"/>
        <v>0</v>
      </c>
      <c r="Y94" s="2">
        <f t="shared" si="37"/>
        <v>0</v>
      </c>
      <c r="Z94" s="2">
        <f t="shared" si="37"/>
        <v>0</v>
      </c>
      <c r="AA94" s="2">
        <f t="shared" si="37"/>
        <v>0</v>
      </c>
      <c r="AB94" s="2">
        <f t="shared" si="37"/>
        <v>0</v>
      </c>
      <c r="AC94" s="2">
        <f t="shared" si="37"/>
        <v>0</v>
      </c>
      <c r="AD94" s="2">
        <f t="shared" si="37"/>
        <v>0</v>
      </c>
      <c r="AE94" s="2">
        <f t="shared" si="37"/>
        <v>0</v>
      </c>
      <c r="AF94" s="2">
        <f t="shared" si="37"/>
        <v>0</v>
      </c>
      <c r="AG94" s="2">
        <f t="shared" si="37"/>
        <v>0</v>
      </c>
      <c r="AH94" s="2">
        <f t="shared" si="37"/>
        <v>0</v>
      </c>
      <c r="AI94" s="2">
        <f t="shared" si="37"/>
        <v>0</v>
      </c>
      <c r="AJ94" s="2">
        <f t="shared" si="37"/>
        <v>0</v>
      </c>
      <c r="AK94" s="2">
        <f t="shared" si="37"/>
        <v>0</v>
      </c>
      <c r="AL94" s="2">
        <f t="shared" si="37"/>
        <v>0</v>
      </c>
      <c r="AM94" s="2">
        <f t="shared" si="37"/>
        <v>0</v>
      </c>
      <c r="AN94" s="2">
        <f t="shared" si="37"/>
        <v>0</v>
      </c>
      <c r="AO94" s="2">
        <f t="shared" si="37"/>
        <v>0</v>
      </c>
      <c r="AP94" s="2">
        <f t="shared" si="37"/>
        <v>0</v>
      </c>
      <c r="AQ94" s="2">
        <f t="shared" si="37"/>
        <v>0</v>
      </c>
      <c r="AR94" s="2">
        <f t="shared" si="37"/>
        <v>0</v>
      </c>
      <c r="AS94" s="2">
        <f t="shared" si="37"/>
        <v>0</v>
      </c>
      <c r="AT94" s="2">
        <f t="shared" si="37"/>
        <v>0</v>
      </c>
      <c r="AU94" s="2">
        <f t="shared" ref="AU94:BZ94" si="38">AU96</f>
        <v>0</v>
      </c>
      <c r="AV94" s="2">
        <f t="shared" si="38"/>
        <v>0</v>
      </c>
      <c r="AW94" s="2">
        <f t="shared" si="38"/>
        <v>0</v>
      </c>
      <c r="AX94" s="2">
        <f t="shared" si="38"/>
        <v>0</v>
      </c>
      <c r="AY94" s="2">
        <f t="shared" si="38"/>
        <v>0</v>
      </c>
      <c r="AZ94" s="2">
        <f t="shared" si="38"/>
        <v>0</v>
      </c>
      <c r="BA94" s="2">
        <f t="shared" si="38"/>
        <v>0</v>
      </c>
      <c r="BB94" s="2">
        <f t="shared" si="38"/>
        <v>0</v>
      </c>
      <c r="BC94" s="2">
        <f t="shared" si="38"/>
        <v>0</v>
      </c>
      <c r="BD94" s="2">
        <f t="shared" si="38"/>
        <v>0</v>
      </c>
      <c r="BE94" s="2">
        <f t="shared" si="38"/>
        <v>0</v>
      </c>
      <c r="BF94" s="2">
        <f t="shared" si="38"/>
        <v>0</v>
      </c>
      <c r="BG94" s="2">
        <f t="shared" si="38"/>
        <v>0</v>
      </c>
      <c r="BH94" s="2">
        <f t="shared" si="38"/>
        <v>0</v>
      </c>
      <c r="BI94" s="2">
        <f t="shared" si="38"/>
        <v>0</v>
      </c>
      <c r="BJ94" s="2">
        <f t="shared" si="38"/>
        <v>0</v>
      </c>
      <c r="BK94" s="2">
        <f t="shared" si="38"/>
        <v>0</v>
      </c>
      <c r="BL94" s="2">
        <f t="shared" si="38"/>
        <v>0</v>
      </c>
      <c r="BM94" s="2">
        <f t="shared" si="38"/>
        <v>0</v>
      </c>
      <c r="BN94" s="2">
        <f t="shared" si="38"/>
        <v>0</v>
      </c>
      <c r="BO94" s="2">
        <f t="shared" si="38"/>
        <v>0</v>
      </c>
      <c r="BP94" s="2">
        <f t="shared" si="38"/>
        <v>0</v>
      </c>
      <c r="BQ94" s="2">
        <f t="shared" si="38"/>
        <v>0</v>
      </c>
      <c r="BR94" s="2">
        <f t="shared" si="38"/>
        <v>0</v>
      </c>
      <c r="BS94" s="2">
        <f t="shared" si="38"/>
        <v>0</v>
      </c>
      <c r="BT94" s="2">
        <f t="shared" si="38"/>
        <v>0</v>
      </c>
      <c r="BU94" s="2">
        <f t="shared" si="38"/>
        <v>0</v>
      </c>
      <c r="BV94" s="2">
        <f t="shared" si="38"/>
        <v>0</v>
      </c>
      <c r="BW94" s="2">
        <f t="shared" si="38"/>
        <v>0</v>
      </c>
      <c r="BX94" s="2">
        <f t="shared" si="38"/>
        <v>0</v>
      </c>
      <c r="BY94" s="2">
        <f t="shared" si="38"/>
        <v>0</v>
      </c>
      <c r="BZ94" s="2">
        <f t="shared" si="38"/>
        <v>0</v>
      </c>
      <c r="CA94" s="2">
        <f t="shared" ref="CA94:DF94" si="39">CA96</f>
        <v>0</v>
      </c>
      <c r="CB94" s="2">
        <f t="shared" si="39"/>
        <v>0</v>
      </c>
      <c r="CC94" s="2">
        <f t="shared" si="39"/>
        <v>0</v>
      </c>
      <c r="CD94" s="2">
        <f t="shared" si="39"/>
        <v>0</v>
      </c>
      <c r="CE94" s="2">
        <f t="shared" si="39"/>
        <v>0</v>
      </c>
      <c r="CF94" s="2">
        <f t="shared" si="39"/>
        <v>0</v>
      </c>
      <c r="CG94" s="2">
        <f t="shared" si="39"/>
        <v>0</v>
      </c>
      <c r="CH94" s="2">
        <f t="shared" si="39"/>
        <v>0</v>
      </c>
      <c r="CI94" s="2">
        <f t="shared" si="39"/>
        <v>0</v>
      </c>
      <c r="CJ94" s="2">
        <f t="shared" si="39"/>
        <v>0</v>
      </c>
      <c r="CK94" s="2">
        <f t="shared" si="39"/>
        <v>0</v>
      </c>
      <c r="CL94" s="2">
        <f t="shared" si="39"/>
        <v>0</v>
      </c>
      <c r="CM94" s="2">
        <f t="shared" si="39"/>
        <v>0</v>
      </c>
      <c r="CN94" s="2">
        <f t="shared" si="39"/>
        <v>0</v>
      </c>
      <c r="CO94" s="2">
        <f t="shared" si="39"/>
        <v>0</v>
      </c>
      <c r="CP94" s="2">
        <f t="shared" si="39"/>
        <v>0</v>
      </c>
      <c r="CQ94" s="2">
        <f t="shared" si="39"/>
        <v>0</v>
      </c>
      <c r="CR94" s="2">
        <f t="shared" si="39"/>
        <v>0</v>
      </c>
      <c r="CS94" s="2">
        <f t="shared" si="39"/>
        <v>0</v>
      </c>
      <c r="CT94" s="2">
        <f t="shared" si="39"/>
        <v>0</v>
      </c>
      <c r="CU94" s="2">
        <f t="shared" si="39"/>
        <v>0</v>
      </c>
      <c r="CV94" s="2">
        <f t="shared" si="39"/>
        <v>0</v>
      </c>
      <c r="CW94" s="2">
        <f t="shared" si="39"/>
        <v>0</v>
      </c>
      <c r="CX94" s="2">
        <f t="shared" si="39"/>
        <v>0</v>
      </c>
      <c r="CY94" s="2">
        <f t="shared" si="39"/>
        <v>0</v>
      </c>
      <c r="CZ94" s="2">
        <f t="shared" si="39"/>
        <v>0</v>
      </c>
      <c r="DA94" s="2">
        <f t="shared" si="39"/>
        <v>0</v>
      </c>
      <c r="DB94" s="2">
        <f t="shared" si="39"/>
        <v>0</v>
      </c>
      <c r="DC94" s="2">
        <f t="shared" si="39"/>
        <v>0</v>
      </c>
      <c r="DD94" s="2">
        <f t="shared" si="39"/>
        <v>0</v>
      </c>
      <c r="DE94" s="2">
        <f t="shared" si="39"/>
        <v>0</v>
      </c>
      <c r="DF94" s="2">
        <f t="shared" si="39"/>
        <v>0</v>
      </c>
      <c r="DG94" s="3">
        <f t="shared" ref="DG94:EL94" si="40">DG96</f>
        <v>0</v>
      </c>
      <c r="DH94" s="3">
        <f t="shared" si="40"/>
        <v>0</v>
      </c>
      <c r="DI94" s="3">
        <f t="shared" si="40"/>
        <v>0</v>
      </c>
      <c r="DJ94" s="3">
        <f t="shared" si="40"/>
        <v>0</v>
      </c>
      <c r="DK94" s="3">
        <f t="shared" si="40"/>
        <v>0</v>
      </c>
      <c r="DL94" s="3">
        <f t="shared" si="40"/>
        <v>0</v>
      </c>
      <c r="DM94" s="3">
        <f t="shared" si="40"/>
        <v>0</v>
      </c>
      <c r="DN94" s="3">
        <f t="shared" si="40"/>
        <v>0</v>
      </c>
      <c r="DO94" s="3">
        <f t="shared" si="40"/>
        <v>0</v>
      </c>
      <c r="DP94" s="3">
        <f t="shared" si="40"/>
        <v>0</v>
      </c>
      <c r="DQ94" s="3">
        <f t="shared" si="40"/>
        <v>0</v>
      </c>
      <c r="DR94" s="3">
        <f t="shared" si="40"/>
        <v>0</v>
      </c>
      <c r="DS94" s="3">
        <f t="shared" si="40"/>
        <v>0</v>
      </c>
      <c r="DT94" s="3">
        <f t="shared" si="40"/>
        <v>0</v>
      </c>
      <c r="DU94" s="3">
        <f t="shared" si="40"/>
        <v>0</v>
      </c>
      <c r="DV94" s="3">
        <f t="shared" si="40"/>
        <v>0</v>
      </c>
      <c r="DW94" s="3">
        <f t="shared" si="40"/>
        <v>0</v>
      </c>
      <c r="DX94" s="3">
        <f t="shared" si="40"/>
        <v>0</v>
      </c>
      <c r="DY94" s="3">
        <f t="shared" si="40"/>
        <v>0</v>
      </c>
      <c r="DZ94" s="3">
        <f t="shared" si="40"/>
        <v>0</v>
      </c>
      <c r="EA94" s="3">
        <f t="shared" si="40"/>
        <v>0</v>
      </c>
      <c r="EB94" s="3">
        <f t="shared" si="40"/>
        <v>0</v>
      </c>
      <c r="EC94" s="3">
        <f t="shared" si="40"/>
        <v>0</v>
      </c>
      <c r="ED94" s="3">
        <f t="shared" si="40"/>
        <v>0</v>
      </c>
      <c r="EE94" s="3">
        <f t="shared" si="40"/>
        <v>0</v>
      </c>
      <c r="EF94" s="3">
        <f t="shared" si="40"/>
        <v>0</v>
      </c>
      <c r="EG94" s="3">
        <f t="shared" si="40"/>
        <v>0</v>
      </c>
      <c r="EH94" s="3">
        <f t="shared" si="40"/>
        <v>0</v>
      </c>
      <c r="EI94" s="3">
        <f t="shared" si="40"/>
        <v>0</v>
      </c>
      <c r="EJ94" s="3">
        <f t="shared" si="40"/>
        <v>0</v>
      </c>
      <c r="EK94" s="3">
        <f t="shared" si="40"/>
        <v>0</v>
      </c>
      <c r="EL94" s="3">
        <f t="shared" si="40"/>
        <v>0</v>
      </c>
      <c r="EM94" s="3">
        <f t="shared" ref="EM94:FR94" si="41">EM96</f>
        <v>0</v>
      </c>
      <c r="EN94" s="3">
        <f t="shared" si="41"/>
        <v>0</v>
      </c>
      <c r="EO94" s="3">
        <f t="shared" si="41"/>
        <v>0</v>
      </c>
      <c r="EP94" s="3">
        <f t="shared" si="41"/>
        <v>0</v>
      </c>
      <c r="EQ94" s="3">
        <f t="shared" si="41"/>
        <v>0</v>
      </c>
      <c r="ER94" s="3">
        <f t="shared" si="41"/>
        <v>0</v>
      </c>
      <c r="ES94" s="3">
        <f t="shared" si="41"/>
        <v>0</v>
      </c>
      <c r="ET94" s="3">
        <f t="shared" si="41"/>
        <v>0</v>
      </c>
      <c r="EU94" s="3">
        <f t="shared" si="41"/>
        <v>0</v>
      </c>
      <c r="EV94" s="3">
        <f t="shared" si="41"/>
        <v>0</v>
      </c>
      <c r="EW94" s="3">
        <f t="shared" si="41"/>
        <v>0</v>
      </c>
      <c r="EX94" s="3">
        <f t="shared" si="41"/>
        <v>0</v>
      </c>
      <c r="EY94" s="3">
        <f t="shared" si="41"/>
        <v>0</v>
      </c>
      <c r="EZ94" s="3">
        <f t="shared" si="41"/>
        <v>0</v>
      </c>
      <c r="FA94" s="3">
        <f t="shared" si="41"/>
        <v>0</v>
      </c>
      <c r="FB94" s="3">
        <f t="shared" si="41"/>
        <v>0</v>
      </c>
      <c r="FC94" s="3">
        <f t="shared" si="41"/>
        <v>0</v>
      </c>
      <c r="FD94" s="3">
        <f t="shared" si="41"/>
        <v>0</v>
      </c>
      <c r="FE94" s="3">
        <f t="shared" si="41"/>
        <v>0</v>
      </c>
      <c r="FF94" s="3">
        <f t="shared" si="41"/>
        <v>0</v>
      </c>
      <c r="FG94" s="3">
        <f t="shared" si="41"/>
        <v>0</v>
      </c>
      <c r="FH94" s="3">
        <f t="shared" si="41"/>
        <v>0</v>
      </c>
      <c r="FI94" s="3">
        <f t="shared" si="41"/>
        <v>0</v>
      </c>
      <c r="FJ94" s="3">
        <f t="shared" si="41"/>
        <v>0</v>
      </c>
      <c r="FK94" s="3">
        <f t="shared" si="41"/>
        <v>0</v>
      </c>
      <c r="FL94" s="3">
        <f t="shared" si="41"/>
        <v>0</v>
      </c>
      <c r="FM94" s="3">
        <f t="shared" si="41"/>
        <v>0</v>
      </c>
      <c r="FN94" s="3">
        <f t="shared" si="41"/>
        <v>0</v>
      </c>
      <c r="FO94" s="3">
        <f t="shared" si="41"/>
        <v>0</v>
      </c>
      <c r="FP94" s="3">
        <f t="shared" si="41"/>
        <v>0</v>
      </c>
      <c r="FQ94" s="3">
        <f t="shared" si="41"/>
        <v>0</v>
      </c>
      <c r="FR94" s="3">
        <f t="shared" si="41"/>
        <v>0</v>
      </c>
      <c r="FS94" s="3">
        <f t="shared" ref="FS94:GX94" si="42">FS96</f>
        <v>0</v>
      </c>
      <c r="FT94" s="3">
        <f t="shared" si="42"/>
        <v>0</v>
      </c>
      <c r="FU94" s="3">
        <f t="shared" si="42"/>
        <v>0</v>
      </c>
      <c r="FV94" s="3">
        <f t="shared" si="42"/>
        <v>0</v>
      </c>
      <c r="FW94" s="3">
        <f t="shared" si="42"/>
        <v>0</v>
      </c>
      <c r="FX94" s="3">
        <f t="shared" si="42"/>
        <v>0</v>
      </c>
      <c r="FY94" s="3">
        <f t="shared" si="42"/>
        <v>0</v>
      </c>
      <c r="FZ94" s="3">
        <f t="shared" si="42"/>
        <v>0</v>
      </c>
      <c r="GA94" s="3">
        <f t="shared" si="42"/>
        <v>0</v>
      </c>
      <c r="GB94" s="3">
        <f t="shared" si="42"/>
        <v>0</v>
      </c>
      <c r="GC94" s="3">
        <f t="shared" si="42"/>
        <v>0</v>
      </c>
      <c r="GD94" s="3">
        <f t="shared" si="42"/>
        <v>0</v>
      </c>
      <c r="GE94" s="3">
        <f t="shared" si="42"/>
        <v>0</v>
      </c>
      <c r="GF94" s="3">
        <f t="shared" si="42"/>
        <v>0</v>
      </c>
      <c r="GG94" s="3">
        <f t="shared" si="42"/>
        <v>0</v>
      </c>
      <c r="GH94" s="3">
        <f t="shared" si="42"/>
        <v>0</v>
      </c>
      <c r="GI94" s="3">
        <f t="shared" si="42"/>
        <v>0</v>
      </c>
      <c r="GJ94" s="3">
        <f t="shared" si="42"/>
        <v>0</v>
      </c>
      <c r="GK94" s="3">
        <f t="shared" si="42"/>
        <v>0</v>
      </c>
      <c r="GL94" s="3">
        <f t="shared" si="42"/>
        <v>0</v>
      </c>
      <c r="GM94" s="3">
        <f t="shared" si="42"/>
        <v>0</v>
      </c>
      <c r="GN94" s="3">
        <f t="shared" si="42"/>
        <v>0</v>
      </c>
      <c r="GO94" s="3">
        <f t="shared" si="42"/>
        <v>0</v>
      </c>
      <c r="GP94" s="3">
        <f t="shared" si="42"/>
        <v>0</v>
      </c>
      <c r="GQ94" s="3">
        <f t="shared" si="42"/>
        <v>0</v>
      </c>
      <c r="GR94" s="3">
        <f t="shared" si="42"/>
        <v>0</v>
      </c>
      <c r="GS94" s="3">
        <f t="shared" si="42"/>
        <v>0</v>
      </c>
      <c r="GT94" s="3">
        <f t="shared" si="42"/>
        <v>0</v>
      </c>
      <c r="GU94" s="3">
        <f t="shared" si="42"/>
        <v>0</v>
      </c>
      <c r="GV94" s="3">
        <f t="shared" si="42"/>
        <v>0</v>
      </c>
      <c r="GW94" s="3">
        <f t="shared" si="42"/>
        <v>0</v>
      </c>
      <c r="GX94" s="3">
        <f t="shared" si="42"/>
        <v>0</v>
      </c>
    </row>
    <row r="96" spans="1:206">
      <c r="A96" s="2">
        <v>51</v>
      </c>
      <c r="B96" s="2">
        <f>B92</f>
        <v>0</v>
      </c>
      <c r="C96" s="2">
        <f>A92</f>
        <v>4</v>
      </c>
      <c r="D96" s="2">
        <f>ROW(A92)</f>
        <v>92</v>
      </c>
      <c r="E96" s="2"/>
      <c r="F96" s="2" t="str">
        <f>IF(F92&lt;&gt;"",F92,"")</f>
        <v>Новый раздел</v>
      </c>
      <c r="G96" s="2" t="str">
        <f>IF(G92&lt;&gt;"",G92,"")</f>
        <v>Материалы</v>
      </c>
      <c r="H96" s="2">
        <v>0</v>
      </c>
      <c r="I96" s="2"/>
      <c r="J96" s="2"/>
      <c r="K96" s="2"/>
      <c r="L96" s="2"/>
      <c r="M96" s="2"/>
      <c r="N96" s="2"/>
      <c r="O96" s="2">
        <f t="shared" ref="O96:Y96" si="43">AB96</f>
        <v>0</v>
      </c>
      <c r="P96" s="2">
        <f t="shared" si="43"/>
        <v>0</v>
      </c>
      <c r="Q96" s="2">
        <f t="shared" si="43"/>
        <v>0</v>
      </c>
      <c r="R96" s="2">
        <f t="shared" si="43"/>
        <v>0</v>
      </c>
      <c r="S96" s="2">
        <f t="shared" si="43"/>
        <v>0</v>
      </c>
      <c r="T96" s="2">
        <f t="shared" si="43"/>
        <v>0</v>
      </c>
      <c r="U96" s="2">
        <f t="shared" si="43"/>
        <v>0</v>
      </c>
      <c r="V96" s="2">
        <f t="shared" si="43"/>
        <v>0</v>
      </c>
      <c r="W96" s="2">
        <f t="shared" si="43"/>
        <v>0</v>
      </c>
      <c r="X96" s="2">
        <f t="shared" si="43"/>
        <v>0</v>
      </c>
      <c r="Y96" s="2">
        <f t="shared" si="43"/>
        <v>0</v>
      </c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>
        <f t="shared" ref="AO96:BD96" si="44">BX96</f>
        <v>0</v>
      </c>
      <c r="AP96" s="2">
        <f t="shared" si="44"/>
        <v>0</v>
      </c>
      <c r="AQ96" s="2">
        <f t="shared" si="44"/>
        <v>0</v>
      </c>
      <c r="AR96" s="2">
        <f t="shared" si="44"/>
        <v>0</v>
      </c>
      <c r="AS96" s="2">
        <f t="shared" si="44"/>
        <v>0</v>
      </c>
      <c r="AT96" s="2">
        <f t="shared" si="44"/>
        <v>0</v>
      </c>
      <c r="AU96" s="2">
        <f t="shared" si="44"/>
        <v>0</v>
      </c>
      <c r="AV96" s="2">
        <f t="shared" si="44"/>
        <v>0</v>
      </c>
      <c r="AW96" s="2">
        <f t="shared" si="44"/>
        <v>0</v>
      </c>
      <c r="AX96" s="2">
        <f t="shared" si="44"/>
        <v>0</v>
      </c>
      <c r="AY96" s="2">
        <f t="shared" si="44"/>
        <v>0</v>
      </c>
      <c r="AZ96" s="2">
        <f t="shared" si="44"/>
        <v>0</v>
      </c>
      <c r="BA96" s="2">
        <f t="shared" si="44"/>
        <v>0</v>
      </c>
      <c r="BB96" s="2">
        <f t="shared" si="44"/>
        <v>0</v>
      </c>
      <c r="BC96" s="2">
        <f t="shared" si="44"/>
        <v>0</v>
      </c>
      <c r="BD96" s="2">
        <f t="shared" si="44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>
        <f t="shared" ref="DG96:DQ96" si="45">DT96</f>
        <v>0</v>
      </c>
      <c r="DH96" s="3">
        <f t="shared" si="45"/>
        <v>0</v>
      </c>
      <c r="DI96" s="3">
        <f t="shared" si="45"/>
        <v>0</v>
      </c>
      <c r="DJ96" s="3">
        <f t="shared" si="45"/>
        <v>0</v>
      </c>
      <c r="DK96" s="3">
        <f t="shared" si="45"/>
        <v>0</v>
      </c>
      <c r="DL96" s="3">
        <f t="shared" si="45"/>
        <v>0</v>
      </c>
      <c r="DM96" s="3">
        <f t="shared" si="45"/>
        <v>0</v>
      </c>
      <c r="DN96" s="3">
        <f t="shared" si="45"/>
        <v>0</v>
      </c>
      <c r="DO96" s="3">
        <f t="shared" si="45"/>
        <v>0</v>
      </c>
      <c r="DP96" s="3">
        <f t="shared" si="45"/>
        <v>0</v>
      </c>
      <c r="DQ96" s="3">
        <f t="shared" si="45"/>
        <v>0</v>
      </c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>
        <f t="shared" ref="EG96:EV96" si="46">FP96</f>
        <v>0</v>
      </c>
      <c r="EH96" s="3">
        <f t="shared" si="46"/>
        <v>0</v>
      </c>
      <c r="EI96" s="3">
        <f t="shared" si="46"/>
        <v>0</v>
      </c>
      <c r="EJ96" s="3">
        <f t="shared" si="46"/>
        <v>0</v>
      </c>
      <c r="EK96" s="3">
        <f t="shared" si="46"/>
        <v>0</v>
      </c>
      <c r="EL96" s="3">
        <f t="shared" si="46"/>
        <v>0</v>
      </c>
      <c r="EM96" s="3">
        <f t="shared" si="46"/>
        <v>0</v>
      </c>
      <c r="EN96" s="3">
        <f t="shared" si="46"/>
        <v>0</v>
      </c>
      <c r="EO96" s="3">
        <f t="shared" si="46"/>
        <v>0</v>
      </c>
      <c r="EP96" s="3">
        <f t="shared" si="46"/>
        <v>0</v>
      </c>
      <c r="EQ96" s="3">
        <f t="shared" si="46"/>
        <v>0</v>
      </c>
      <c r="ER96" s="3">
        <f t="shared" si="46"/>
        <v>0</v>
      </c>
      <c r="ES96" s="3">
        <f t="shared" si="46"/>
        <v>0</v>
      </c>
      <c r="ET96" s="3">
        <f t="shared" si="46"/>
        <v>0</v>
      </c>
      <c r="EU96" s="3">
        <f t="shared" si="46"/>
        <v>0</v>
      </c>
      <c r="EV96" s="3">
        <f t="shared" si="46"/>
        <v>0</v>
      </c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0</v>
      </c>
      <c r="G98" s="4" t="s">
        <v>19</v>
      </c>
      <c r="H98" s="4" t="s">
        <v>20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0</v>
      </c>
      <c r="P98" s="4">
        <f>ROUND(Source!DG96,O98)</f>
        <v>0</v>
      </c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>
        <v>0</v>
      </c>
      <c r="AA98" s="4">
        <v>1</v>
      </c>
      <c r="AB98" s="4">
        <v>0</v>
      </c>
    </row>
    <row r="99" spans="1:28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21</v>
      </c>
      <c r="H99" s="4" t="s">
        <v>22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0</v>
      </c>
      <c r="P99" s="4">
        <f>ROUND(Source!DH96,O99)</f>
        <v>0</v>
      </c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>
        <v>0</v>
      </c>
      <c r="AA99" s="4">
        <v>1</v>
      </c>
      <c r="AB99" s="4">
        <v>0</v>
      </c>
    </row>
    <row r="100" spans="1:28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23</v>
      </c>
      <c r="H100" s="4" t="s">
        <v>24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0</v>
      </c>
      <c r="P100" s="4">
        <f>ROUND(Source!EG96,O100)</f>
        <v>0</v>
      </c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>
        <v>0</v>
      </c>
      <c r="AA100" s="4">
        <v>1</v>
      </c>
      <c r="AB100" s="4">
        <v>0</v>
      </c>
    </row>
    <row r="101" spans="1:28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25</v>
      </c>
      <c r="H101" s="4" t="s">
        <v>26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0</v>
      </c>
      <c r="P101" s="4">
        <f>ROUND(Source!EN96,O101)</f>
        <v>0</v>
      </c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>
        <v>0</v>
      </c>
      <c r="AA101" s="4">
        <v>1</v>
      </c>
      <c r="AB101" s="4">
        <v>0</v>
      </c>
    </row>
    <row r="102" spans="1:28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27</v>
      </c>
      <c r="H102" s="4" t="s">
        <v>28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0</v>
      </c>
      <c r="P102" s="4">
        <f>ROUND(Source!EO96,O102)</f>
        <v>0</v>
      </c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>
        <v>0</v>
      </c>
      <c r="AA102" s="4">
        <v>1</v>
      </c>
      <c r="AB102" s="4">
        <v>0</v>
      </c>
    </row>
    <row r="103" spans="1:28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29</v>
      </c>
      <c r="H103" s="4" t="s">
        <v>30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0</v>
      </c>
      <c r="P103" s="4">
        <f>ROUND(Source!EP96,O103)</f>
        <v>0</v>
      </c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>
        <v>0</v>
      </c>
      <c r="AA103" s="4">
        <v>1</v>
      </c>
      <c r="AB103" s="4">
        <v>0</v>
      </c>
    </row>
    <row r="104" spans="1:28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31</v>
      </c>
      <c r="H104" s="4" t="s">
        <v>32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0</v>
      </c>
      <c r="P104" s="4">
        <f>ROUND(Source!EQ96,O104)</f>
        <v>0</v>
      </c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>
        <v>0</v>
      </c>
      <c r="AA104" s="4">
        <v>1</v>
      </c>
      <c r="AB104" s="4">
        <v>0</v>
      </c>
    </row>
    <row r="105" spans="1:28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33</v>
      </c>
      <c r="H105" s="4" t="s">
        <v>34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0</v>
      </c>
      <c r="P105" s="4">
        <f>ROUND(Source!EH96,O105)</f>
        <v>0</v>
      </c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>
        <v>0</v>
      </c>
      <c r="AA105" s="4">
        <v>1</v>
      </c>
      <c r="AB105" s="4">
        <v>0</v>
      </c>
    </row>
    <row r="106" spans="1:28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35</v>
      </c>
      <c r="H106" s="4" t="s">
        <v>36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0</v>
      </c>
      <c r="P106" s="4">
        <f>ROUND(Source!EI96,O106)</f>
        <v>0</v>
      </c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>
        <v>0</v>
      </c>
      <c r="AA106" s="4">
        <v>1</v>
      </c>
      <c r="AB106" s="4">
        <v>0</v>
      </c>
    </row>
    <row r="107" spans="1:28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37</v>
      </c>
      <c r="H107" s="4" t="s">
        <v>38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0</v>
      </c>
      <c r="P107" s="4">
        <f>ROUND(Source!ER96,O107)</f>
        <v>0</v>
      </c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>
        <v>0</v>
      </c>
      <c r="AA107" s="4">
        <v>1</v>
      </c>
      <c r="AB107" s="4">
        <v>0</v>
      </c>
    </row>
    <row r="108" spans="1:28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0</v>
      </c>
      <c r="G108" s="4" t="s">
        <v>39</v>
      </c>
      <c r="H108" s="4" t="s">
        <v>40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0</v>
      </c>
      <c r="P108" s="4">
        <f>ROUND(Source!DI96,O108)</f>
        <v>0</v>
      </c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>
        <v>0</v>
      </c>
      <c r="AA108" s="4">
        <v>1</v>
      </c>
      <c r="AB108" s="4">
        <v>0</v>
      </c>
    </row>
    <row r="109" spans="1:28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41</v>
      </c>
      <c r="H109" s="4" t="s">
        <v>42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0</v>
      </c>
      <c r="P109" s="4">
        <f>ROUND(Source!ET96,O109)</f>
        <v>0</v>
      </c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>
        <v>0</v>
      </c>
      <c r="AA109" s="4">
        <v>1</v>
      </c>
      <c r="AB109" s="4">
        <v>0</v>
      </c>
    </row>
    <row r="110" spans="1:28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0</v>
      </c>
      <c r="G110" s="4" t="s">
        <v>43</v>
      </c>
      <c r="H110" s="4" t="s">
        <v>44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0</v>
      </c>
      <c r="P110" s="4">
        <f>ROUND(Source!DJ96,O110)</f>
        <v>0</v>
      </c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>
        <v>0</v>
      </c>
      <c r="AA110" s="4">
        <v>1</v>
      </c>
      <c r="AB110" s="4">
        <v>0</v>
      </c>
    </row>
    <row r="111" spans="1:28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0</v>
      </c>
      <c r="G111" s="4" t="s">
        <v>45</v>
      </c>
      <c r="H111" s="4" t="s">
        <v>46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0</v>
      </c>
      <c r="P111" s="4">
        <f>ROUND(Source!DK96,O111)</f>
        <v>0</v>
      </c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>
        <v>0</v>
      </c>
      <c r="AA111" s="4">
        <v>1</v>
      </c>
      <c r="AB111" s="4">
        <v>0</v>
      </c>
    </row>
    <row r="112" spans="1:28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47</v>
      </c>
      <c r="H112" s="4" t="s">
        <v>48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0</v>
      </c>
      <c r="P112" s="4">
        <f>ROUND(Source!EU96,O112)</f>
        <v>0</v>
      </c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>
        <v>0</v>
      </c>
      <c r="AA112" s="4">
        <v>1</v>
      </c>
      <c r="AB112" s="4">
        <v>0</v>
      </c>
    </row>
    <row r="113" spans="1:206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0</v>
      </c>
      <c r="G113" s="4" t="s">
        <v>49</v>
      </c>
      <c r="H113" s="4" t="s">
        <v>50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0</v>
      </c>
      <c r="P113" s="4">
        <f>ROUND(Source!EK96,O113)</f>
        <v>0</v>
      </c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>
        <v>0</v>
      </c>
      <c r="AA113" s="4">
        <v>1</v>
      </c>
      <c r="AB113" s="4">
        <v>0</v>
      </c>
    </row>
    <row r="114" spans="1:206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51</v>
      </c>
      <c r="H114" s="4" t="s">
        <v>52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0</v>
      </c>
      <c r="P114" s="4">
        <f>ROUND(Source!EL96,O114)</f>
        <v>0</v>
      </c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>
        <v>0</v>
      </c>
      <c r="AA114" s="4">
        <v>1</v>
      </c>
      <c r="AB114" s="4">
        <v>0</v>
      </c>
    </row>
    <row r="115" spans="1:206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53</v>
      </c>
      <c r="H115" s="4" t="s">
        <v>54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0</v>
      </c>
      <c r="P115" s="4">
        <f>ROUND(Source!EM96,O115)</f>
        <v>0</v>
      </c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>
        <v>0</v>
      </c>
      <c r="AA115" s="4">
        <v>1</v>
      </c>
      <c r="AB115" s="4">
        <v>0</v>
      </c>
    </row>
    <row r="116" spans="1:206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55</v>
      </c>
      <c r="H116" s="4" t="s">
        <v>56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0</v>
      </c>
      <c r="P116" s="4">
        <f>ROUND(Source!ES96,O116)</f>
        <v>0</v>
      </c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>
        <v>0</v>
      </c>
      <c r="AA116" s="4">
        <v>1</v>
      </c>
      <c r="AB116" s="4">
        <v>0</v>
      </c>
    </row>
    <row r="117" spans="1:206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57</v>
      </c>
      <c r="H117" s="4" t="s">
        <v>58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0</v>
      </c>
      <c r="P117" s="4">
        <f>ROUND(Source!DL96,O117)</f>
        <v>0</v>
      </c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>
        <v>0</v>
      </c>
      <c r="AA117" s="4">
        <v>1</v>
      </c>
      <c r="AB117" s="4">
        <v>0</v>
      </c>
    </row>
    <row r="118" spans="1:206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ROUND(Source!U96,O118)</f>
        <v>0</v>
      </c>
      <c r="G118" s="4" t="s">
        <v>59</v>
      </c>
      <c r="H118" s="4" t="s">
        <v>60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7</v>
      </c>
      <c r="P118" s="4">
        <f>ROUND(Source!DM96,O118)</f>
        <v>0</v>
      </c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>
        <v>0</v>
      </c>
      <c r="AA118" s="4">
        <v>1</v>
      </c>
      <c r="AB118" s="4">
        <v>0</v>
      </c>
    </row>
    <row r="119" spans="1:206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ROUND(Source!V96,O119)</f>
        <v>0</v>
      </c>
      <c r="G119" s="4" t="s">
        <v>61</v>
      </c>
      <c r="H119" s="4" t="s">
        <v>62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7</v>
      </c>
      <c r="P119" s="4">
        <f>ROUND(Source!DN96,O119)</f>
        <v>0</v>
      </c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>
        <v>0</v>
      </c>
      <c r="AA119" s="4">
        <v>1</v>
      </c>
      <c r="AB119" s="4">
        <v>0</v>
      </c>
    </row>
    <row r="120" spans="1:206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63</v>
      </c>
      <c r="H120" s="4" t="s">
        <v>64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0</v>
      </c>
      <c r="P120" s="4">
        <f>ROUND(Source!DO96,O120)</f>
        <v>0</v>
      </c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>
        <v>0</v>
      </c>
      <c r="AA120" s="4">
        <v>1</v>
      </c>
      <c r="AB120" s="4">
        <v>0</v>
      </c>
    </row>
    <row r="121" spans="1:206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65</v>
      </c>
      <c r="H121" s="4" t="s">
        <v>66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0</v>
      </c>
      <c r="P121" s="4">
        <f>ROUND(Source!EV96,O121)</f>
        <v>0</v>
      </c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>
        <v>0</v>
      </c>
      <c r="AA121" s="4">
        <v>1</v>
      </c>
      <c r="AB121" s="4">
        <v>0</v>
      </c>
    </row>
    <row r="122" spans="1:206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0</v>
      </c>
      <c r="G122" s="4" t="s">
        <v>67</v>
      </c>
      <c r="H122" s="4" t="s">
        <v>68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0</v>
      </c>
      <c r="P122" s="4">
        <f>ROUND(Source!DP96,O122)</f>
        <v>0</v>
      </c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>
        <v>0</v>
      </c>
      <c r="AA122" s="4">
        <v>1</v>
      </c>
      <c r="AB122" s="4">
        <v>0</v>
      </c>
    </row>
    <row r="123" spans="1:206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0</v>
      </c>
      <c r="G123" s="4" t="s">
        <v>69</v>
      </c>
      <c r="H123" s="4" t="s">
        <v>70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0</v>
      </c>
      <c r="P123" s="4">
        <f>ROUND(Source!DQ96,O123)</f>
        <v>0</v>
      </c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>
        <v>0</v>
      </c>
      <c r="AA123" s="4">
        <v>1</v>
      </c>
      <c r="AB123" s="4">
        <v>0</v>
      </c>
    </row>
    <row r="124" spans="1:206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0</v>
      </c>
      <c r="G124" s="4" t="s">
        <v>71</v>
      </c>
      <c r="H124" s="4" t="s">
        <v>72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0</v>
      </c>
      <c r="P124" s="4">
        <f>ROUND(Source!EJ96,O124)</f>
        <v>0</v>
      </c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>
        <v>0</v>
      </c>
      <c r="AA124" s="4">
        <v>1</v>
      </c>
      <c r="AB124" s="4">
        <v>0</v>
      </c>
    </row>
    <row r="126" spans="1:206">
      <c r="A126" s="2">
        <v>51</v>
      </c>
      <c r="B126" s="2">
        <f>B20</f>
        <v>0</v>
      </c>
      <c r="C126" s="2">
        <f>A20</f>
        <v>3</v>
      </c>
      <c r="D126" s="2">
        <f>ROW(A20)</f>
        <v>20</v>
      </c>
      <c r="E126" s="2"/>
      <c r="F126" s="2" t="str">
        <f>IF(F20&lt;&gt;"",F20,"")</f>
        <v>02-01-01</v>
      </c>
      <c r="G126" s="2" t="str">
        <f>IF(G20&lt;&gt;"",G20,"")</f>
        <v>Строительно - монтажные работы ВЛ-0,4 кВ</v>
      </c>
      <c r="H126" s="2">
        <v>0</v>
      </c>
      <c r="I126" s="2"/>
      <c r="J126" s="2"/>
      <c r="K126" s="2"/>
      <c r="L126" s="2"/>
      <c r="M126" s="2"/>
      <c r="N126" s="2"/>
      <c r="O126" s="2">
        <f t="shared" ref="O126:Y126" si="47">O28+O62+O96+AB126</f>
        <v>0</v>
      </c>
      <c r="P126" s="2">
        <f t="shared" si="47"/>
        <v>0</v>
      </c>
      <c r="Q126" s="2">
        <f t="shared" si="47"/>
        <v>0</v>
      </c>
      <c r="R126" s="2">
        <f t="shared" si="47"/>
        <v>0</v>
      </c>
      <c r="S126" s="2">
        <f t="shared" si="47"/>
        <v>0</v>
      </c>
      <c r="T126" s="2">
        <f t="shared" si="47"/>
        <v>0</v>
      </c>
      <c r="U126" s="2">
        <f t="shared" si="47"/>
        <v>0</v>
      </c>
      <c r="V126" s="2">
        <f t="shared" si="47"/>
        <v>0</v>
      </c>
      <c r="W126" s="2">
        <f t="shared" si="47"/>
        <v>0</v>
      </c>
      <c r="X126" s="2">
        <f t="shared" si="47"/>
        <v>0</v>
      </c>
      <c r="Y126" s="2">
        <f t="shared" si="47"/>
        <v>0</v>
      </c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>
        <f t="shared" ref="AO126:BD126" si="48">AO28+AO62+AO96+BX126</f>
        <v>0</v>
      </c>
      <c r="AP126" s="2">
        <f t="shared" si="48"/>
        <v>0</v>
      </c>
      <c r="AQ126" s="2">
        <f t="shared" si="48"/>
        <v>0</v>
      </c>
      <c r="AR126" s="2">
        <f t="shared" si="48"/>
        <v>0</v>
      </c>
      <c r="AS126" s="2">
        <f t="shared" si="48"/>
        <v>0</v>
      </c>
      <c r="AT126" s="2">
        <f t="shared" si="48"/>
        <v>0</v>
      </c>
      <c r="AU126" s="2">
        <f t="shared" si="48"/>
        <v>0</v>
      </c>
      <c r="AV126" s="2">
        <f t="shared" si="48"/>
        <v>0</v>
      </c>
      <c r="AW126" s="2">
        <f t="shared" si="48"/>
        <v>0</v>
      </c>
      <c r="AX126" s="2">
        <f t="shared" si="48"/>
        <v>0</v>
      </c>
      <c r="AY126" s="2">
        <f t="shared" si="48"/>
        <v>0</v>
      </c>
      <c r="AZ126" s="2">
        <f t="shared" si="48"/>
        <v>0</v>
      </c>
      <c r="BA126" s="2">
        <f t="shared" si="48"/>
        <v>0</v>
      </c>
      <c r="BB126" s="2">
        <f t="shared" si="48"/>
        <v>0</v>
      </c>
      <c r="BC126" s="2">
        <f t="shared" si="48"/>
        <v>0</v>
      </c>
      <c r="BD126" s="2">
        <f t="shared" si="48"/>
        <v>0</v>
      </c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3">
        <f t="shared" ref="DG126:DQ126" si="49">DG28+DG62+DG96+DT126</f>
        <v>0</v>
      </c>
      <c r="DH126" s="3">
        <f t="shared" si="49"/>
        <v>0</v>
      </c>
      <c r="DI126" s="3">
        <f t="shared" si="49"/>
        <v>0</v>
      </c>
      <c r="DJ126" s="3">
        <f t="shared" si="49"/>
        <v>0</v>
      </c>
      <c r="DK126" s="3">
        <f t="shared" si="49"/>
        <v>0</v>
      </c>
      <c r="DL126" s="3">
        <f t="shared" si="49"/>
        <v>0</v>
      </c>
      <c r="DM126" s="3">
        <f t="shared" si="49"/>
        <v>0</v>
      </c>
      <c r="DN126" s="3">
        <f t="shared" si="49"/>
        <v>0</v>
      </c>
      <c r="DO126" s="3">
        <f t="shared" si="49"/>
        <v>0</v>
      </c>
      <c r="DP126" s="3">
        <f t="shared" si="49"/>
        <v>0</v>
      </c>
      <c r="DQ126" s="3">
        <f t="shared" si="49"/>
        <v>0</v>
      </c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>
        <f t="shared" ref="EG126:EV126" si="50">EG28+EG62+EG96+FP126</f>
        <v>0</v>
      </c>
      <c r="EH126" s="3">
        <f t="shared" si="50"/>
        <v>0</v>
      </c>
      <c r="EI126" s="3">
        <f t="shared" si="50"/>
        <v>0</v>
      </c>
      <c r="EJ126" s="3">
        <f t="shared" si="50"/>
        <v>0</v>
      </c>
      <c r="EK126" s="3">
        <f t="shared" si="50"/>
        <v>0</v>
      </c>
      <c r="EL126" s="3">
        <f t="shared" si="50"/>
        <v>0</v>
      </c>
      <c r="EM126" s="3">
        <f t="shared" si="50"/>
        <v>0</v>
      </c>
      <c r="EN126" s="3">
        <f t="shared" si="50"/>
        <v>0</v>
      </c>
      <c r="EO126" s="3">
        <f t="shared" si="50"/>
        <v>0</v>
      </c>
      <c r="EP126" s="3">
        <f t="shared" si="50"/>
        <v>0</v>
      </c>
      <c r="EQ126" s="3">
        <f t="shared" si="50"/>
        <v>0</v>
      </c>
      <c r="ER126" s="3">
        <f t="shared" si="50"/>
        <v>0</v>
      </c>
      <c r="ES126" s="3">
        <f t="shared" si="50"/>
        <v>0</v>
      </c>
      <c r="ET126" s="3">
        <f t="shared" si="50"/>
        <v>0</v>
      </c>
      <c r="EU126" s="3">
        <f t="shared" si="50"/>
        <v>0</v>
      </c>
      <c r="EV126" s="3">
        <f t="shared" si="50"/>
        <v>0</v>
      </c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>
        <v>0</v>
      </c>
    </row>
    <row r="128" spans="1:206">
      <c r="A128" s="4">
        <v>50</v>
      </c>
      <c r="B128" s="4">
        <v>0</v>
      </c>
      <c r="C128" s="4">
        <v>0</v>
      </c>
      <c r="D128" s="4">
        <v>1</v>
      </c>
      <c r="E128" s="4">
        <v>201</v>
      </c>
      <c r="F128" s="4">
        <f>ROUND(Source!O126,O128)</f>
        <v>0</v>
      </c>
      <c r="G128" s="4" t="s">
        <v>19</v>
      </c>
      <c r="H128" s="4" t="s">
        <v>20</v>
      </c>
      <c r="I128" s="4"/>
      <c r="J128" s="4"/>
      <c r="K128" s="4">
        <v>201</v>
      </c>
      <c r="L128" s="4">
        <v>1</v>
      </c>
      <c r="M128" s="4">
        <v>3</v>
      </c>
      <c r="N128" s="4" t="s">
        <v>3</v>
      </c>
      <c r="O128" s="4">
        <v>0</v>
      </c>
      <c r="P128" s="4">
        <f>ROUND(Source!DG126,O128)</f>
        <v>0</v>
      </c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>
        <v>0</v>
      </c>
      <c r="AA128" s="4">
        <v>1</v>
      </c>
      <c r="AB128" s="4">
        <v>0</v>
      </c>
    </row>
    <row r="129" spans="1:28">
      <c r="A129" s="4">
        <v>50</v>
      </c>
      <c r="B129" s="4">
        <v>0</v>
      </c>
      <c r="C129" s="4">
        <v>0</v>
      </c>
      <c r="D129" s="4">
        <v>1</v>
      </c>
      <c r="E129" s="4">
        <v>202</v>
      </c>
      <c r="F129" s="4">
        <f>ROUND(Source!P126,O129)</f>
        <v>0</v>
      </c>
      <c r="G129" s="4" t="s">
        <v>21</v>
      </c>
      <c r="H129" s="4" t="s">
        <v>22</v>
      </c>
      <c r="I129" s="4"/>
      <c r="J129" s="4"/>
      <c r="K129" s="4">
        <v>202</v>
      </c>
      <c r="L129" s="4">
        <v>2</v>
      </c>
      <c r="M129" s="4">
        <v>3</v>
      </c>
      <c r="N129" s="4" t="s">
        <v>3</v>
      </c>
      <c r="O129" s="4">
        <v>0</v>
      </c>
      <c r="P129" s="4">
        <f>ROUND(Source!DH126,O129)</f>
        <v>0</v>
      </c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>
        <v>0</v>
      </c>
      <c r="AA129" s="4">
        <v>1</v>
      </c>
      <c r="AB129" s="4">
        <v>0</v>
      </c>
    </row>
    <row r="130" spans="1:28">
      <c r="A130" s="4">
        <v>50</v>
      </c>
      <c r="B130" s="4">
        <v>0</v>
      </c>
      <c r="C130" s="4">
        <v>0</v>
      </c>
      <c r="D130" s="4">
        <v>1</v>
      </c>
      <c r="E130" s="4">
        <v>222</v>
      </c>
      <c r="F130" s="4">
        <f>ROUND(Source!AO126,O130)</f>
        <v>0</v>
      </c>
      <c r="G130" s="4" t="s">
        <v>23</v>
      </c>
      <c r="H130" s="4" t="s">
        <v>24</v>
      </c>
      <c r="I130" s="4"/>
      <c r="J130" s="4"/>
      <c r="K130" s="4">
        <v>222</v>
      </c>
      <c r="L130" s="4">
        <v>3</v>
      </c>
      <c r="M130" s="4">
        <v>3</v>
      </c>
      <c r="N130" s="4" t="s">
        <v>3</v>
      </c>
      <c r="O130" s="4">
        <v>0</v>
      </c>
      <c r="P130" s="4">
        <f>ROUND(Source!EG126,O130)</f>
        <v>0</v>
      </c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>
        <v>0</v>
      </c>
      <c r="AA130" s="4">
        <v>1</v>
      </c>
      <c r="AB130" s="4">
        <v>0</v>
      </c>
    </row>
    <row r="131" spans="1:28">
      <c r="A131" s="4">
        <v>50</v>
      </c>
      <c r="B131" s="4">
        <v>0</v>
      </c>
      <c r="C131" s="4">
        <v>0</v>
      </c>
      <c r="D131" s="4">
        <v>1</v>
      </c>
      <c r="E131" s="4">
        <v>225</v>
      </c>
      <c r="F131" s="4">
        <f>ROUND(Source!AV126,O131)</f>
        <v>0</v>
      </c>
      <c r="G131" s="4" t="s">
        <v>25</v>
      </c>
      <c r="H131" s="4" t="s">
        <v>26</v>
      </c>
      <c r="I131" s="4"/>
      <c r="J131" s="4"/>
      <c r="K131" s="4">
        <v>225</v>
      </c>
      <c r="L131" s="4">
        <v>4</v>
      </c>
      <c r="M131" s="4">
        <v>3</v>
      </c>
      <c r="N131" s="4" t="s">
        <v>3</v>
      </c>
      <c r="O131" s="4">
        <v>0</v>
      </c>
      <c r="P131" s="4">
        <f>ROUND(Source!EN126,O131)</f>
        <v>0</v>
      </c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>
        <v>0</v>
      </c>
      <c r="AA131" s="4">
        <v>1</v>
      </c>
      <c r="AB131" s="4">
        <v>0</v>
      </c>
    </row>
    <row r="132" spans="1:28">
      <c r="A132" s="4">
        <v>50</v>
      </c>
      <c r="B132" s="4">
        <v>0</v>
      </c>
      <c r="C132" s="4">
        <v>0</v>
      </c>
      <c r="D132" s="4">
        <v>1</v>
      </c>
      <c r="E132" s="4">
        <v>226</v>
      </c>
      <c r="F132" s="4">
        <f>ROUND(Source!AW126,O132)</f>
        <v>0</v>
      </c>
      <c r="G132" s="4" t="s">
        <v>27</v>
      </c>
      <c r="H132" s="4" t="s">
        <v>28</v>
      </c>
      <c r="I132" s="4"/>
      <c r="J132" s="4"/>
      <c r="K132" s="4">
        <v>226</v>
      </c>
      <c r="L132" s="4">
        <v>5</v>
      </c>
      <c r="M132" s="4">
        <v>3</v>
      </c>
      <c r="N132" s="4" t="s">
        <v>3</v>
      </c>
      <c r="O132" s="4">
        <v>0</v>
      </c>
      <c r="P132" s="4">
        <f>ROUND(Source!EO126,O132)</f>
        <v>0</v>
      </c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>
        <v>0</v>
      </c>
      <c r="AA132" s="4">
        <v>1</v>
      </c>
      <c r="AB132" s="4">
        <v>0</v>
      </c>
    </row>
    <row r="133" spans="1:28">
      <c r="A133" s="4">
        <v>50</v>
      </c>
      <c r="B133" s="4">
        <v>0</v>
      </c>
      <c r="C133" s="4">
        <v>0</v>
      </c>
      <c r="D133" s="4">
        <v>1</v>
      </c>
      <c r="E133" s="4">
        <v>227</v>
      </c>
      <c r="F133" s="4">
        <f>ROUND(Source!AX126,O133)</f>
        <v>0</v>
      </c>
      <c r="G133" s="4" t="s">
        <v>29</v>
      </c>
      <c r="H133" s="4" t="s">
        <v>30</v>
      </c>
      <c r="I133" s="4"/>
      <c r="J133" s="4"/>
      <c r="K133" s="4">
        <v>227</v>
      </c>
      <c r="L133" s="4">
        <v>6</v>
      </c>
      <c r="M133" s="4">
        <v>3</v>
      </c>
      <c r="N133" s="4" t="s">
        <v>3</v>
      </c>
      <c r="O133" s="4">
        <v>0</v>
      </c>
      <c r="P133" s="4">
        <f>ROUND(Source!EP126,O133)</f>
        <v>0</v>
      </c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>
        <v>0</v>
      </c>
      <c r="AA133" s="4">
        <v>1</v>
      </c>
      <c r="AB133" s="4">
        <v>0</v>
      </c>
    </row>
    <row r="134" spans="1:28">
      <c r="A134" s="4">
        <v>50</v>
      </c>
      <c r="B134" s="4">
        <v>0</v>
      </c>
      <c r="C134" s="4">
        <v>0</v>
      </c>
      <c r="D134" s="4">
        <v>1</v>
      </c>
      <c r="E134" s="4">
        <v>228</v>
      </c>
      <c r="F134" s="4">
        <f>ROUND(Source!AY126,O134)</f>
        <v>0</v>
      </c>
      <c r="G134" s="4" t="s">
        <v>31</v>
      </c>
      <c r="H134" s="4" t="s">
        <v>32</v>
      </c>
      <c r="I134" s="4"/>
      <c r="J134" s="4"/>
      <c r="K134" s="4">
        <v>228</v>
      </c>
      <c r="L134" s="4">
        <v>7</v>
      </c>
      <c r="M134" s="4">
        <v>3</v>
      </c>
      <c r="N134" s="4" t="s">
        <v>3</v>
      </c>
      <c r="O134" s="4">
        <v>0</v>
      </c>
      <c r="P134" s="4">
        <f>ROUND(Source!EQ126,O134)</f>
        <v>0</v>
      </c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>
        <v>0</v>
      </c>
      <c r="AA134" s="4">
        <v>1</v>
      </c>
      <c r="AB134" s="4">
        <v>0</v>
      </c>
    </row>
    <row r="135" spans="1:28">
      <c r="A135" s="4">
        <v>50</v>
      </c>
      <c r="B135" s="4">
        <v>0</v>
      </c>
      <c r="C135" s="4">
        <v>0</v>
      </c>
      <c r="D135" s="4">
        <v>1</v>
      </c>
      <c r="E135" s="4">
        <v>216</v>
      </c>
      <c r="F135" s="4">
        <f>ROUND(Source!AP126,O135)</f>
        <v>0</v>
      </c>
      <c r="G135" s="4" t="s">
        <v>33</v>
      </c>
      <c r="H135" s="4" t="s">
        <v>34</v>
      </c>
      <c r="I135" s="4"/>
      <c r="J135" s="4"/>
      <c r="K135" s="4">
        <v>216</v>
      </c>
      <c r="L135" s="4">
        <v>8</v>
      </c>
      <c r="M135" s="4">
        <v>3</v>
      </c>
      <c r="N135" s="4" t="s">
        <v>3</v>
      </c>
      <c r="O135" s="4">
        <v>0</v>
      </c>
      <c r="P135" s="4">
        <f>ROUND(Source!EH126,O135)</f>
        <v>0</v>
      </c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>
        <v>0</v>
      </c>
      <c r="AA135" s="4">
        <v>1</v>
      </c>
      <c r="AB135" s="4">
        <v>0</v>
      </c>
    </row>
    <row r="136" spans="1:28">
      <c r="A136" s="4">
        <v>50</v>
      </c>
      <c r="B136" s="4">
        <v>0</v>
      </c>
      <c r="C136" s="4">
        <v>0</v>
      </c>
      <c r="D136" s="4">
        <v>1</v>
      </c>
      <c r="E136" s="4">
        <v>223</v>
      </c>
      <c r="F136" s="4">
        <f>ROUND(Source!AQ126,O136)</f>
        <v>0</v>
      </c>
      <c r="G136" s="4" t="s">
        <v>35</v>
      </c>
      <c r="H136" s="4" t="s">
        <v>36</v>
      </c>
      <c r="I136" s="4"/>
      <c r="J136" s="4"/>
      <c r="K136" s="4">
        <v>223</v>
      </c>
      <c r="L136" s="4">
        <v>9</v>
      </c>
      <c r="M136" s="4">
        <v>3</v>
      </c>
      <c r="N136" s="4" t="s">
        <v>3</v>
      </c>
      <c r="O136" s="4">
        <v>0</v>
      </c>
      <c r="P136" s="4">
        <f>ROUND(Source!EI126,O136)</f>
        <v>0</v>
      </c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>
        <v>0</v>
      </c>
      <c r="AA136" s="4">
        <v>1</v>
      </c>
      <c r="AB136" s="4">
        <v>0</v>
      </c>
    </row>
    <row r="137" spans="1:28">
      <c r="A137" s="4">
        <v>50</v>
      </c>
      <c r="B137" s="4">
        <v>0</v>
      </c>
      <c r="C137" s="4">
        <v>0</v>
      </c>
      <c r="D137" s="4">
        <v>1</v>
      </c>
      <c r="E137" s="4">
        <v>229</v>
      </c>
      <c r="F137" s="4">
        <f>ROUND(Source!AZ126,O137)</f>
        <v>0</v>
      </c>
      <c r="G137" s="4" t="s">
        <v>37</v>
      </c>
      <c r="H137" s="4" t="s">
        <v>38</v>
      </c>
      <c r="I137" s="4"/>
      <c r="J137" s="4"/>
      <c r="K137" s="4">
        <v>229</v>
      </c>
      <c r="L137" s="4">
        <v>10</v>
      </c>
      <c r="M137" s="4">
        <v>3</v>
      </c>
      <c r="N137" s="4" t="s">
        <v>3</v>
      </c>
      <c r="O137" s="4">
        <v>0</v>
      </c>
      <c r="P137" s="4">
        <f>ROUND(Source!ER126,O137)</f>
        <v>0</v>
      </c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>
        <v>0</v>
      </c>
      <c r="AA137" s="4">
        <v>1</v>
      </c>
      <c r="AB137" s="4">
        <v>0</v>
      </c>
    </row>
    <row r="138" spans="1:28">
      <c r="A138" s="4">
        <v>50</v>
      </c>
      <c r="B138" s="4">
        <v>0</v>
      </c>
      <c r="C138" s="4">
        <v>0</v>
      </c>
      <c r="D138" s="4">
        <v>1</v>
      </c>
      <c r="E138" s="4">
        <v>203</v>
      </c>
      <c r="F138" s="4">
        <f>ROUND(Source!Q126,O138)</f>
        <v>0</v>
      </c>
      <c r="G138" s="4" t="s">
        <v>39</v>
      </c>
      <c r="H138" s="4" t="s">
        <v>40</v>
      </c>
      <c r="I138" s="4"/>
      <c r="J138" s="4"/>
      <c r="K138" s="4">
        <v>203</v>
      </c>
      <c r="L138" s="4">
        <v>11</v>
      </c>
      <c r="M138" s="4">
        <v>3</v>
      </c>
      <c r="N138" s="4" t="s">
        <v>3</v>
      </c>
      <c r="O138" s="4">
        <v>0</v>
      </c>
      <c r="P138" s="4">
        <f>ROUND(Source!DI126,O138)</f>
        <v>0</v>
      </c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>
        <v>0</v>
      </c>
      <c r="AA138" s="4">
        <v>1</v>
      </c>
      <c r="AB138" s="4">
        <v>0</v>
      </c>
    </row>
    <row r="139" spans="1:28">
      <c r="A139" s="4">
        <v>50</v>
      </c>
      <c r="B139" s="4">
        <v>0</v>
      </c>
      <c r="C139" s="4">
        <v>0</v>
      </c>
      <c r="D139" s="4">
        <v>1</v>
      </c>
      <c r="E139" s="4">
        <v>231</v>
      </c>
      <c r="F139" s="4">
        <f>ROUND(Source!BB126,O139)</f>
        <v>0</v>
      </c>
      <c r="G139" s="4" t="s">
        <v>41</v>
      </c>
      <c r="H139" s="4" t="s">
        <v>42</v>
      </c>
      <c r="I139" s="4"/>
      <c r="J139" s="4"/>
      <c r="K139" s="4">
        <v>231</v>
      </c>
      <c r="L139" s="4">
        <v>12</v>
      </c>
      <c r="M139" s="4">
        <v>3</v>
      </c>
      <c r="N139" s="4" t="s">
        <v>3</v>
      </c>
      <c r="O139" s="4">
        <v>0</v>
      </c>
      <c r="P139" s="4">
        <f>ROUND(Source!ET126,O139)</f>
        <v>0</v>
      </c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>
        <v>0</v>
      </c>
      <c r="AA139" s="4">
        <v>1</v>
      </c>
      <c r="AB139" s="4">
        <v>0</v>
      </c>
    </row>
    <row r="140" spans="1:28">
      <c r="A140" s="4">
        <v>50</v>
      </c>
      <c r="B140" s="4">
        <v>0</v>
      </c>
      <c r="C140" s="4">
        <v>0</v>
      </c>
      <c r="D140" s="4">
        <v>1</v>
      </c>
      <c r="E140" s="4">
        <v>204</v>
      </c>
      <c r="F140" s="4">
        <f>ROUND(Source!R126,O140)</f>
        <v>0</v>
      </c>
      <c r="G140" s="4" t="s">
        <v>43</v>
      </c>
      <c r="H140" s="4" t="s">
        <v>44</v>
      </c>
      <c r="I140" s="4"/>
      <c r="J140" s="4"/>
      <c r="K140" s="4">
        <v>204</v>
      </c>
      <c r="L140" s="4">
        <v>13</v>
      </c>
      <c r="M140" s="4">
        <v>3</v>
      </c>
      <c r="N140" s="4" t="s">
        <v>3</v>
      </c>
      <c r="O140" s="4">
        <v>0</v>
      </c>
      <c r="P140" s="4">
        <f>ROUND(Source!DJ126,O140)</f>
        <v>0</v>
      </c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>
        <v>0</v>
      </c>
      <c r="AA140" s="4">
        <v>1</v>
      </c>
      <c r="AB140" s="4">
        <v>0</v>
      </c>
    </row>
    <row r="141" spans="1:28">
      <c r="A141" s="4">
        <v>50</v>
      </c>
      <c r="B141" s="4">
        <v>0</v>
      </c>
      <c r="C141" s="4">
        <v>0</v>
      </c>
      <c r="D141" s="4">
        <v>1</v>
      </c>
      <c r="E141" s="4">
        <v>205</v>
      </c>
      <c r="F141" s="4">
        <f>ROUND(Source!S126,O141)</f>
        <v>0</v>
      </c>
      <c r="G141" s="4" t="s">
        <v>45</v>
      </c>
      <c r="H141" s="4" t="s">
        <v>46</v>
      </c>
      <c r="I141" s="4"/>
      <c r="J141" s="4"/>
      <c r="K141" s="4">
        <v>205</v>
      </c>
      <c r="L141" s="4">
        <v>14</v>
      </c>
      <c r="M141" s="4">
        <v>3</v>
      </c>
      <c r="N141" s="4" t="s">
        <v>3</v>
      </c>
      <c r="O141" s="4">
        <v>0</v>
      </c>
      <c r="P141" s="4">
        <f>ROUND(Source!DK126,O141)</f>
        <v>0</v>
      </c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>
        <v>0</v>
      </c>
      <c r="AA141" s="4">
        <v>1</v>
      </c>
      <c r="AB141" s="4">
        <v>0</v>
      </c>
    </row>
    <row r="142" spans="1:28">
      <c r="A142" s="4">
        <v>50</v>
      </c>
      <c r="B142" s="4">
        <v>0</v>
      </c>
      <c r="C142" s="4">
        <v>0</v>
      </c>
      <c r="D142" s="4">
        <v>1</v>
      </c>
      <c r="E142" s="4">
        <v>232</v>
      </c>
      <c r="F142" s="4">
        <f>ROUND(Source!BC126,O142)</f>
        <v>0</v>
      </c>
      <c r="G142" s="4" t="s">
        <v>47</v>
      </c>
      <c r="H142" s="4" t="s">
        <v>48</v>
      </c>
      <c r="I142" s="4"/>
      <c r="J142" s="4"/>
      <c r="K142" s="4">
        <v>232</v>
      </c>
      <c r="L142" s="4">
        <v>15</v>
      </c>
      <c r="M142" s="4">
        <v>3</v>
      </c>
      <c r="N142" s="4" t="s">
        <v>3</v>
      </c>
      <c r="O142" s="4">
        <v>0</v>
      </c>
      <c r="P142" s="4">
        <f>ROUND(Source!EU126,O142)</f>
        <v>0</v>
      </c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>
        <v>0</v>
      </c>
      <c r="AA142" s="4">
        <v>1</v>
      </c>
      <c r="AB142" s="4">
        <v>0</v>
      </c>
    </row>
    <row r="143" spans="1:28">
      <c r="A143" s="4">
        <v>50</v>
      </c>
      <c r="B143" s="4">
        <v>0</v>
      </c>
      <c r="C143" s="4">
        <v>0</v>
      </c>
      <c r="D143" s="4">
        <v>1</v>
      </c>
      <c r="E143" s="4">
        <v>214</v>
      </c>
      <c r="F143" s="4">
        <f>ROUND(Source!AS126,O143)</f>
        <v>0</v>
      </c>
      <c r="G143" s="4" t="s">
        <v>49</v>
      </c>
      <c r="H143" s="4" t="s">
        <v>50</v>
      </c>
      <c r="I143" s="4"/>
      <c r="J143" s="4"/>
      <c r="K143" s="4">
        <v>214</v>
      </c>
      <c r="L143" s="4">
        <v>16</v>
      </c>
      <c r="M143" s="4">
        <v>3</v>
      </c>
      <c r="N143" s="4" t="s">
        <v>3</v>
      </c>
      <c r="O143" s="4">
        <v>0</v>
      </c>
      <c r="P143" s="4">
        <f>ROUND(Source!EK126,O143)</f>
        <v>0</v>
      </c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>
        <v>0</v>
      </c>
      <c r="AA143" s="4">
        <v>1</v>
      </c>
      <c r="AB143" s="4">
        <v>0</v>
      </c>
    </row>
    <row r="144" spans="1:28">
      <c r="A144" s="4">
        <v>50</v>
      </c>
      <c r="B144" s="4">
        <v>0</v>
      </c>
      <c r="C144" s="4">
        <v>0</v>
      </c>
      <c r="D144" s="4">
        <v>1</v>
      </c>
      <c r="E144" s="4">
        <v>215</v>
      </c>
      <c r="F144" s="4">
        <f>ROUND(Source!AT126,O144)</f>
        <v>0</v>
      </c>
      <c r="G144" s="4" t="s">
        <v>51</v>
      </c>
      <c r="H144" s="4" t="s">
        <v>52</v>
      </c>
      <c r="I144" s="4"/>
      <c r="J144" s="4"/>
      <c r="K144" s="4">
        <v>215</v>
      </c>
      <c r="L144" s="4">
        <v>17</v>
      </c>
      <c r="M144" s="4">
        <v>3</v>
      </c>
      <c r="N144" s="4" t="s">
        <v>3</v>
      </c>
      <c r="O144" s="4">
        <v>0</v>
      </c>
      <c r="P144" s="4">
        <f>ROUND(Source!EL126,O144)</f>
        <v>0</v>
      </c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>
        <v>0</v>
      </c>
      <c r="AA144" s="4">
        <v>1</v>
      </c>
      <c r="AB144" s="4">
        <v>0</v>
      </c>
    </row>
    <row r="145" spans="1:206">
      <c r="A145" s="4">
        <v>50</v>
      </c>
      <c r="B145" s="4">
        <v>0</v>
      </c>
      <c r="C145" s="4">
        <v>0</v>
      </c>
      <c r="D145" s="4">
        <v>1</v>
      </c>
      <c r="E145" s="4">
        <v>217</v>
      </c>
      <c r="F145" s="4">
        <f>ROUND(Source!AU126,O145)</f>
        <v>0</v>
      </c>
      <c r="G145" s="4" t="s">
        <v>53</v>
      </c>
      <c r="H145" s="4" t="s">
        <v>54</v>
      </c>
      <c r="I145" s="4"/>
      <c r="J145" s="4"/>
      <c r="K145" s="4">
        <v>217</v>
      </c>
      <c r="L145" s="4">
        <v>18</v>
      </c>
      <c r="M145" s="4">
        <v>3</v>
      </c>
      <c r="N145" s="4" t="s">
        <v>3</v>
      </c>
      <c r="O145" s="4">
        <v>0</v>
      </c>
      <c r="P145" s="4">
        <f>ROUND(Source!EM126,O145)</f>
        <v>0</v>
      </c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>
        <v>0</v>
      </c>
      <c r="AA145" s="4">
        <v>1</v>
      </c>
      <c r="AB145" s="4">
        <v>0</v>
      </c>
    </row>
    <row r="146" spans="1:206">
      <c r="A146" s="4">
        <v>50</v>
      </c>
      <c r="B146" s="4">
        <v>0</v>
      </c>
      <c r="C146" s="4">
        <v>0</v>
      </c>
      <c r="D146" s="4">
        <v>1</v>
      </c>
      <c r="E146" s="4">
        <v>230</v>
      </c>
      <c r="F146" s="4">
        <f>ROUND(Source!BA126,O146)</f>
        <v>0</v>
      </c>
      <c r="G146" s="4" t="s">
        <v>55</v>
      </c>
      <c r="H146" s="4" t="s">
        <v>56</v>
      </c>
      <c r="I146" s="4"/>
      <c r="J146" s="4"/>
      <c r="K146" s="4">
        <v>230</v>
      </c>
      <c r="L146" s="4">
        <v>19</v>
      </c>
      <c r="M146" s="4">
        <v>3</v>
      </c>
      <c r="N146" s="4" t="s">
        <v>3</v>
      </c>
      <c r="O146" s="4">
        <v>0</v>
      </c>
      <c r="P146" s="4">
        <f>ROUND(Source!ES126,O146)</f>
        <v>0</v>
      </c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>
        <v>0</v>
      </c>
      <c r="AA146" s="4">
        <v>1</v>
      </c>
      <c r="AB146" s="4">
        <v>0</v>
      </c>
    </row>
    <row r="147" spans="1:206">
      <c r="A147" s="4">
        <v>50</v>
      </c>
      <c r="B147" s="4">
        <v>0</v>
      </c>
      <c r="C147" s="4">
        <v>0</v>
      </c>
      <c r="D147" s="4">
        <v>1</v>
      </c>
      <c r="E147" s="4">
        <v>206</v>
      </c>
      <c r="F147" s="4">
        <f>ROUND(Source!T126,O147)</f>
        <v>0</v>
      </c>
      <c r="G147" s="4" t="s">
        <v>57</v>
      </c>
      <c r="H147" s="4" t="s">
        <v>58</v>
      </c>
      <c r="I147" s="4"/>
      <c r="J147" s="4"/>
      <c r="K147" s="4">
        <v>206</v>
      </c>
      <c r="L147" s="4">
        <v>20</v>
      </c>
      <c r="M147" s="4">
        <v>3</v>
      </c>
      <c r="N147" s="4" t="s">
        <v>3</v>
      </c>
      <c r="O147" s="4">
        <v>0</v>
      </c>
      <c r="P147" s="4">
        <f>ROUND(Source!DL126,O147)</f>
        <v>0</v>
      </c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>
        <v>0</v>
      </c>
      <c r="AA147" s="4">
        <v>1</v>
      </c>
      <c r="AB147" s="4">
        <v>0</v>
      </c>
    </row>
    <row r="148" spans="1:206">
      <c r="A148" s="4">
        <v>50</v>
      </c>
      <c r="B148" s="4">
        <v>0</v>
      </c>
      <c r="C148" s="4">
        <v>0</v>
      </c>
      <c r="D148" s="4">
        <v>1</v>
      </c>
      <c r="E148" s="4">
        <v>207</v>
      </c>
      <c r="F148" s="4">
        <f>ROUND(Source!U126,O148)</f>
        <v>0</v>
      </c>
      <c r="G148" s="4" t="s">
        <v>59</v>
      </c>
      <c r="H148" s="4" t="s">
        <v>60</v>
      </c>
      <c r="I148" s="4"/>
      <c r="J148" s="4"/>
      <c r="K148" s="4">
        <v>207</v>
      </c>
      <c r="L148" s="4">
        <v>21</v>
      </c>
      <c r="M148" s="4">
        <v>3</v>
      </c>
      <c r="N148" s="4" t="s">
        <v>3</v>
      </c>
      <c r="O148" s="4">
        <v>7</v>
      </c>
      <c r="P148" s="4">
        <f>ROUND(Source!DM126,O148)</f>
        <v>0</v>
      </c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>
        <v>0</v>
      </c>
      <c r="AA148" s="4">
        <v>1</v>
      </c>
      <c r="AB148" s="4">
        <v>0</v>
      </c>
    </row>
    <row r="149" spans="1:206">
      <c r="A149" s="4">
        <v>50</v>
      </c>
      <c r="B149" s="4">
        <v>0</v>
      </c>
      <c r="C149" s="4">
        <v>0</v>
      </c>
      <c r="D149" s="4">
        <v>1</v>
      </c>
      <c r="E149" s="4">
        <v>208</v>
      </c>
      <c r="F149" s="4">
        <f>ROUND(Source!V126,O149)</f>
        <v>0</v>
      </c>
      <c r="G149" s="4" t="s">
        <v>61</v>
      </c>
      <c r="H149" s="4" t="s">
        <v>62</v>
      </c>
      <c r="I149" s="4"/>
      <c r="J149" s="4"/>
      <c r="K149" s="4">
        <v>208</v>
      </c>
      <c r="L149" s="4">
        <v>22</v>
      </c>
      <c r="M149" s="4">
        <v>3</v>
      </c>
      <c r="N149" s="4" t="s">
        <v>3</v>
      </c>
      <c r="O149" s="4">
        <v>7</v>
      </c>
      <c r="P149" s="4">
        <f>ROUND(Source!DN126,O149)</f>
        <v>0</v>
      </c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>
        <v>0</v>
      </c>
      <c r="AA149" s="4">
        <v>1</v>
      </c>
      <c r="AB149" s="4">
        <v>0</v>
      </c>
    </row>
    <row r="150" spans="1:206">
      <c r="A150" s="4">
        <v>50</v>
      </c>
      <c r="B150" s="4">
        <v>0</v>
      </c>
      <c r="C150" s="4">
        <v>0</v>
      </c>
      <c r="D150" s="4">
        <v>1</v>
      </c>
      <c r="E150" s="4">
        <v>209</v>
      </c>
      <c r="F150" s="4">
        <f>ROUND(Source!W126,O150)</f>
        <v>0</v>
      </c>
      <c r="G150" s="4" t="s">
        <v>63</v>
      </c>
      <c r="H150" s="4" t="s">
        <v>64</v>
      </c>
      <c r="I150" s="4"/>
      <c r="J150" s="4"/>
      <c r="K150" s="4">
        <v>209</v>
      </c>
      <c r="L150" s="4">
        <v>23</v>
      </c>
      <c r="M150" s="4">
        <v>3</v>
      </c>
      <c r="N150" s="4" t="s">
        <v>3</v>
      </c>
      <c r="O150" s="4">
        <v>0</v>
      </c>
      <c r="P150" s="4">
        <f>ROUND(Source!DO126,O150)</f>
        <v>0</v>
      </c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>
        <v>0</v>
      </c>
      <c r="AA150" s="4">
        <v>1</v>
      </c>
      <c r="AB150" s="4">
        <v>0</v>
      </c>
    </row>
    <row r="151" spans="1:206">
      <c r="A151" s="4">
        <v>50</v>
      </c>
      <c r="B151" s="4">
        <v>0</v>
      </c>
      <c r="C151" s="4">
        <v>0</v>
      </c>
      <c r="D151" s="4">
        <v>1</v>
      </c>
      <c r="E151" s="4">
        <v>233</v>
      </c>
      <c r="F151" s="4">
        <f>ROUND(Source!BD126,O151)</f>
        <v>0</v>
      </c>
      <c r="G151" s="4" t="s">
        <v>65</v>
      </c>
      <c r="H151" s="4" t="s">
        <v>66</v>
      </c>
      <c r="I151" s="4"/>
      <c r="J151" s="4"/>
      <c r="K151" s="4">
        <v>233</v>
      </c>
      <c r="L151" s="4">
        <v>24</v>
      </c>
      <c r="M151" s="4">
        <v>3</v>
      </c>
      <c r="N151" s="4" t="s">
        <v>3</v>
      </c>
      <c r="O151" s="4">
        <v>0</v>
      </c>
      <c r="P151" s="4">
        <f>ROUND(Source!EV126,O151)</f>
        <v>0</v>
      </c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>
        <v>0</v>
      </c>
      <c r="AA151" s="4">
        <v>1</v>
      </c>
      <c r="AB151" s="4">
        <v>0</v>
      </c>
    </row>
    <row r="152" spans="1:206">
      <c r="A152" s="4">
        <v>50</v>
      </c>
      <c r="B152" s="4">
        <v>0</v>
      </c>
      <c r="C152" s="4">
        <v>0</v>
      </c>
      <c r="D152" s="4">
        <v>1</v>
      </c>
      <c r="E152" s="4">
        <v>210</v>
      </c>
      <c r="F152" s="4">
        <f>ROUND(Source!X126,O152)</f>
        <v>0</v>
      </c>
      <c r="G152" s="4" t="s">
        <v>67</v>
      </c>
      <c r="H152" s="4" t="s">
        <v>68</v>
      </c>
      <c r="I152" s="4"/>
      <c r="J152" s="4"/>
      <c r="K152" s="4">
        <v>210</v>
      </c>
      <c r="L152" s="4">
        <v>25</v>
      </c>
      <c r="M152" s="4">
        <v>3</v>
      </c>
      <c r="N152" s="4" t="s">
        <v>3</v>
      </c>
      <c r="O152" s="4">
        <v>0</v>
      </c>
      <c r="P152" s="4">
        <f>ROUND(Source!DP126,O152)</f>
        <v>0</v>
      </c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>
        <v>0</v>
      </c>
      <c r="AA152" s="4">
        <v>1</v>
      </c>
      <c r="AB152" s="4">
        <v>0</v>
      </c>
    </row>
    <row r="153" spans="1:206">
      <c r="A153" s="4">
        <v>50</v>
      </c>
      <c r="B153" s="4">
        <v>0</v>
      </c>
      <c r="C153" s="4">
        <v>0</v>
      </c>
      <c r="D153" s="4">
        <v>1</v>
      </c>
      <c r="E153" s="4">
        <v>211</v>
      </c>
      <c r="F153" s="4">
        <f>ROUND(Source!Y126,O153)</f>
        <v>0</v>
      </c>
      <c r="G153" s="4" t="s">
        <v>69</v>
      </c>
      <c r="H153" s="4" t="s">
        <v>70</v>
      </c>
      <c r="I153" s="4"/>
      <c r="J153" s="4"/>
      <c r="K153" s="4">
        <v>211</v>
      </c>
      <c r="L153" s="4">
        <v>26</v>
      </c>
      <c r="M153" s="4">
        <v>3</v>
      </c>
      <c r="N153" s="4" t="s">
        <v>3</v>
      </c>
      <c r="O153" s="4">
        <v>0</v>
      </c>
      <c r="P153" s="4">
        <f>ROUND(Source!DQ126,O153)</f>
        <v>0</v>
      </c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>
        <v>0</v>
      </c>
      <c r="AA153" s="4">
        <v>1</v>
      </c>
      <c r="AB153" s="4">
        <v>0</v>
      </c>
    </row>
    <row r="154" spans="1:206">
      <c r="A154" s="4">
        <v>50</v>
      </c>
      <c r="B154" s="4">
        <v>0</v>
      </c>
      <c r="C154" s="4">
        <v>0</v>
      </c>
      <c r="D154" s="4">
        <v>1</v>
      </c>
      <c r="E154" s="4">
        <v>224</v>
      </c>
      <c r="F154" s="4">
        <f>ROUND(Source!AR126,O154)</f>
        <v>0</v>
      </c>
      <c r="G154" s="4" t="s">
        <v>71</v>
      </c>
      <c r="H154" s="4" t="s">
        <v>72</v>
      </c>
      <c r="I154" s="4"/>
      <c r="J154" s="4"/>
      <c r="K154" s="4">
        <v>224</v>
      </c>
      <c r="L154" s="4">
        <v>27</v>
      </c>
      <c r="M154" s="4">
        <v>3</v>
      </c>
      <c r="N154" s="4" t="s">
        <v>3</v>
      </c>
      <c r="O154" s="4">
        <v>0</v>
      </c>
      <c r="P154" s="4">
        <f>ROUND(Source!EJ126,O154)</f>
        <v>0</v>
      </c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>
        <v>0</v>
      </c>
      <c r="AA154" s="4">
        <v>1</v>
      </c>
      <c r="AB154" s="4">
        <v>0</v>
      </c>
    </row>
    <row r="156" spans="1:206">
      <c r="A156" s="1">
        <v>3</v>
      </c>
      <c r="B156" s="1">
        <v>1</v>
      </c>
      <c r="C156" s="1"/>
      <c r="D156" s="1">
        <f>ROW(A398)</f>
        <v>398</v>
      </c>
      <c r="E156" s="1"/>
      <c r="F156" s="1" t="s">
        <v>75</v>
      </c>
      <c r="G156" s="1" t="s">
        <v>76</v>
      </c>
      <c r="H156" s="1" t="s">
        <v>3</v>
      </c>
      <c r="I156" s="1">
        <v>0</v>
      </c>
      <c r="J156" s="1" t="s">
        <v>3</v>
      </c>
      <c r="K156" s="1">
        <v>-1</v>
      </c>
      <c r="L156" s="1" t="s">
        <v>75</v>
      </c>
      <c r="M156" s="1" t="s">
        <v>3</v>
      </c>
      <c r="N156" s="1"/>
      <c r="O156" s="1"/>
      <c r="P156" s="1"/>
      <c r="Q156" s="1"/>
      <c r="R156" s="1"/>
      <c r="S156" s="1">
        <v>0</v>
      </c>
      <c r="T156" s="1">
        <v>0</v>
      </c>
      <c r="U156" s="1" t="s">
        <v>3</v>
      </c>
      <c r="V156" s="1">
        <v>0</v>
      </c>
      <c r="W156" s="1"/>
      <c r="X156" s="1"/>
      <c r="Y156" s="1"/>
      <c r="Z156" s="1"/>
      <c r="AA156" s="1"/>
      <c r="AB156" s="1" t="s">
        <v>3</v>
      </c>
      <c r="AC156" s="1" t="s">
        <v>3</v>
      </c>
      <c r="AD156" s="1" t="s">
        <v>3</v>
      </c>
      <c r="AE156" s="1" t="s">
        <v>3</v>
      </c>
      <c r="AF156" s="1" t="s">
        <v>3</v>
      </c>
      <c r="AG156" s="1" t="s">
        <v>3</v>
      </c>
      <c r="AH156" s="1"/>
      <c r="AI156" s="1"/>
      <c r="AJ156" s="1"/>
      <c r="AK156" s="1"/>
      <c r="AL156" s="1"/>
      <c r="AM156" s="1"/>
      <c r="AN156" s="1"/>
      <c r="AO156" s="1"/>
      <c r="AP156" s="1" t="s">
        <v>3</v>
      </c>
      <c r="AQ156" s="1" t="s">
        <v>3</v>
      </c>
      <c r="AR156" s="1" t="s">
        <v>3</v>
      </c>
      <c r="AS156" s="1"/>
      <c r="AT156" s="1"/>
      <c r="AU156" s="1"/>
      <c r="AV156" s="1"/>
      <c r="AW156" s="1"/>
      <c r="AX156" s="1"/>
      <c r="AY156" s="1"/>
      <c r="AZ156" s="1" t="s">
        <v>3</v>
      </c>
      <c r="BA156" s="1"/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3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3</v>
      </c>
      <c r="BO156" s="1" t="s">
        <v>3</v>
      </c>
      <c r="BP156" s="1" t="s">
        <v>3</v>
      </c>
      <c r="BQ156" s="1"/>
      <c r="BR156" s="1"/>
      <c r="BS156" s="1"/>
      <c r="BT156" s="1"/>
      <c r="BU156" s="1"/>
      <c r="BV156" s="1"/>
      <c r="BW156" s="1"/>
      <c r="BX156" s="1">
        <v>0</v>
      </c>
      <c r="BY156" s="1"/>
      <c r="BZ156" s="1"/>
      <c r="CA156" s="1"/>
      <c r="CB156" s="1"/>
      <c r="CC156" s="1"/>
      <c r="CD156" s="1"/>
      <c r="CE156" s="1"/>
      <c r="CF156" s="1">
        <v>0</v>
      </c>
      <c r="CG156" s="1">
        <v>0</v>
      </c>
      <c r="CH156" s="1"/>
      <c r="CI156" s="1" t="s">
        <v>3</v>
      </c>
      <c r="CJ156" s="1" t="s">
        <v>3</v>
      </c>
      <c r="CK156" t="s">
        <v>3</v>
      </c>
      <c r="CL156" t="s">
        <v>3</v>
      </c>
      <c r="CM156" t="s">
        <v>3</v>
      </c>
      <c r="CN156" t="s">
        <v>3</v>
      </c>
      <c r="CO156" t="s">
        <v>3</v>
      </c>
      <c r="CP156" t="s">
        <v>3</v>
      </c>
      <c r="CQ156" t="s">
        <v>3</v>
      </c>
    </row>
    <row r="158" spans="1:206">
      <c r="A158" s="2">
        <v>52</v>
      </c>
      <c r="B158" s="2">
        <f t="shared" ref="B158:G158" si="51">B398</f>
        <v>1</v>
      </c>
      <c r="C158" s="2">
        <f t="shared" si="51"/>
        <v>3</v>
      </c>
      <c r="D158" s="2">
        <f t="shared" si="51"/>
        <v>156</v>
      </c>
      <c r="E158" s="2">
        <f t="shared" si="51"/>
        <v>0</v>
      </c>
      <c r="F158" s="2" t="str">
        <f t="shared" si="51"/>
        <v>02-01-02</v>
      </c>
      <c r="G158" s="2" t="str">
        <f t="shared" si="51"/>
        <v>Строительно-монтажные работы КЛ-0,4 кВ</v>
      </c>
      <c r="H158" s="2"/>
      <c r="I158" s="2"/>
      <c r="J158" s="2"/>
      <c r="K158" s="2"/>
      <c r="L158" s="2"/>
      <c r="M158" s="2"/>
      <c r="N158" s="2"/>
      <c r="O158" s="2">
        <f t="shared" ref="O158:AT158" si="52">O398</f>
        <v>86190.85</v>
      </c>
      <c r="P158" s="2">
        <f t="shared" si="52"/>
        <v>69497.89</v>
      </c>
      <c r="Q158" s="2">
        <f t="shared" si="52"/>
        <v>542.85</v>
      </c>
      <c r="R158" s="2">
        <f t="shared" si="52"/>
        <v>392.18</v>
      </c>
      <c r="S158" s="2">
        <f t="shared" si="52"/>
        <v>15757.93</v>
      </c>
      <c r="T158" s="2">
        <f t="shared" si="52"/>
        <v>0</v>
      </c>
      <c r="U158" s="2">
        <f t="shared" si="52"/>
        <v>21.25048</v>
      </c>
      <c r="V158" s="2">
        <f t="shared" si="52"/>
        <v>0.41824</v>
      </c>
      <c r="W158" s="2">
        <f t="shared" si="52"/>
        <v>0</v>
      </c>
      <c r="X158" s="2">
        <f t="shared" si="52"/>
        <v>15172.03</v>
      </c>
      <c r="Y158" s="2">
        <f t="shared" si="52"/>
        <v>7684.32</v>
      </c>
      <c r="Z158" s="2">
        <f t="shared" si="52"/>
        <v>0</v>
      </c>
      <c r="AA158" s="2">
        <f t="shared" si="52"/>
        <v>0</v>
      </c>
      <c r="AB158" s="2">
        <f t="shared" si="52"/>
        <v>0</v>
      </c>
      <c r="AC158" s="2">
        <f t="shared" si="52"/>
        <v>0</v>
      </c>
      <c r="AD158" s="2">
        <f t="shared" si="52"/>
        <v>0</v>
      </c>
      <c r="AE158" s="2">
        <f t="shared" si="52"/>
        <v>0</v>
      </c>
      <c r="AF158" s="2">
        <f t="shared" si="52"/>
        <v>0</v>
      </c>
      <c r="AG158" s="2">
        <f t="shared" si="52"/>
        <v>0</v>
      </c>
      <c r="AH158" s="2">
        <f t="shared" si="52"/>
        <v>0</v>
      </c>
      <c r="AI158" s="2">
        <f t="shared" si="52"/>
        <v>0</v>
      </c>
      <c r="AJ158" s="2">
        <f t="shared" si="52"/>
        <v>0</v>
      </c>
      <c r="AK158" s="2">
        <f t="shared" si="52"/>
        <v>0</v>
      </c>
      <c r="AL158" s="2">
        <f t="shared" si="52"/>
        <v>0</v>
      </c>
      <c r="AM158" s="2">
        <f t="shared" si="52"/>
        <v>0</v>
      </c>
      <c r="AN158" s="2">
        <f t="shared" si="52"/>
        <v>0</v>
      </c>
      <c r="AO158" s="2">
        <f t="shared" si="52"/>
        <v>0</v>
      </c>
      <c r="AP158" s="2">
        <f t="shared" si="52"/>
        <v>0</v>
      </c>
      <c r="AQ158" s="2">
        <f t="shared" si="52"/>
        <v>0</v>
      </c>
      <c r="AR158" s="2">
        <f t="shared" si="52"/>
        <v>109047.2</v>
      </c>
      <c r="AS158" s="2">
        <f t="shared" si="52"/>
        <v>83312.639999999999</v>
      </c>
      <c r="AT158" s="2">
        <f t="shared" si="52"/>
        <v>25734.560000000001</v>
      </c>
      <c r="AU158" s="2">
        <f t="shared" ref="AU158:BZ158" si="53">AU398</f>
        <v>0</v>
      </c>
      <c r="AV158" s="2">
        <f t="shared" si="53"/>
        <v>69497.89</v>
      </c>
      <c r="AW158" s="2">
        <f t="shared" si="53"/>
        <v>69497.89</v>
      </c>
      <c r="AX158" s="2">
        <f t="shared" si="53"/>
        <v>0</v>
      </c>
      <c r="AY158" s="2">
        <f t="shared" si="53"/>
        <v>69497.89</v>
      </c>
      <c r="AZ158" s="2">
        <f t="shared" si="53"/>
        <v>0</v>
      </c>
      <c r="BA158" s="2">
        <f t="shared" si="53"/>
        <v>0</v>
      </c>
      <c r="BB158" s="2">
        <f t="shared" si="53"/>
        <v>0</v>
      </c>
      <c r="BC158" s="2">
        <f t="shared" si="53"/>
        <v>0</v>
      </c>
      <c r="BD158" s="2">
        <f t="shared" si="53"/>
        <v>0</v>
      </c>
      <c r="BE158" s="2">
        <f t="shared" si="53"/>
        <v>0</v>
      </c>
      <c r="BF158" s="2">
        <f t="shared" si="53"/>
        <v>0</v>
      </c>
      <c r="BG158" s="2">
        <f t="shared" si="53"/>
        <v>0</v>
      </c>
      <c r="BH158" s="2">
        <f t="shared" si="53"/>
        <v>0</v>
      </c>
      <c r="BI158" s="2">
        <f t="shared" si="53"/>
        <v>0</v>
      </c>
      <c r="BJ158" s="2">
        <f t="shared" si="53"/>
        <v>0</v>
      </c>
      <c r="BK158" s="2">
        <f t="shared" si="53"/>
        <v>0</v>
      </c>
      <c r="BL158" s="2">
        <f t="shared" si="53"/>
        <v>0</v>
      </c>
      <c r="BM158" s="2">
        <f t="shared" si="53"/>
        <v>0</v>
      </c>
      <c r="BN158" s="2">
        <f t="shared" si="53"/>
        <v>0</v>
      </c>
      <c r="BO158" s="2">
        <f t="shared" si="53"/>
        <v>0</v>
      </c>
      <c r="BP158" s="2">
        <f t="shared" si="53"/>
        <v>0</v>
      </c>
      <c r="BQ158" s="2">
        <f t="shared" si="53"/>
        <v>0</v>
      </c>
      <c r="BR158" s="2">
        <f t="shared" si="53"/>
        <v>0</v>
      </c>
      <c r="BS158" s="2">
        <f t="shared" si="53"/>
        <v>0</v>
      </c>
      <c r="BT158" s="2">
        <f t="shared" si="53"/>
        <v>0</v>
      </c>
      <c r="BU158" s="2">
        <f t="shared" si="53"/>
        <v>0</v>
      </c>
      <c r="BV158" s="2">
        <f t="shared" si="53"/>
        <v>0</v>
      </c>
      <c r="BW158" s="2">
        <f t="shared" si="53"/>
        <v>0</v>
      </c>
      <c r="BX158" s="2">
        <f t="shared" si="53"/>
        <v>0</v>
      </c>
      <c r="BY158" s="2">
        <f t="shared" si="53"/>
        <v>0</v>
      </c>
      <c r="BZ158" s="2">
        <f t="shared" si="53"/>
        <v>0</v>
      </c>
      <c r="CA158" s="2">
        <f t="shared" ref="CA158:DF158" si="54">CA398</f>
        <v>0</v>
      </c>
      <c r="CB158" s="2">
        <f t="shared" si="54"/>
        <v>0</v>
      </c>
      <c r="CC158" s="2">
        <f t="shared" si="54"/>
        <v>0</v>
      </c>
      <c r="CD158" s="2">
        <f t="shared" si="54"/>
        <v>0</v>
      </c>
      <c r="CE158" s="2">
        <f t="shared" si="54"/>
        <v>0</v>
      </c>
      <c r="CF158" s="2">
        <f t="shared" si="54"/>
        <v>0</v>
      </c>
      <c r="CG158" s="2">
        <f t="shared" si="54"/>
        <v>0</v>
      </c>
      <c r="CH158" s="2">
        <f t="shared" si="54"/>
        <v>0</v>
      </c>
      <c r="CI158" s="2">
        <f t="shared" si="54"/>
        <v>0</v>
      </c>
      <c r="CJ158" s="2">
        <f t="shared" si="54"/>
        <v>0</v>
      </c>
      <c r="CK158" s="2">
        <f t="shared" si="54"/>
        <v>0</v>
      </c>
      <c r="CL158" s="2">
        <f t="shared" si="54"/>
        <v>0</v>
      </c>
      <c r="CM158" s="2">
        <f t="shared" si="54"/>
        <v>0</v>
      </c>
      <c r="CN158" s="2">
        <f t="shared" si="54"/>
        <v>0</v>
      </c>
      <c r="CO158" s="2">
        <f t="shared" si="54"/>
        <v>0</v>
      </c>
      <c r="CP158" s="2">
        <f t="shared" si="54"/>
        <v>0</v>
      </c>
      <c r="CQ158" s="2">
        <f t="shared" si="54"/>
        <v>0</v>
      </c>
      <c r="CR158" s="2">
        <f t="shared" si="54"/>
        <v>0</v>
      </c>
      <c r="CS158" s="2">
        <f t="shared" si="54"/>
        <v>0</v>
      </c>
      <c r="CT158" s="2">
        <f t="shared" si="54"/>
        <v>0</v>
      </c>
      <c r="CU158" s="2">
        <f t="shared" si="54"/>
        <v>0</v>
      </c>
      <c r="CV158" s="2">
        <f t="shared" si="54"/>
        <v>0</v>
      </c>
      <c r="CW158" s="2">
        <f t="shared" si="54"/>
        <v>0</v>
      </c>
      <c r="CX158" s="2">
        <f t="shared" si="54"/>
        <v>0</v>
      </c>
      <c r="CY158" s="2">
        <f t="shared" si="54"/>
        <v>0</v>
      </c>
      <c r="CZ158" s="2">
        <f t="shared" si="54"/>
        <v>0</v>
      </c>
      <c r="DA158" s="2">
        <f t="shared" si="54"/>
        <v>0</v>
      </c>
      <c r="DB158" s="2">
        <f t="shared" si="54"/>
        <v>0</v>
      </c>
      <c r="DC158" s="2">
        <f t="shared" si="54"/>
        <v>0</v>
      </c>
      <c r="DD158" s="2">
        <f t="shared" si="54"/>
        <v>0</v>
      </c>
      <c r="DE158" s="2">
        <f t="shared" si="54"/>
        <v>0</v>
      </c>
      <c r="DF158" s="2">
        <f t="shared" si="54"/>
        <v>0</v>
      </c>
      <c r="DG158" s="3">
        <f t="shared" ref="DG158:EL158" si="55">DG398</f>
        <v>86190.85</v>
      </c>
      <c r="DH158" s="3">
        <f t="shared" si="55"/>
        <v>69497.89</v>
      </c>
      <c r="DI158" s="3">
        <f t="shared" si="55"/>
        <v>542.85</v>
      </c>
      <c r="DJ158" s="3">
        <f t="shared" si="55"/>
        <v>392.18</v>
      </c>
      <c r="DK158" s="3">
        <f t="shared" si="55"/>
        <v>15757.93</v>
      </c>
      <c r="DL158" s="3">
        <f t="shared" si="55"/>
        <v>0</v>
      </c>
      <c r="DM158" s="3">
        <f t="shared" si="55"/>
        <v>21.25048</v>
      </c>
      <c r="DN158" s="3">
        <f t="shared" si="55"/>
        <v>0.41824</v>
      </c>
      <c r="DO158" s="3">
        <f t="shared" si="55"/>
        <v>0</v>
      </c>
      <c r="DP158" s="3">
        <f t="shared" si="55"/>
        <v>15172.03</v>
      </c>
      <c r="DQ158" s="3">
        <f t="shared" si="55"/>
        <v>7684.32</v>
      </c>
      <c r="DR158" s="3">
        <f t="shared" si="55"/>
        <v>0</v>
      </c>
      <c r="DS158" s="3">
        <f t="shared" si="55"/>
        <v>0</v>
      </c>
      <c r="DT158" s="3">
        <f t="shared" si="55"/>
        <v>0</v>
      </c>
      <c r="DU158" s="3">
        <f t="shared" si="55"/>
        <v>0</v>
      </c>
      <c r="DV158" s="3">
        <f t="shared" si="55"/>
        <v>0</v>
      </c>
      <c r="DW158" s="3">
        <f t="shared" si="55"/>
        <v>0</v>
      </c>
      <c r="DX158" s="3">
        <f t="shared" si="55"/>
        <v>0</v>
      </c>
      <c r="DY158" s="3">
        <f t="shared" si="55"/>
        <v>0</v>
      </c>
      <c r="DZ158" s="3">
        <f t="shared" si="55"/>
        <v>0</v>
      </c>
      <c r="EA158" s="3">
        <f t="shared" si="55"/>
        <v>0</v>
      </c>
      <c r="EB158" s="3">
        <f t="shared" si="55"/>
        <v>0</v>
      </c>
      <c r="EC158" s="3">
        <f t="shared" si="55"/>
        <v>0</v>
      </c>
      <c r="ED158" s="3">
        <f t="shared" si="55"/>
        <v>0</v>
      </c>
      <c r="EE158" s="3">
        <f t="shared" si="55"/>
        <v>0</v>
      </c>
      <c r="EF158" s="3">
        <f t="shared" si="55"/>
        <v>0</v>
      </c>
      <c r="EG158" s="3">
        <f t="shared" si="55"/>
        <v>0</v>
      </c>
      <c r="EH158" s="3">
        <f t="shared" si="55"/>
        <v>0</v>
      </c>
      <c r="EI158" s="3">
        <f t="shared" si="55"/>
        <v>0</v>
      </c>
      <c r="EJ158" s="3">
        <f t="shared" si="55"/>
        <v>109047.2</v>
      </c>
      <c r="EK158" s="3">
        <f t="shared" si="55"/>
        <v>83312.639999999999</v>
      </c>
      <c r="EL158" s="3">
        <f t="shared" si="55"/>
        <v>25734.560000000001</v>
      </c>
      <c r="EM158" s="3">
        <f t="shared" ref="EM158:FR158" si="56">EM398</f>
        <v>0</v>
      </c>
      <c r="EN158" s="3">
        <f t="shared" si="56"/>
        <v>69497.89</v>
      </c>
      <c r="EO158" s="3">
        <f t="shared" si="56"/>
        <v>69497.89</v>
      </c>
      <c r="EP158" s="3">
        <f t="shared" si="56"/>
        <v>0</v>
      </c>
      <c r="EQ158" s="3">
        <f t="shared" si="56"/>
        <v>69497.89</v>
      </c>
      <c r="ER158" s="3">
        <f t="shared" si="56"/>
        <v>0</v>
      </c>
      <c r="ES158" s="3">
        <f t="shared" si="56"/>
        <v>0</v>
      </c>
      <c r="ET158" s="3">
        <f t="shared" si="56"/>
        <v>0</v>
      </c>
      <c r="EU158" s="3">
        <f t="shared" si="56"/>
        <v>0</v>
      </c>
      <c r="EV158" s="3">
        <f t="shared" si="56"/>
        <v>0</v>
      </c>
      <c r="EW158" s="3">
        <f t="shared" si="56"/>
        <v>0</v>
      </c>
      <c r="EX158" s="3">
        <f t="shared" si="56"/>
        <v>0</v>
      </c>
      <c r="EY158" s="3">
        <f t="shared" si="56"/>
        <v>0</v>
      </c>
      <c r="EZ158" s="3">
        <f t="shared" si="56"/>
        <v>0</v>
      </c>
      <c r="FA158" s="3">
        <f t="shared" si="56"/>
        <v>0</v>
      </c>
      <c r="FB158" s="3">
        <f t="shared" si="56"/>
        <v>0</v>
      </c>
      <c r="FC158" s="3">
        <f t="shared" si="56"/>
        <v>0</v>
      </c>
      <c r="FD158" s="3">
        <f t="shared" si="56"/>
        <v>0</v>
      </c>
      <c r="FE158" s="3">
        <f t="shared" si="56"/>
        <v>0</v>
      </c>
      <c r="FF158" s="3">
        <f t="shared" si="56"/>
        <v>0</v>
      </c>
      <c r="FG158" s="3">
        <f t="shared" si="56"/>
        <v>0</v>
      </c>
      <c r="FH158" s="3">
        <f t="shared" si="56"/>
        <v>0</v>
      </c>
      <c r="FI158" s="3">
        <f t="shared" si="56"/>
        <v>0</v>
      </c>
      <c r="FJ158" s="3">
        <f t="shared" si="56"/>
        <v>0</v>
      </c>
      <c r="FK158" s="3">
        <f t="shared" si="56"/>
        <v>0</v>
      </c>
      <c r="FL158" s="3">
        <f t="shared" si="56"/>
        <v>0</v>
      </c>
      <c r="FM158" s="3">
        <f t="shared" si="56"/>
        <v>0</v>
      </c>
      <c r="FN158" s="3">
        <f t="shared" si="56"/>
        <v>0</v>
      </c>
      <c r="FO158" s="3">
        <f t="shared" si="56"/>
        <v>0</v>
      </c>
      <c r="FP158" s="3">
        <f t="shared" si="56"/>
        <v>0</v>
      </c>
      <c r="FQ158" s="3">
        <f t="shared" si="56"/>
        <v>0</v>
      </c>
      <c r="FR158" s="3">
        <f t="shared" si="56"/>
        <v>0</v>
      </c>
      <c r="FS158" s="3">
        <f t="shared" ref="FS158:GX158" si="57">FS398</f>
        <v>0</v>
      </c>
      <c r="FT158" s="3">
        <f t="shared" si="57"/>
        <v>0</v>
      </c>
      <c r="FU158" s="3">
        <f t="shared" si="57"/>
        <v>0</v>
      </c>
      <c r="FV158" s="3">
        <f t="shared" si="57"/>
        <v>0</v>
      </c>
      <c r="FW158" s="3">
        <f t="shared" si="57"/>
        <v>0</v>
      </c>
      <c r="FX158" s="3">
        <f t="shared" si="57"/>
        <v>0</v>
      </c>
      <c r="FY158" s="3">
        <f t="shared" si="57"/>
        <v>0</v>
      </c>
      <c r="FZ158" s="3">
        <f t="shared" si="57"/>
        <v>0</v>
      </c>
      <c r="GA158" s="3">
        <f t="shared" si="57"/>
        <v>0</v>
      </c>
      <c r="GB158" s="3">
        <f t="shared" si="57"/>
        <v>0</v>
      </c>
      <c r="GC158" s="3">
        <f t="shared" si="57"/>
        <v>0</v>
      </c>
      <c r="GD158" s="3">
        <f t="shared" si="57"/>
        <v>0</v>
      </c>
      <c r="GE158" s="3">
        <f t="shared" si="57"/>
        <v>0</v>
      </c>
      <c r="GF158" s="3">
        <f t="shared" si="57"/>
        <v>0</v>
      </c>
      <c r="GG158" s="3">
        <f t="shared" si="57"/>
        <v>0</v>
      </c>
      <c r="GH158" s="3">
        <f t="shared" si="57"/>
        <v>0</v>
      </c>
      <c r="GI158" s="3">
        <f t="shared" si="57"/>
        <v>0</v>
      </c>
      <c r="GJ158" s="3">
        <f t="shared" si="57"/>
        <v>0</v>
      </c>
      <c r="GK158" s="3">
        <f t="shared" si="57"/>
        <v>0</v>
      </c>
      <c r="GL158" s="3">
        <f t="shared" si="57"/>
        <v>0</v>
      </c>
      <c r="GM158" s="3">
        <f t="shared" si="57"/>
        <v>0</v>
      </c>
      <c r="GN158" s="3">
        <f t="shared" si="57"/>
        <v>0</v>
      </c>
      <c r="GO158" s="3">
        <f t="shared" si="57"/>
        <v>0</v>
      </c>
      <c r="GP158" s="3">
        <f t="shared" si="57"/>
        <v>0</v>
      </c>
      <c r="GQ158" s="3">
        <f t="shared" si="57"/>
        <v>0</v>
      </c>
      <c r="GR158" s="3">
        <f t="shared" si="57"/>
        <v>0</v>
      </c>
      <c r="GS158" s="3">
        <f t="shared" si="57"/>
        <v>0</v>
      </c>
      <c r="GT158" s="3">
        <f t="shared" si="57"/>
        <v>0</v>
      </c>
      <c r="GU158" s="3">
        <f t="shared" si="57"/>
        <v>0</v>
      </c>
      <c r="GV158" s="3">
        <f t="shared" si="57"/>
        <v>0</v>
      </c>
      <c r="GW158" s="3">
        <f t="shared" si="57"/>
        <v>0</v>
      </c>
      <c r="GX158" s="3">
        <f t="shared" si="57"/>
        <v>0</v>
      </c>
    </row>
    <row r="160" spans="1:206">
      <c r="A160" s="1">
        <v>4</v>
      </c>
      <c r="B160" s="1">
        <v>1</v>
      </c>
      <c r="C160" s="1"/>
      <c r="D160" s="1">
        <f>ROW(A189)</f>
        <v>189</v>
      </c>
      <c r="E160" s="1"/>
      <c r="F160" s="1" t="s">
        <v>17</v>
      </c>
      <c r="G160" s="1" t="s">
        <v>77</v>
      </c>
      <c r="H160" s="1" t="s">
        <v>3</v>
      </c>
      <c r="I160" s="1">
        <v>0</v>
      </c>
      <c r="J160" s="1"/>
      <c r="K160" s="1">
        <v>0</v>
      </c>
      <c r="L160" s="1"/>
      <c r="M160" s="1" t="s">
        <v>3</v>
      </c>
      <c r="N160" s="1"/>
      <c r="O160" s="1"/>
      <c r="P160" s="1"/>
      <c r="Q160" s="1"/>
      <c r="R160" s="1"/>
      <c r="S160" s="1">
        <v>0</v>
      </c>
      <c r="T160" s="1">
        <v>0</v>
      </c>
      <c r="U160" s="1" t="s">
        <v>3</v>
      </c>
      <c r="V160" s="1">
        <v>0</v>
      </c>
      <c r="W160" s="1"/>
      <c r="X160" s="1"/>
      <c r="Y160" s="1"/>
      <c r="Z160" s="1"/>
      <c r="AA160" s="1"/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/>
      <c r="AI160" s="1"/>
      <c r="AJ160" s="1"/>
      <c r="AK160" s="1"/>
      <c r="AL160" s="1"/>
      <c r="AM160" s="1"/>
      <c r="AN160" s="1"/>
      <c r="AO160" s="1"/>
      <c r="AP160" s="1" t="s">
        <v>3</v>
      </c>
      <c r="AQ160" s="1" t="s">
        <v>3</v>
      </c>
      <c r="AR160" s="1" t="s">
        <v>3</v>
      </c>
      <c r="AS160" s="1"/>
      <c r="AT160" s="1"/>
      <c r="AU160" s="1"/>
      <c r="AV160" s="1"/>
      <c r="AW160" s="1"/>
      <c r="AX160" s="1"/>
      <c r="AY160" s="1"/>
      <c r="AZ160" s="1" t="s">
        <v>3</v>
      </c>
      <c r="BA160" s="1"/>
      <c r="BB160" s="1" t="s">
        <v>3</v>
      </c>
      <c r="BC160" s="1" t="s">
        <v>3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3</v>
      </c>
      <c r="BJ160" s="1" t="s">
        <v>3</v>
      </c>
      <c r="BK160" s="1" t="s">
        <v>3</v>
      </c>
      <c r="BL160" s="1" t="s">
        <v>3</v>
      </c>
      <c r="BM160" s="1" t="s">
        <v>3</v>
      </c>
      <c r="BN160" s="1" t="s">
        <v>3</v>
      </c>
      <c r="BO160" s="1" t="s">
        <v>3</v>
      </c>
      <c r="BP160" s="1" t="s">
        <v>3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55">
      <c r="A162" s="2">
        <v>52</v>
      </c>
      <c r="B162" s="2">
        <f t="shared" ref="B162:G162" si="58">B189</f>
        <v>1</v>
      </c>
      <c r="C162" s="2">
        <f t="shared" si="58"/>
        <v>4</v>
      </c>
      <c r="D162" s="2">
        <f t="shared" si="58"/>
        <v>160</v>
      </c>
      <c r="E162" s="2">
        <f t="shared" si="58"/>
        <v>0</v>
      </c>
      <c r="F162" s="2" t="str">
        <f t="shared" si="58"/>
        <v>Новый раздел</v>
      </c>
      <c r="G162" s="2" t="str">
        <f t="shared" si="58"/>
        <v>Строительно-монтажные работы КЛ-0,4 кВ по конструкциям</v>
      </c>
      <c r="H162" s="2"/>
      <c r="I162" s="2"/>
      <c r="J162" s="2"/>
      <c r="K162" s="2"/>
      <c r="L162" s="2"/>
      <c r="M162" s="2"/>
      <c r="N162" s="2"/>
      <c r="O162" s="2">
        <f t="shared" ref="O162:AT162" si="59">O189</f>
        <v>5212.34</v>
      </c>
      <c r="P162" s="2">
        <f t="shared" si="59"/>
        <v>1336.62</v>
      </c>
      <c r="Q162" s="2">
        <f t="shared" si="59"/>
        <v>454.53</v>
      </c>
      <c r="R162" s="2">
        <f t="shared" si="59"/>
        <v>334.27</v>
      </c>
      <c r="S162" s="2">
        <f t="shared" si="59"/>
        <v>3086.92</v>
      </c>
      <c r="T162" s="2">
        <f t="shared" si="59"/>
        <v>0</v>
      </c>
      <c r="U162" s="2">
        <f t="shared" si="59"/>
        <v>3.9923200000000003</v>
      </c>
      <c r="V162" s="2">
        <f t="shared" si="59"/>
        <v>0.35680000000000001</v>
      </c>
      <c r="W162" s="2">
        <f t="shared" si="59"/>
        <v>0</v>
      </c>
      <c r="X162" s="2">
        <f t="shared" si="59"/>
        <v>3243.75</v>
      </c>
      <c r="Y162" s="2">
        <f t="shared" si="59"/>
        <v>1691.38</v>
      </c>
      <c r="Z162" s="2">
        <f t="shared" si="59"/>
        <v>0</v>
      </c>
      <c r="AA162" s="2">
        <f t="shared" si="59"/>
        <v>0</v>
      </c>
      <c r="AB162" s="2">
        <f t="shared" si="59"/>
        <v>5212.34</v>
      </c>
      <c r="AC162" s="2">
        <f t="shared" si="59"/>
        <v>1336.62</v>
      </c>
      <c r="AD162" s="2">
        <f t="shared" si="59"/>
        <v>454.53</v>
      </c>
      <c r="AE162" s="2">
        <f t="shared" si="59"/>
        <v>334.27</v>
      </c>
      <c r="AF162" s="2">
        <f t="shared" si="59"/>
        <v>3086.92</v>
      </c>
      <c r="AG162" s="2">
        <f t="shared" si="59"/>
        <v>0</v>
      </c>
      <c r="AH162" s="2">
        <f t="shared" si="59"/>
        <v>3.9923200000000003</v>
      </c>
      <c r="AI162" s="2">
        <f t="shared" si="59"/>
        <v>0.35680000000000001</v>
      </c>
      <c r="AJ162" s="2">
        <f t="shared" si="59"/>
        <v>0</v>
      </c>
      <c r="AK162" s="2">
        <f t="shared" si="59"/>
        <v>3243.75</v>
      </c>
      <c r="AL162" s="2">
        <f t="shared" si="59"/>
        <v>1691.38</v>
      </c>
      <c r="AM162" s="2">
        <f t="shared" si="59"/>
        <v>0</v>
      </c>
      <c r="AN162" s="2">
        <f t="shared" si="59"/>
        <v>0</v>
      </c>
      <c r="AO162" s="2">
        <f t="shared" si="59"/>
        <v>0</v>
      </c>
      <c r="AP162" s="2">
        <f t="shared" si="59"/>
        <v>0</v>
      </c>
      <c r="AQ162" s="2">
        <f t="shared" si="59"/>
        <v>0</v>
      </c>
      <c r="AR162" s="2">
        <f t="shared" si="59"/>
        <v>10147.469999999999</v>
      </c>
      <c r="AS162" s="2">
        <f t="shared" si="59"/>
        <v>0</v>
      </c>
      <c r="AT162" s="2">
        <f t="shared" si="59"/>
        <v>10147.469999999999</v>
      </c>
      <c r="AU162" s="2">
        <f t="shared" ref="AU162:BZ162" si="60">AU189</f>
        <v>0</v>
      </c>
      <c r="AV162" s="2">
        <f t="shared" si="60"/>
        <v>1336.62</v>
      </c>
      <c r="AW162" s="2">
        <f t="shared" si="60"/>
        <v>1336.62</v>
      </c>
      <c r="AX162" s="2">
        <f t="shared" si="60"/>
        <v>0</v>
      </c>
      <c r="AY162" s="2">
        <f t="shared" si="60"/>
        <v>1336.62</v>
      </c>
      <c r="AZ162" s="2">
        <f t="shared" si="60"/>
        <v>0</v>
      </c>
      <c r="BA162" s="2">
        <f t="shared" si="60"/>
        <v>0</v>
      </c>
      <c r="BB162" s="2">
        <f t="shared" si="60"/>
        <v>0</v>
      </c>
      <c r="BC162" s="2">
        <f t="shared" si="60"/>
        <v>0</v>
      </c>
      <c r="BD162" s="2">
        <f t="shared" si="60"/>
        <v>0</v>
      </c>
      <c r="BE162" s="2">
        <f t="shared" si="60"/>
        <v>0</v>
      </c>
      <c r="BF162" s="2">
        <f t="shared" si="60"/>
        <v>0</v>
      </c>
      <c r="BG162" s="2">
        <f t="shared" si="60"/>
        <v>0</v>
      </c>
      <c r="BH162" s="2">
        <f t="shared" si="60"/>
        <v>0</v>
      </c>
      <c r="BI162" s="2">
        <f t="shared" si="60"/>
        <v>0</v>
      </c>
      <c r="BJ162" s="2">
        <f t="shared" si="60"/>
        <v>0</v>
      </c>
      <c r="BK162" s="2">
        <f t="shared" si="60"/>
        <v>0</v>
      </c>
      <c r="BL162" s="2">
        <f t="shared" si="60"/>
        <v>0</v>
      </c>
      <c r="BM162" s="2">
        <f t="shared" si="60"/>
        <v>0</v>
      </c>
      <c r="BN162" s="2">
        <f t="shared" si="60"/>
        <v>0</v>
      </c>
      <c r="BO162" s="2">
        <f t="shared" si="60"/>
        <v>0</v>
      </c>
      <c r="BP162" s="2">
        <f t="shared" si="60"/>
        <v>0</v>
      </c>
      <c r="BQ162" s="2">
        <f t="shared" si="60"/>
        <v>0</v>
      </c>
      <c r="BR162" s="2">
        <f t="shared" si="60"/>
        <v>0</v>
      </c>
      <c r="BS162" s="2">
        <f t="shared" si="60"/>
        <v>0</v>
      </c>
      <c r="BT162" s="2">
        <f t="shared" si="60"/>
        <v>0</v>
      </c>
      <c r="BU162" s="2">
        <f t="shared" si="60"/>
        <v>0</v>
      </c>
      <c r="BV162" s="2">
        <f t="shared" si="60"/>
        <v>0</v>
      </c>
      <c r="BW162" s="2">
        <f t="shared" si="60"/>
        <v>0</v>
      </c>
      <c r="BX162" s="2">
        <f t="shared" si="60"/>
        <v>0</v>
      </c>
      <c r="BY162" s="2">
        <f t="shared" si="60"/>
        <v>0</v>
      </c>
      <c r="BZ162" s="2">
        <f t="shared" si="60"/>
        <v>0</v>
      </c>
      <c r="CA162" s="2">
        <f t="shared" ref="CA162:DF162" si="61">CA189</f>
        <v>10147.469999999999</v>
      </c>
      <c r="CB162" s="2">
        <f t="shared" si="61"/>
        <v>0</v>
      </c>
      <c r="CC162" s="2">
        <f t="shared" si="61"/>
        <v>10147.469999999999</v>
      </c>
      <c r="CD162" s="2">
        <f t="shared" si="61"/>
        <v>0</v>
      </c>
      <c r="CE162" s="2">
        <f t="shared" si="61"/>
        <v>1336.62</v>
      </c>
      <c r="CF162" s="2">
        <f t="shared" si="61"/>
        <v>1336.62</v>
      </c>
      <c r="CG162" s="2">
        <f t="shared" si="61"/>
        <v>0</v>
      </c>
      <c r="CH162" s="2">
        <f t="shared" si="61"/>
        <v>1336.62</v>
      </c>
      <c r="CI162" s="2">
        <f t="shared" si="61"/>
        <v>0</v>
      </c>
      <c r="CJ162" s="2">
        <f t="shared" si="61"/>
        <v>0</v>
      </c>
      <c r="CK162" s="2">
        <f t="shared" si="61"/>
        <v>0</v>
      </c>
      <c r="CL162" s="2">
        <f t="shared" si="61"/>
        <v>0</v>
      </c>
      <c r="CM162" s="2">
        <f t="shared" si="61"/>
        <v>0</v>
      </c>
      <c r="CN162" s="2">
        <f t="shared" si="61"/>
        <v>0</v>
      </c>
      <c r="CO162" s="2">
        <f t="shared" si="61"/>
        <v>0</v>
      </c>
      <c r="CP162" s="2">
        <f t="shared" si="61"/>
        <v>0</v>
      </c>
      <c r="CQ162" s="2">
        <f t="shared" si="61"/>
        <v>0</v>
      </c>
      <c r="CR162" s="2">
        <f t="shared" si="61"/>
        <v>0</v>
      </c>
      <c r="CS162" s="2">
        <f t="shared" si="61"/>
        <v>0</v>
      </c>
      <c r="CT162" s="2">
        <f t="shared" si="61"/>
        <v>0</v>
      </c>
      <c r="CU162" s="2">
        <f t="shared" si="61"/>
        <v>0</v>
      </c>
      <c r="CV162" s="2">
        <f t="shared" si="61"/>
        <v>0</v>
      </c>
      <c r="CW162" s="2">
        <f t="shared" si="61"/>
        <v>0</v>
      </c>
      <c r="CX162" s="2">
        <f t="shared" si="61"/>
        <v>0</v>
      </c>
      <c r="CY162" s="2">
        <f t="shared" si="61"/>
        <v>0</v>
      </c>
      <c r="CZ162" s="2">
        <f t="shared" si="61"/>
        <v>0</v>
      </c>
      <c r="DA162" s="2">
        <f t="shared" si="61"/>
        <v>0</v>
      </c>
      <c r="DB162" s="2">
        <f t="shared" si="61"/>
        <v>0</v>
      </c>
      <c r="DC162" s="2">
        <f t="shared" si="61"/>
        <v>0</v>
      </c>
      <c r="DD162" s="2">
        <f t="shared" si="61"/>
        <v>0</v>
      </c>
      <c r="DE162" s="2">
        <f t="shared" si="61"/>
        <v>0</v>
      </c>
      <c r="DF162" s="2">
        <f t="shared" si="61"/>
        <v>0</v>
      </c>
      <c r="DG162" s="3">
        <f t="shared" ref="DG162:EL162" si="62">DG189</f>
        <v>5212.34</v>
      </c>
      <c r="DH162" s="3">
        <f t="shared" si="62"/>
        <v>1336.62</v>
      </c>
      <c r="DI162" s="3">
        <f t="shared" si="62"/>
        <v>454.53</v>
      </c>
      <c r="DJ162" s="3">
        <f t="shared" si="62"/>
        <v>334.27</v>
      </c>
      <c r="DK162" s="3">
        <f t="shared" si="62"/>
        <v>3086.92</v>
      </c>
      <c r="DL162" s="3">
        <f t="shared" si="62"/>
        <v>0</v>
      </c>
      <c r="DM162" s="3">
        <f t="shared" si="62"/>
        <v>3.9923200000000003</v>
      </c>
      <c r="DN162" s="3">
        <f t="shared" si="62"/>
        <v>0.35680000000000001</v>
      </c>
      <c r="DO162" s="3">
        <f t="shared" si="62"/>
        <v>0</v>
      </c>
      <c r="DP162" s="3">
        <f t="shared" si="62"/>
        <v>3243.75</v>
      </c>
      <c r="DQ162" s="3">
        <f t="shared" si="62"/>
        <v>1691.38</v>
      </c>
      <c r="DR162" s="3">
        <f t="shared" si="62"/>
        <v>0</v>
      </c>
      <c r="DS162" s="3">
        <f t="shared" si="62"/>
        <v>0</v>
      </c>
      <c r="DT162" s="3">
        <f t="shared" si="62"/>
        <v>5212.34</v>
      </c>
      <c r="DU162" s="3">
        <f t="shared" si="62"/>
        <v>1336.62</v>
      </c>
      <c r="DV162" s="3">
        <f t="shared" si="62"/>
        <v>454.53</v>
      </c>
      <c r="DW162" s="3">
        <f t="shared" si="62"/>
        <v>334.27</v>
      </c>
      <c r="DX162" s="3">
        <f t="shared" si="62"/>
        <v>3086.92</v>
      </c>
      <c r="DY162" s="3">
        <f t="shared" si="62"/>
        <v>0</v>
      </c>
      <c r="DZ162" s="3">
        <f t="shared" si="62"/>
        <v>3.9923200000000003</v>
      </c>
      <c r="EA162" s="3">
        <f t="shared" si="62"/>
        <v>0.35680000000000001</v>
      </c>
      <c r="EB162" s="3">
        <f t="shared" si="62"/>
        <v>0</v>
      </c>
      <c r="EC162" s="3">
        <f t="shared" si="62"/>
        <v>3243.75</v>
      </c>
      <c r="ED162" s="3">
        <f t="shared" si="62"/>
        <v>1691.38</v>
      </c>
      <c r="EE162" s="3">
        <f t="shared" si="62"/>
        <v>0</v>
      </c>
      <c r="EF162" s="3">
        <f t="shared" si="62"/>
        <v>0</v>
      </c>
      <c r="EG162" s="3">
        <f t="shared" si="62"/>
        <v>0</v>
      </c>
      <c r="EH162" s="3">
        <f t="shared" si="62"/>
        <v>0</v>
      </c>
      <c r="EI162" s="3">
        <f t="shared" si="62"/>
        <v>0</v>
      </c>
      <c r="EJ162" s="3">
        <f t="shared" si="62"/>
        <v>10147.469999999999</v>
      </c>
      <c r="EK162" s="3">
        <f t="shared" si="62"/>
        <v>0</v>
      </c>
      <c r="EL162" s="3">
        <f t="shared" si="62"/>
        <v>10147.469999999999</v>
      </c>
      <c r="EM162" s="3">
        <f t="shared" ref="EM162:FR162" si="63">EM189</f>
        <v>0</v>
      </c>
      <c r="EN162" s="3">
        <f t="shared" si="63"/>
        <v>1336.62</v>
      </c>
      <c r="EO162" s="3">
        <f t="shared" si="63"/>
        <v>1336.62</v>
      </c>
      <c r="EP162" s="3">
        <f t="shared" si="63"/>
        <v>0</v>
      </c>
      <c r="EQ162" s="3">
        <f t="shared" si="63"/>
        <v>1336.62</v>
      </c>
      <c r="ER162" s="3">
        <f t="shared" si="63"/>
        <v>0</v>
      </c>
      <c r="ES162" s="3">
        <f t="shared" si="63"/>
        <v>0</v>
      </c>
      <c r="ET162" s="3">
        <f t="shared" si="63"/>
        <v>0</v>
      </c>
      <c r="EU162" s="3">
        <f t="shared" si="63"/>
        <v>0</v>
      </c>
      <c r="EV162" s="3">
        <f t="shared" si="63"/>
        <v>0</v>
      </c>
      <c r="EW162" s="3">
        <f t="shared" si="63"/>
        <v>0</v>
      </c>
      <c r="EX162" s="3">
        <f t="shared" si="63"/>
        <v>0</v>
      </c>
      <c r="EY162" s="3">
        <f t="shared" si="63"/>
        <v>0</v>
      </c>
      <c r="EZ162" s="3">
        <f t="shared" si="63"/>
        <v>0</v>
      </c>
      <c r="FA162" s="3">
        <f t="shared" si="63"/>
        <v>0</v>
      </c>
      <c r="FB162" s="3">
        <f t="shared" si="63"/>
        <v>0</v>
      </c>
      <c r="FC162" s="3">
        <f t="shared" si="63"/>
        <v>0</v>
      </c>
      <c r="FD162" s="3">
        <f t="shared" si="63"/>
        <v>0</v>
      </c>
      <c r="FE162" s="3">
        <f t="shared" si="63"/>
        <v>0</v>
      </c>
      <c r="FF162" s="3">
        <f t="shared" si="63"/>
        <v>0</v>
      </c>
      <c r="FG162" s="3">
        <f t="shared" si="63"/>
        <v>0</v>
      </c>
      <c r="FH162" s="3">
        <f t="shared" si="63"/>
        <v>0</v>
      </c>
      <c r="FI162" s="3">
        <f t="shared" si="63"/>
        <v>0</v>
      </c>
      <c r="FJ162" s="3">
        <f t="shared" si="63"/>
        <v>0</v>
      </c>
      <c r="FK162" s="3">
        <f t="shared" si="63"/>
        <v>0</v>
      </c>
      <c r="FL162" s="3">
        <f t="shared" si="63"/>
        <v>0</v>
      </c>
      <c r="FM162" s="3">
        <f t="shared" si="63"/>
        <v>0</v>
      </c>
      <c r="FN162" s="3">
        <f t="shared" si="63"/>
        <v>0</v>
      </c>
      <c r="FO162" s="3">
        <f t="shared" si="63"/>
        <v>0</v>
      </c>
      <c r="FP162" s="3">
        <f t="shared" si="63"/>
        <v>0</v>
      </c>
      <c r="FQ162" s="3">
        <f t="shared" si="63"/>
        <v>0</v>
      </c>
      <c r="FR162" s="3">
        <f t="shared" si="63"/>
        <v>0</v>
      </c>
      <c r="FS162" s="3">
        <f t="shared" ref="FS162:GX162" si="64">FS189</f>
        <v>10147.469999999999</v>
      </c>
      <c r="FT162" s="3">
        <f t="shared" si="64"/>
        <v>0</v>
      </c>
      <c r="FU162" s="3">
        <f t="shared" si="64"/>
        <v>10147.469999999999</v>
      </c>
      <c r="FV162" s="3">
        <f t="shared" si="64"/>
        <v>0</v>
      </c>
      <c r="FW162" s="3">
        <f t="shared" si="64"/>
        <v>1336.62</v>
      </c>
      <c r="FX162" s="3">
        <f t="shared" si="64"/>
        <v>1336.62</v>
      </c>
      <c r="FY162" s="3">
        <f t="shared" si="64"/>
        <v>0</v>
      </c>
      <c r="FZ162" s="3">
        <f t="shared" si="64"/>
        <v>1336.62</v>
      </c>
      <c r="GA162" s="3">
        <f t="shared" si="64"/>
        <v>0</v>
      </c>
      <c r="GB162" s="3">
        <f t="shared" si="64"/>
        <v>0</v>
      </c>
      <c r="GC162" s="3">
        <f t="shared" si="64"/>
        <v>0</v>
      </c>
      <c r="GD162" s="3">
        <f t="shared" si="64"/>
        <v>0</v>
      </c>
      <c r="GE162" s="3">
        <f t="shared" si="64"/>
        <v>0</v>
      </c>
      <c r="GF162" s="3">
        <f t="shared" si="64"/>
        <v>0</v>
      </c>
      <c r="GG162" s="3">
        <f t="shared" si="64"/>
        <v>0</v>
      </c>
      <c r="GH162" s="3">
        <f t="shared" si="64"/>
        <v>0</v>
      </c>
      <c r="GI162" s="3">
        <f t="shared" si="64"/>
        <v>0</v>
      </c>
      <c r="GJ162" s="3">
        <f t="shared" si="64"/>
        <v>0</v>
      </c>
      <c r="GK162" s="3">
        <f t="shared" si="64"/>
        <v>0</v>
      </c>
      <c r="GL162" s="3">
        <f t="shared" si="64"/>
        <v>0</v>
      </c>
      <c r="GM162" s="3">
        <f t="shared" si="64"/>
        <v>0</v>
      </c>
      <c r="GN162" s="3">
        <f t="shared" si="64"/>
        <v>0</v>
      </c>
      <c r="GO162" s="3">
        <f t="shared" si="64"/>
        <v>0</v>
      </c>
      <c r="GP162" s="3">
        <f t="shared" si="64"/>
        <v>0</v>
      </c>
      <c r="GQ162" s="3">
        <f t="shared" si="64"/>
        <v>0</v>
      </c>
      <c r="GR162" s="3">
        <f t="shared" si="64"/>
        <v>0</v>
      </c>
      <c r="GS162" s="3">
        <f t="shared" si="64"/>
        <v>0</v>
      </c>
      <c r="GT162" s="3">
        <f t="shared" si="64"/>
        <v>0</v>
      </c>
      <c r="GU162" s="3">
        <f t="shared" si="64"/>
        <v>0</v>
      </c>
      <c r="GV162" s="3">
        <f t="shared" si="64"/>
        <v>0</v>
      </c>
      <c r="GW162" s="3">
        <f t="shared" si="64"/>
        <v>0</v>
      </c>
      <c r="GX162" s="3">
        <f t="shared" si="64"/>
        <v>0</v>
      </c>
    </row>
    <row r="164" spans="1:255" ht="409.6">
      <c r="A164" s="5">
        <v>17</v>
      </c>
      <c r="B164" s="5">
        <v>1</v>
      </c>
      <c r="C164" s="5">
        <f>ROW(SmtRes!A11)</f>
        <v>11</v>
      </c>
      <c r="D164" s="5">
        <f>ROW(EtalonRes!A11)</f>
        <v>11</v>
      </c>
      <c r="E164" s="5" t="s">
        <v>78</v>
      </c>
      <c r="F164" s="5" t="s">
        <v>79</v>
      </c>
      <c r="G164" s="5" t="s">
        <v>80</v>
      </c>
      <c r="H164" s="5" t="s">
        <v>81</v>
      </c>
      <c r="I164" s="5">
        <v>0.16</v>
      </c>
      <c r="J164" s="5">
        <v>0</v>
      </c>
      <c r="K164" s="5">
        <v>0.16</v>
      </c>
      <c r="L164" s="5">
        <v>0.16</v>
      </c>
      <c r="M164" s="5">
        <v>0</v>
      </c>
      <c r="N164" s="5">
        <f t="shared" ref="N164:N187" si="65">ROUND(L164-M164,4)</f>
        <v>0.16</v>
      </c>
      <c r="O164" s="5">
        <f>ROUND(CP164,2)</f>
        <v>2527.04</v>
      </c>
      <c r="P164" s="5">
        <f>SUMIF(SmtRes!AQ1:'SmtRes'!AQ11,"=1",SmtRes!DF1:'SmtRes'!DF11)</f>
        <v>76.759999999999991</v>
      </c>
      <c r="Q164" s="5">
        <f>SUMIF(SmtRes!AQ1:'SmtRes'!AQ11,"=1",SmtRes!DG1:'SmtRes'!DG11)</f>
        <v>97.74</v>
      </c>
      <c r="R164" s="5">
        <f>SUMIF(SmtRes!AQ1:'SmtRes'!AQ11,"=1",SmtRes!DH1:'SmtRes'!DH11)</f>
        <v>73.039999999999992</v>
      </c>
      <c r="S164" s="5">
        <f>SUMIF(SmtRes!AQ1:'SmtRes'!AQ11,"=1",SmtRes!DI1:'SmtRes'!DI11)</f>
        <v>2279.5</v>
      </c>
      <c r="T164" s="5">
        <f t="shared" ref="T164:T187" si="66">ROUND(CU164*I164,2)</f>
        <v>0</v>
      </c>
      <c r="U164" s="5">
        <f>SUMIF(SmtRes!AQ1:'SmtRes'!AQ11,"=1",SmtRes!CV1:'SmtRes'!CV11)</f>
        <v>2.8723200000000002</v>
      </c>
      <c r="V164" s="5">
        <f>SUMIF(SmtRes!AQ1:'SmtRes'!AQ11,"=1",SmtRes!CW1:'SmtRes'!CW11)</f>
        <v>7.6799999999999993E-2</v>
      </c>
      <c r="W164" s="5">
        <f t="shared" ref="W164:W187" si="67">ROUND(CX164*I164,2)</f>
        <v>0</v>
      </c>
      <c r="X164" s="5">
        <f t="shared" ref="X164:X187" si="68">ROUND(CY164,2)</f>
        <v>2281.96</v>
      </c>
      <c r="Y164" s="5">
        <f t="shared" ref="Y164:Y187" si="69">ROUND(CZ164,2)</f>
        <v>1199.8</v>
      </c>
      <c r="Z164" s="5"/>
      <c r="AA164" s="5">
        <v>59806153</v>
      </c>
      <c r="AB164" s="5">
        <f t="shared" ref="AB164:AB187" si="70">ROUND((AC164+AD164+AF164),6)</f>
        <v>15148.152436</v>
      </c>
      <c r="AC164" s="5">
        <f>ROUND((SUM(SmtRes!BQ1:'SmtRes'!BQ11)),6)</f>
        <v>312.47011600000002</v>
      </c>
      <c r="AD164" s="5">
        <f>ROUND((((SUM(SmtRes!BR1:'SmtRes'!BR11))-(SUM(SmtRes!BS1:'SmtRes'!BS11)))+AE164),6)</f>
        <v>588.79560000000004</v>
      </c>
      <c r="AE164" s="5">
        <f>ROUND((SUM(SmtRes!BS1:'SmtRes'!BS11)),6)</f>
        <v>456.54</v>
      </c>
      <c r="AF164" s="5">
        <f>ROUND((SUM(SmtRes!BT1:'SmtRes'!BT11)),6)</f>
        <v>14246.88672</v>
      </c>
      <c r="AG164" s="5">
        <f t="shared" ref="AG164:AG187" si="71">ROUND((AP164),6)</f>
        <v>0</v>
      </c>
      <c r="AH164" s="5">
        <f>(SUM(SmtRes!BU1:'SmtRes'!BU11))</f>
        <v>17.952000000000002</v>
      </c>
      <c r="AI164" s="5">
        <f>(SUM(SmtRes!BV1:'SmtRes'!BV11))</f>
        <v>0.48</v>
      </c>
      <c r="AJ164" s="5">
        <f t="shared" ref="AJ164:AJ187" si="72">(AS164)</f>
        <v>0</v>
      </c>
      <c r="AK164" s="5">
        <v>13055.988716400001</v>
      </c>
      <c r="AL164" s="5">
        <v>312.47011639999999</v>
      </c>
      <c r="AM164" s="5">
        <v>490.66300000000001</v>
      </c>
      <c r="AN164" s="5">
        <v>380.45000000000005</v>
      </c>
      <c r="AO164" s="5">
        <v>11872.4056</v>
      </c>
      <c r="AP164" s="5">
        <v>0</v>
      </c>
      <c r="AQ164" s="5">
        <v>14.96</v>
      </c>
      <c r="AR164" s="5">
        <v>0.4</v>
      </c>
      <c r="AS164" s="5">
        <v>0</v>
      </c>
      <c r="AT164" s="5">
        <v>97</v>
      </c>
      <c r="AU164" s="5">
        <v>51</v>
      </c>
      <c r="AV164" s="5">
        <v>1</v>
      </c>
      <c r="AW164" s="5">
        <v>1</v>
      </c>
      <c r="AX164" s="5"/>
      <c r="AY164" s="5"/>
      <c r="AZ164" s="5">
        <v>1</v>
      </c>
      <c r="BA164" s="5">
        <v>1</v>
      </c>
      <c r="BB164" s="5">
        <v>1</v>
      </c>
      <c r="BC164" s="5">
        <v>1</v>
      </c>
      <c r="BD164" s="5" t="s">
        <v>3</v>
      </c>
      <c r="BE164" s="5" t="s">
        <v>3</v>
      </c>
      <c r="BF164" s="5" t="s">
        <v>3</v>
      </c>
      <c r="BG164" s="5" t="s">
        <v>3</v>
      </c>
      <c r="BH164" s="5">
        <v>0</v>
      </c>
      <c r="BI164" s="5">
        <v>2</v>
      </c>
      <c r="BJ164" s="5" t="s">
        <v>82</v>
      </c>
      <c r="BK164" s="5"/>
      <c r="BL164" s="5"/>
      <c r="BM164" s="5">
        <v>108001</v>
      </c>
      <c r="BN164" s="5">
        <v>0</v>
      </c>
      <c r="BO164" s="5" t="s">
        <v>3</v>
      </c>
      <c r="BP164" s="5">
        <v>0</v>
      </c>
      <c r="BQ164" s="5">
        <v>3</v>
      </c>
      <c r="BR164" s="5">
        <v>0</v>
      </c>
      <c r="BS164" s="5">
        <v>1</v>
      </c>
      <c r="BT164" s="5">
        <v>1</v>
      </c>
      <c r="BU164" s="5">
        <v>1</v>
      </c>
      <c r="BV164" s="5">
        <v>1</v>
      </c>
      <c r="BW164" s="5">
        <v>1</v>
      </c>
      <c r="BX164" s="5">
        <v>1</v>
      </c>
      <c r="BY164" s="5" t="s">
        <v>3</v>
      </c>
      <c r="BZ164" s="5">
        <v>97</v>
      </c>
      <c r="CA164" s="5">
        <v>51</v>
      </c>
      <c r="CB164" s="5" t="s">
        <v>3</v>
      </c>
      <c r="CC164" s="5"/>
      <c r="CD164" s="5"/>
      <c r="CE164" s="5">
        <v>0</v>
      </c>
      <c r="CF164" s="5">
        <v>0</v>
      </c>
      <c r="CG164" s="5">
        <v>0</v>
      </c>
      <c r="CH164" s="5">
        <v>1</v>
      </c>
      <c r="CI164" s="5">
        <v>0</v>
      </c>
      <c r="CJ164" s="5">
        <v>0</v>
      </c>
      <c r="CK164" s="5">
        <v>0</v>
      </c>
      <c r="CL164" s="5">
        <v>0</v>
      </c>
      <c r="CM164" s="5">
        <v>0</v>
      </c>
      <c r="CN164" s="8" t="s">
        <v>504</v>
      </c>
      <c r="CO164" s="5">
        <v>0</v>
      </c>
      <c r="CP164" s="5">
        <f>(P164+Q164+S164+R164)</f>
        <v>2527.04</v>
      </c>
      <c r="CQ164" s="5">
        <f>SUMIF(SmtRes!AQ1:'SmtRes'!AQ11,"=1",SmtRes!AA1:'SmtRes'!AA11)</f>
        <v>236193.72999999998</v>
      </c>
      <c r="CR164" s="5">
        <f>SUMIF(SmtRes!AQ1:'SmtRes'!AQ11,"=1",SmtRes!AB1:'SmtRes'!AB11)</f>
        <v>2283.84</v>
      </c>
      <c r="CS164" s="5">
        <f>SUMIF(SmtRes!AQ1:'SmtRes'!AQ11,"=1",SmtRes!AC1:'SmtRes'!AC11)</f>
        <v>1902.25</v>
      </c>
      <c r="CT164" s="5">
        <f>SUMIF(SmtRes!AQ1:'SmtRes'!AQ11,"=1",SmtRes!AD1:'SmtRes'!AD11)</f>
        <v>793.61</v>
      </c>
      <c r="CU164" s="5">
        <f>AG164</f>
        <v>0</v>
      </c>
      <c r="CV164" s="5">
        <f>SUMIF(SmtRes!AQ1:'SmtRes'!AQ11,"=1",SmtRes!BU1:'SmtRes'!BU11)</f>
        <v>17.952000000000002</v>
      </c>
      <c r="CW164" s="5">
        <f>SUMIF(SmtRes!AQ1:'SmtRes'!AQ11,"=1",SmtRes!BV1:'SmtRes'!BV11)</f>
        <v>0.48</v>
      </c>
      <c r="CX164" s="5">
        <f>AJ164</f>
        <v>0</v>
      </c>
      <c r="CY164" s="5">
        <f>(((S164+R164)*AT164)/100)</f>
        <v>2281.9638</v>
      </c>
      <c r="CZ164" s="5">
        <f>(((S164+R164)*AU164)/100)</f>
        <v>1199.7954</v>
      </c>
      <c r="DA164" s="5"/>
      <c r="DB164" s="5">
        <v>1</v>
      </c>
      <c r="DC164" s="5" t="s">
        <v>3</v>
      </c>
      <c r="DD164" s="5" t="s">
        <v>3</v>
      </c>
      <c r="DE164" s="5" t="s">
        <v>83</v>
      </c>
      <c r="DF164" s="5" t="s">
        <v>83</v>
      </c>
      <c r="DG164" s="5" t="s">
        <v>83</v>
      </c>
      <c r="DH164" s="5" t="s">
        <v>3</v>
      </c>
      <c r="DI164" s="5" t="s">
        <v>83</v>
      </c>
      <c r="DJ164" s="5" t="s">
        <v>83</v>
      </c>
      <c r="DK164" s="5" t="s">
        <v>3</v>
      </c>
      <c r="DL164" s="5" t="s">
        <v>3</v>
      </c>
      <c r="DM164" s="5" t="s">
        <v>3</v>
      </c>
      <c r="DN164" s="5">
        <v>0</v>
      </c>
      <c r="DO164" s="5">
        <v>0</v>
      </c>
      <c r="DP164" s="5">
        <v>1</v>
      </c>
      <c r="DQ164" s="5">
        <v>1</v>
      </c>
      <c r="DR164" s="5"/>
      <c r="DS164" s="5"/>
      <c r="DT164" s="5"/>
      <c r="DU164" s="5">
        <v>1003</v>
      </c>
      <c r="DV164" s="5" t="s">
        <v>81</v>
      </c>
      <c r="DW164" s="5" t="s">
        <v>81</v>
      </c>
      <c r="DX164" s="5">
        <v>100</v>
      </c>
      <c r="DY164" s="5"/>
      <c r="DZ164" s="5" t="s">
        <v>3</v>
      </c>
      <c r="EA164" s="5" t="s">
        <v>3</v>
      </c>
      <c r="EB164" s="5" t="s">
        <v>3</v>
      </c>
      <c r="EC164" s="5" t="s">
        <v>3</v>
      </c>
      <c r="ED164" s="5"/>
      <c r="EE164" s="5">
        <v>52839419</v>
      </c>
      <c r="EF164" s="5">
        <v>3</v>
      </c>
      <c r="EG164" s="5" t="s">
        <v>84</v>
      </c>
      <c r="EH164" s="5">
        <v>0</v>
      </c>
      <c r="EI164" s="5" t="s">
        <v>3</v>
      </c>
      <c r="EJ164" s="5">
        <v>2</v>
      </c>
      <c r="EK164" s="5">
        <v>108001</v>
      </c>
      <c r="EL164" s="5" t="s">
        <v>85</v>
      </c>
      <c r="EM164" s="5" t="s">
        <v>86</v>
      </c>
      <c r="EN164" s="5"/>
      <c r="EO164" s="5" t="s">
        <v>87</v>
      </c>
      <c r="EP164" s="5"/>
      <c r="EQ164" s="5">
        <v>0</v>
      </c>
      <c r="ER164" s="5">
        <v>0</v>
      </c>
      <c r="ES164" s="5">
        <v>0</v>
      </c>
      <c r="ET164" s="5">
        <v>0</v>
      </c>
      <c r="EU164" s="5">
        <v>0</v>
      </c>
      <c r="EV164" s="5">
        <v>0</v>
      </c>
      <c r="EW164" s="5">
        <v>0</v>
      </c>
      <c r="EX164" s="5">
        <v>0.4</v>
      </c>
      <c r="EY164" s="5">
        <v>0</v>
      </c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>
        <v>0</v>
      </c>
      <c r="FR164" s="5">
        <v>0</v>
      </c>
      <c r="FS164" s="5">
        <v>0</v>
      </c>
      <c r="FT164" s="5"/>
      <c r="FU164" s="5"/>
      <c r="FV164" s="5"/>
      <c r="FW164" s="5"/>
      <c r="FX164" s="5">
        <v>97</v>
      </c>
      <c r="FY164" s="5">
        <v>51</v>
      </c>
      <c r="FZ164" s="5"/>
      <c r="GA164" s="5" t="s">
        <v>3</v>
      </c>
      <c r="GB164" s="5"/>
      <c r="GC164" s="5"/>
      <c r="GD164" s="5">
        <v>1</v>
      </c>
      <c r="GE164" s="5"/>
      <c r="GF164" s="5">
        <v>-1791261371</v>
      </c>
      <c r="GG164" s="5">
        <v>2</v>
      </c>
      <c r="GH164" s="5">
        <v>1</v>
      </c>
      <c r="GI164" s="5">
        <v>-2</v>
      </c>
      <c r="GJ164" s="5">
        <v>0</v>
      </c>
      <c r="GK164" s="5">
        <v>0</v>
      </c>
      <c r="GL164" s="5">
        <f t="shared" ref="GL164:GL187" si="73">ROUND(IF(AND(BH164=3,BI164=3,FS164&lt;&gt;0),P164,0),2)</f>
        <v>0</v>
      </c>
      <c r="GM164" s="5">
        <f t="shared" ref="GM164:GM187" si="74">ROUND(O164+X164+Y164,2)+GX164</f>
        <v>6008.8</v>
      </c>
      <c r="GN164" s="5">
        <f t="shared" ref="GN164:GN187" si="75">IF(OR(BI164=0,BI164=1),GM164-GX164,0)</f>
        <v>0</v>
      </c>
      <c r="GO164" s="5">
        <f t="shared" ref="GO164:GO187" si="76">IF(BI164=2,GM164-GX164,0)</f>
        <v>6008.8</v>
      </c>
      <c r="GP164" s="5">
        <f t="shared" ref="GP164:GP187" si="77">IF(BI164=4,GM164-GX164,0)</f>
        <v>0</v>
      </c>
      <c r="GQ164" s="5"/>
      <c r="GR164" s="5">
        <v>0</v>
      </c>
      <c r="GS164" s="5">
        <v>3</v>
      </c>
      <c r="GT164" s="5">
        <v>0</v>
      </c>
      <c r="GU164" s="5" t="s">
        <v>3</v>
      </c>
      <c r="GV164" s="5">
        <f t="shared" ref="GV164:GV187" si="78">ROUND((GT164),6)</f>
        <v>0</v>
      </c>
      <c r="GW164" s="5">
        <v>1</v>
      </c>
      <c r="GX164" s="5">
        <f t="shared" ref="GX164:GX187" si="79">ROUND(HC164*I164,2)</f>
        <v>0</v>
      </c>
      <c r="GY164" s="5"/>
      <c r="GZ164" s="5"/>
      <c r="HA164" s="5">
        <v>0</v>
      </c>
      <c r="HB164" s="5">
        <v>0</v>
      </c>
      <c r="HC164" s="5">
        <f>GV164*GW164</f>
        <v>0</v>
      </c>
      <c r="HD164" s="5"/>
      <c r="HE164" s="5" t="s">
        <v>3</v>
      </c>
      <c r="HF164" s="5" t="s">
        <v>3</v>
      </c>
      <c r="HG164" s="5"/>
      <c r="HH164" s="5"/>
      <c r="HI164" s="5"/>
      <c r="HJ164" s="5"/>
      <c r="HK164" s="5"/>
      <c r="HL164" s="5"/>
      <c r="HM164" s="5" t="s">
        <v>3</v>
      </c>
      <c r="HN164" s="5" t="s">
        <v>88</v>
      </c>
      <c r="HO164" s="5" t="s">
        <v>89</v>
      </c>
      <c r="HP164" s="5" t="s">
        <v>85</v>
      </c>
      <c r="HQ164" s="5" t="s">
        <v>85</v>
      </c>
      <c r="HR164" s="5"/>
      <c r="HS164" s="5">
        <v>0</v>
      </c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>
        <v>0</v>
      </c>
      <c r="IL164" s="5"/>
      <c r="IM164" s="5"/>
      <c r="IN164" s="5"/>
      <c r="IO164" s="5"/>
      <c r="IP164" s="5"/>
      <c r="IQ164" s="5"/>
      <c r="IR164" s="5"/>
      <c r="IS164" s="5"/>
      <c r="IT164" s="5"/>
      <c r="IU164" s="5"/>
    </row>
    <row r="165" spans="1:255" ht="409.6">
      <c r="A165" s="6">
        <v>17</v>
      </c>
      <c r="B165" s="6">
        <v>1</v>
      </c>
      <c r="C165" s="6">
        <f>ROW(SmtRes!A22)</f>
        <v>22</v>
      </c>
      <c r="D165" s="6">
        <f>ROW(EtalonRes!A22)</f>
        <v>22</v>
      </c>
      <c r="E165" s="6" t="s">
        <v>78</v>
      </c>
      <c r="F165" s="6" t="s">
        <v>79</v>
      </c>
      <c r="G165" s="6" t="s">
        <v>80</v>
      </c>
      <c r="H165" s="6" t="s">
        <v>81</v>
      </c>
      <c r="I165" s="6">
        <v>0.16</v>
      </c>
      <c r="J165" s="6">
        <v>0</v>
      </c>
      <c r="K165" s="6">
        <v>0.16</v>
      </c>
      <c r="L165" s="6">
        <v>0.16</v>
      </c>
      <c r="M165" s="6">
        <v>0</v>
      </c>
      <c r="N165" s="6">
        <f t="shared" si="65"/>
        <v>0.16</v>
      </c>
      <c r="O165" s="6">
        <f>ROUND(CP165,2)</f>
        <v>2527.04</v>
      </c>
      <c r="P165" s="6">
        <f>SUMIF(SmtRes!AQ12:'SmtRes'!AQ22,"=1",SmtRes!DF12:'SmtRes'!DF22)</f>
        <v>76.759999999999991</v>
      </c>
      <c r="Q165" s="6">
        <f>SUMIF(SmtRes!AQ12:'SmtRes'!AQ22,"=1",SmtRes!DG12:'SmtRes'!DG22)</f>
        <v>97.74</v>
      </c>
      <c r="R165" s="6">
        <f>SUMIF(SmtRes!AQ12:'SmtRes'!AQ22,"=1",SmtRes!DH12:'SmtRes'!DH22)</f>
        <v>73.039999999999992</v>
      </c>
      <c r="S165" s="6">
        <f>SUMIF(SmtRes!AQ12:'SmtRes'!AQ22,"=1",SmtRes!DI12:'SmtRes'!DI22)</f>
        <v>2279.5</v>
      </c>
      <c r="T165" s="6">
        <f t="shared" si="66"/>
        <v>0</v>
      </c>
      <c r="U165" s="6">
        <f>SUMIF(SmtRes!AQ12:'SmtRes'!AQ22,"=1",SmtRes!CV12:'SmtRes'!CV22)</f>
        <v>2.8723200000000002</v>
      </c>
      <c r="V165" s="6">
        <f>SUMIF(SmtRes!AQ12:'SmtRes'!AQ22,"=1",SmtRes!CW12:'SmtRes'!CW22)</f>
        <v>7.6799999999999993E-2</v>
      </c>
      <c r="W165" s="6">
        <f t="shared" si="67"/>
        <v>0</v>
      </c>
      <c r="X165" s="6">
        <f t="shared" si="68"/>
        <v>2281.96</v>
      </c>
      <c r="Y165" s="6">
        <f t="shared" si="69"/>
        <v>1199.8</v>
      </c>
      <c r="Z165" s="6"/>
      <c r="AA165" s="6">
        <v>59806088</v>
      </c>
      <c r="AB165" s="6">
        <f t="shared" si="70"/>
        <v>15148.152436</v>
      </c>
      <c r="AC165" s="6">
        <f>ROUND((SUM(SmtRes!BQ12:'SmtRes'!BQ22)),6)</f>
        <v>312.47011600000002</v>
      </c>
      <c r="AD165" s="6">
        <f>ROUND((((SUM(SmtRes!BR12:'SmtRes'!BR22))-(SUM(SmtRes!BS12:'SmtRes'!BS22)))+AE165),6)</f>
        <v>588.79560000000004</v>
      </c>
      <c r="AE165" s="6">
        <f>ROUND((SUM(SmtRes!BS12:'SmtRes'!BS22)),6)</f>
        <v>456.54</v>
      </c>
      <c r="AF165" s="6">
        <f>ROUND((SUM(SmtRes!BT12:'SmtRes'!BT22)),6)</f>
        <v>14246.88672</v>
      </c>
      <c r="AG165" s="6">
        <f t="shared" si="71"/>
        <v>0</v>
      </c>
      <c r="AH165" s="6">
        <f>(SUM(SmtRes!BU12:'SmtRes'!BU22))</f>
        <v>17.952000000000002</v>
      </c>
      <c r="AI165" s="6">
        <f>(SUM(SmtRes!BV12:'SmtRes'!BV22))</f>
        <v>0.48</v>
      </c>
      <c r="AJ165" s="6">
        <f t="shared" si="72"/>
        <v>0</v>
      </c>
      <c r="AK165" s="6">
        <v>13055.988716400001</v>
      </c>
      <c r="AL165" s="6">
        <v>312.47011639999999</v>
      </c>
      <c r="AM165" s="6">
        <v>490.66300000000001</v>
      </c>
      <c r="AN165" s="6">
        <v>380.45000000000005</v>
      </c>
      <c r="AO165" s="6">
        <v>11872.4056</v>
      </c>
      <c r="AP165" s="6">
        <v>0</v>
      </c>
      <c r="AQ165" s="6">
        <v>14.96</v>
      </c>
      <c r="AR165" s="6">
        <v>0.4</v>
      </c>
      <c r="AS165" s="6">
        <v>0</v>
      </c>
      <c r="AT165" s="6">
        <v>97</v>
      </c>
      <c r="AU165" s="6">
        <v>51</v>
      </c>
      <c r="AV165" s="6">
        <v>1</v>
      </c>
      <c r="AW165" s="6">
        <v>1</v>
      </c>
      <c r="AX165" s="6"/>
      <c r="AY165" s="6"/>
      <c r="AZ165" s="6">
        <v>1</v>
      </c>
      <c r="BA165" s="6">
        <v>1</v>
      </c>
      <c r="BB165" s="6">
        <v>1</v>
      </c>
      <c r="BC165" s="6">
        <v>1</v>
      </c>
      <c r="BD165" s="6" t="s">
        <v>3</v>
      </c>
      <c r="BE165" s="6" t="s">
        <v>3</v>
      </c>
      <c r="BF165" s="6" t="s">
        <v>3</v>
      </c>
      <c r="BG165" s="6" t="s">
        <v>3</v>
      </c>
      <c r="BH165" s="6">
        <v>0</v>
      </c>
      <c r="BI165" s="6">
        <v>2</v>
      </c>
      <c r="BJ165" s="6" t="s">
        <v>82</v>
      </c>
      <c r="BK165" s="6"/>
      <c r="BL165" s="6"/>
      <c r="BM165" s="6">
        <v>108001</v>
      </c>
      <c r="BN165" s="6">
        <v>0</v>
      </c>
      <c r="BO165" s="6" t="s">
        <v>3</v>
      </c>
      <c r="BP165" s="6">
        <v>0</v>
      </c>
      <c r="BQ165" s="6">
        <v>3</v>
      </c>
      <c r="BR165" s="6">
        <v>0</v>
      </c>
      <c r="BS165" s="6">
        <v>1</v>
      </c>
      <c r="BT165" s="6">
        <v>1</v>
      </c>
      <c r="BU165" s="6">
        <v>1</v>
      </c>
      <c r="BV165" s="6">
        <v>1</v>
      </c>
      <c r="BW165" s="6">
        <v>1</v>
      </c>
      <c r="BX165" s="6">
        <v>1</v>
      </c>
      <c r="BY165" s="6" t="s">
        <v>3</v>
      </c>
      <c r="BZ165" s="6">
        <v>97</v>
      </c>
      <c r="CA165" s="6">
        <v>51</v>
      </c>
      <c r="CB165" s="6" t="s">
        <v>3</v>
      </c>
      <c r="CC165" s="6"/>
      <c r="CD165" s="6"/>
      <c r="CE165" s="6">
        <v>0</v>
      </c>
      <c r="CF165" s="6">
        <v>0</v>
      </c>
      <c r="CG165" s="6">
        <v>0</v>
      </c>
      <c r="CH165" s="6">
        <v>1</v>
      </c>
      <c r="CI165" s="6">
        <v>0</v>
      </c>
      <c r="CJ165" s="6">
        <v>0</v>
      </c>
      <c r="CK165" s="6">
        <v>0</v>
      </c>
      <c r="CL165" s="6">
        <v>0</v>
      </c>
      <c r="CM165" s="6">
        <v>0</v>
      </c>
      <c r="CN165" s="9" t="s">
        <v>504</v>
      </c>
      <c r="CO165" s="6">
        <v>0</v>
      </c>
      <c r="CP165" s="6">
        <f>(P165+Q165+S165+R165)</f>
        <v>2527.04</v>
      </c>
      <c r="CQ165" s="6">
        <f>SUMIF(SmtRes!AQ12:'SmtRes'!AQ22,"=1",SmtRes!AA12:'SmtRes'!AA22)</f>
        <v>236193.72999999998</v>
      </c>
      <c r="CR165" s="6">
        <f>SUMIF(SmtRes!AQ12:'SmtRes'!AQ22,"=1",SmtRes!AB12:'SmtRes'!AB22)</f>
        <v>2283.84</v>
      </c>
      <c r="CS165" s="6">
        <f>SUMIF(SmtRes!AQ12:'SmtRes'!AQ22,"=1",SmtRes!AC12:'SmtRes'!AC22)</f>
        <v>1902.25</v>
      </c>
      <c r="CT165" s="6">
        <f>SUMIF(SmtRes!AQ12:'SmtRes'!AQ22,"=1",SmtRes!AD12:'SmtRes'!AD22)</f>
        <v>793.61</v>
      </c>
      <c r="CU165" s="6">
        <f>AG165</f>
        <v>0</v>
      </c>
      <c r="CV165" s="6">
        <f>SUMIF(SmtRes!AQ12:'SmtRes'!AQ22,"=1",SmtRes!BU12:'SmtRes'!BU22)</f>
        <v>17.952000000000002</v>
      </c>
      <c r="CW165" s="6">
        <f>SUMIF(SmtRes!AQ12:'SmtRes'!AQ22,"=1",SmtRes!BV12:'SmtRes'!BV22)</f>
        <v>0.48</v>
      </c>
      <c r="CX165" s="6">
        <f>AJ165</f>
        <v>0</v>
      </c>
      <c r="CY165" s="6">
        <f>(((S165+R165)*AT165)/100)</f>
        <v>2281.9638</v>
      </c>
      <c r="CZ165" s="6">
        <f>(((S165+R165)*AU165)/100)</f>
        <v>1199.7954</v>
      </c>
      <c r="DA165" s="6"/>
      <c r="DB165" s="6">
        <v>2</v>
      </c>
      <c r="DC165" s="6" t="s">
        <v>3</v>
      </c>
      <c r="DD165" s="6" t="s">
        <v>3</v>
      </c>
      <c r="DE165" s="6" t="s">
        <v>83</v>
      </c>
      <c r="DF165" s="6" t="s">
        <v>83</v>
      </c>
      <c r="DG165" s="6" t="s">
        <v>83</v>
      </c>
      <c r="DH165" s="6" t="s">
        <v>3</v>
      </c>
      <c r="DI165" s="6" t="s">
        <v>83</v>
      </c>
      <c r="DJ165" s="6" t="s">
        <v>83</v>
      </c>
      <c r="DK165" s="6" t="s">
        <v>3</v>
      </c>
      <c r="DL165" s="6" t="s">
        <v>3</v>
      </c>
      <c r="DM165" s="6" t="s">
        <v>3</v>
      </c>
      <c r="DN165" s="6">
        <v>0</v>
      </c>
      <c r="DO165" s="6">
        <v>0</v>
      </c>
      <c r="DP165" s="6">
        <v>1</v>
      </c>
      <c r="DQ165" s="6">
        <v>1</v>
      </c>
      <c r="DR165" s="6"/>
      <c r="DS165" s="6"/>
      <c r="DT165" s="6"/>
      <c r="DU165" s="6">
        <v>1003</v>
      </c>
      <c r="DV165" s="6" t="s">
        <v>81</v>
      </c>
      <c r="DW165" s="6" t="s">
        <v>81</v>
      </c>
      <c r="DX165" s="6">
        <v>100</v>
      </c>
      <c r="DY165" s="6"/>
      <c r="DZ165" s="6" t="s">
        <v>3</v>
      </c>
      <c r="EA165" s="6" t="s">
        <v>3</v>
      </c>
      <c r="EB165" s="6" t="s">
        <v>3</v>
      </c>
      <c r="EC165" s="6" t="s">
        <v>3</v>
      </c>
      <c r="ED165" s="6"/>
      <c r="EE165" s="6">
        <v>52839419</v>
      </c>
      <c r="EF165" s="6">
        <v>3</v>
      </c>
      <c r="EG165" s="6" t="s">
        <v>84</v>
      </c>
      <c r="EH165" s="6">
        <v>0</v>
      </c>
      <c r="EI165" s="6" t="s">
        <v>3</v>
      </c>
      <c r="EJ165" s="6">
        <v>2</v>
      </c>
      <c r="EK165" s="6">
        <v>108001</v>
      </c>
      <c r="EL165" s="6" t="s">
        <v>85</v>
      </c>
      <c r="EM165" s="6" t="s">
        <v>86</v>
      </c>
      <c r="EN165" s="6"/>
      <c r="EO165" s="6" t="s">
        <v>87</v>
      </c>
      <c r="EP165" s="6"/>
      <c r="EQ165" s="6">
        <v>0</v>
      </c>
      <c r="ER165" s="6">
        <v>0</v>
      </c>
      <c r="ES165" s="6">
        <v>0</v>
      </c>
      <c r="ET165" s="6">
        <v>0</v>
      </c>
      <c r="EU165" s="6">
        <v>0</v>
      </c>
      <c r="EV165" s="6">
        <v>0</v>
      </c>
      <c r="EW165" s="6">
        <v>0</v>
      </c>
      <c r="EX165" s="6">
        <v>0.4</v>
      </c>
      <c r="EY165" s="6">
        <v>0</v>
      </c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>
        <v>0</v>
      </c>
      <c r="FR165" s="6">
        <v>0</v>
      </c>
      <c r="FS165" s="6">
        <v>0</v>
      </c>
      <c r="FT165" s="6"/>
      <c r="FU165" s="6"/>
      <c r="FV165" s="6"/>
      <c r="FW165" s="6"/>
      <c r="FX165" s="6">
        <v>97</v>
      </c>
      <c r="FY165" s="6">
        <v>51</v>
      </c>
      <c r="FZ165" s="6"/>
      <c r="GA165" s="6" t="s">
        <v>3</v>
      </c>
      <c r="GB165" s="6"/>
      <c r="GC165" s="6"/>
      <c r="GD165" s="6">
        <v>1</v>
      </c>
      <c r="GE165" s="6"/>
      <c r="GF165" s="6">
        <v>-1791261371</v>
      </c>
      <c r="GG165" s="6">
        <v>2</v>
      </c>
      <c r="GH165" s="6">
        <v>1</v>
      </c>
      <c r="GI165" s="6">
        <v>-2</v>
      </c>
      <c r="GJ165" s="6">
        <v>0</v>
      </c>
      <c r="GK165" s="6">
        <v>0</v>
      </c>
      <c r="GL165" s="6">
        <f t="shared" si="73"/>
        <v>0</v>
      </c>
      <c r="GM165" s="6">
        <f t="shared" si="74"/>
        <v>6008.8</v>
      </c>
      <c r="GN165" s="6">
        <f t="shared" si="75"/>
        <v>0</v>
      </c>
      <c r="GO165" s="6">
        <f t="shared" si="76"/>
        <v>6008.8</v>
      </c>
      <c r="GP165" s="6">
        <f t="shared" si="77"/>
        <v>0</v>
      </c>
      <c r="GQ165" s="6"/>
      <c r="GR165" s="6">
        <v>0</v>
      </c>
      <c r="GS165" s="6">
        <v>3</v>
      </c>
      <c r="GT165" s="6">
        <v>0</v>
      </c>
      <c r="GU165" s="6" t="s">
        <v>3</v>
      </c>
      <c r="GV165" s="6">
        <f t="shared" si="78"/>
        <v>0</v>
      </c>
      <c r="GW165" s="6">
        <v>1</v>
      </c>
      <c r="GX165" s="6">
        <f t="shared" si="79"/>
        <v>0</v>
      </c>
      <c r="GY165" s="6"/>
      <c r="GZ165" s="6"/>
      <c r="HA165" s="6">
        <v>0</v>
      </c>
      <c r="HB165" s="6">
        <v>0</v>
      </c>
      <c r="HC165" s="6">
        <f>GV165*GW165</f>
        <v>0</v>
      </c>
      <c r="HD165" s="6"/>
      <c r="HE165" s="6" t="s">
        <v>3</v>
      </c>
      <c r="HF165" s="6" t="s">
        <v>3</v>
      </c>
      <c r="HG165" s="6"/>
      <c r="HH165" s="6"/>
      <c r="HI165" s="6"/>
      <c r="HJ165" s="6"/>
      <c r="HK165" s="6"/>
      <c r="HL165" s="6"/>
      <c r="HM165" s="6" t="s">
        <v>3</v>
      </c>
      <c r="HN165" s="6" t="s">
        <v>88</v>
      </c>
      <c r="HO165" s="6" t="s">
        <v>89</v>
      </c>
      <c r="HP165" s="6" t="s">
        <v>85</v>
      </c>
      <c r="HQ165" s="6" t="s">
        <v>85</v>
      </c>
      <c r="HR165" s="6"/>
      <c r="HS165" s="6">
        <v>0</v>
      </c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>
        <v>0</v>
      </c>
      <c r="IL165" s="6"/>
      <c r="IM165" s="6"/>
      <c r="IN165" s="6"/>
      <c r="IO165" s="6"/>
      <c r="IP165" s="6"/>
      <c r="IQ165" s="6"/>
      <c r="IR165" s="6"/>
      <c r="IS165" s="6"/>
      <c r="IT165" s="6"/>
      <c r="IU165" s="6"/>
    </row>
    <row r="166" spans="1:255">
      <c r="A166" s="5">
        <v>18</v>
      </c>
      <c r="B166" s="5">
        <v>1</v>
      </c>
      <c r="C166" s="5">
        <v>11</v>
      </c>
      <c r="D166" s="5"/>
      <c r="E166" s="5" t="s">
        <v>90</v>
      </c>
      <c r="F166" s="5" t="s">
        <v>91</v>
      </c>
      <c r="G166" s="5" t="s">
        <v>92</v>
      </c>
      <c r="H166" s="5" t="s">
        <v>93</v>
      </c>
      <c r="I166" s="5">
        <f>J166</f>
        <v>2</v>
      </c>
      <c r="J166" s="5">
        <v>2</v>
      </c>
      <c r="K166" s="5">
        <v>2</v>
      </c>
      <c r="L166" s="5">
        <v>0.32</v>
      </c>
      <c r="M166" s="5">
        <v>0</v>
      </c>
      <c r="N166" s="5">
        <f t="shared" si="65"/>
        <v>0.32</v>
      </c>
      <c r="O166" s="5">
        <f>ROUND(P166,2)</f>
        <v>37.99</v>
      </c>
      <c r="P166" s="5">
        <f>ROUND(ROUND(ROUND(SUMIF(SmtRes!AQ12:'SmtRes'!AQ22,"=1",SmtRes!CU12:'SmtRes'!CU22),2),2)*I166/100,2)</f>
        <v>37.99</v>
      </c>
      <c r="Q166" s="5">
        <f>ROUND(CR166*I166,2)</f>
        <v>0</v>
      </c>
      <c r="R166" s="5">
        <f>ROUND(CS166*I166,2)</f>
        <v>0</v>
      </c>
      <c r="S166" s="5">
        <f>ROUND(CT166*I166,2)</f>
        <v>0</v>
      </c>
      <c r="T166" s="5">
        <f t="shared" si="66"/>
        <v>0</v>
      </c>
      <c r="U166" s="5">
        <f>ROUND(CV166*I166,7)</f>
        <v>0</v>
      </c>
      <c r="V166" s="5">
        <f>ROUND(CW166*I166,7)</f>
        <v>0</v>
      </c>
      <c r="W166" s="5">
        <f t="shared" si="67"/>
        <v>0</v>
      </c>
      <c r="X166" s="5">
        <f t="shared" si="68"/>
        <v>0</v>
      </c>
      <c r="Y166" s="5">
        <f t="shared" si="69"/>
        <v>0</v>
      </c>
      <c r="Z166" s="5"/>
      <c r="AA166" s="5">
        <v>59806153</v>
      </c>
      <c r="AB166" s="5">
        <f t="shared" si="70"/>
        <v>0</v>
      </c>
      <c r="AC166" s="5">
        <f>ROUND((ES166),6)</f>
        <v>0</v>
      </c>
      <c r="AD166" s="5">
        <f>ROUND((((ET166)-(EU166))+AE166),6)</f>
        <v>0</v>
      </c>
      <c r="AE166" s="5">
        <f>ROUND((EU166),6)</f>
        <v>0</v>
      </c>
      <c r="AF166" s="5">
        <f>ROUND((EV166),6)</f>
        <v>0</v>
      </c>
      <c r="AG166" s="5">
        <f t="shared" si="71"/>
        <v>0</v>
      </c>
      <c r="AH166" s="5">
        <f>(EW166)</f>
        <v>0</v>
      </c>
      <c r="AI166" s="5">
        <f>(EX166)</f>
        <v>0</v>
      </c>
      <c r="AJ166" s="5">
        <f t="shared" si="72"/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5">
        <v>0</v>
      </c>
      <c r="AR166" s="5">
        <v>0</v>
      </c>
      <c r="AS166" s="5">
        <v>0</v>
      </c>
      <c r="AT166" s="5">
        <v>97</v>
      </c>
      <c r="AU166" s="5">
        <v>51</v>
      </c>
      <c r="AV166" s="5">
        <v>1</v>
      </c>
      <c r="AW166" s="5">
        <v>1</v>
      </c>
      <c r="AX166" s="5"/>
      <c r="AY166" s="5"/>
      <c r="AZ166" s="5">
        <v>1</v>
      </c>
      <c r="BA166" s="5">
        <v>1</v>
      </c>
      <c r="BB166" s="5">
        <v>1</v>
      </c>
      <c r="BC166" s="5">
        <v>1</v>
      </c>
      <c r="BD166" s="5" t="s">
        <v>3</v>
      </c>
      <c r="BE166" s="5" t="s">
        <v>3</v>
      </c>
      <c r="BF166" s="5" t="s">
        <v>3</v>
      </c>
      <c r="BG166" s="5" t="s">
        <v>3</v>
      </c>
      <c r="BH166" s="5">
        <v>3</v>
      </c>
      <c r="BI166" s="5">
        <v>2</v>
      </c>
      <c r="BJ166" s="5" t="s">
        <v>3</v>
      </c>
      <c r="BK166" s="5"/>
      <c r="BL166" s="5"/>
      <c r="BM166" s="5">
        <v>108001</v>
      </c>
      <c r="BN166" s="5">
        <v>0</v>
      </c>
      <c r="BO166" s="5" t="s">
        <v>3</v>
      </c>
      <c r="BP166" s="5">
        <v>0</v>
      </c>
      <c r="BQ166" s="5">
        <v>3</v>
      </c>
      <c r="BR166" s="5">
        <v>0</v>
      </c>
      <c r="BS166" s="5">
        <v>1</v>
      </c>
      <c r="BT166" s="5">
        <v>1</v>
      </c>
      <c r="BU166" s="5">
        <v>1</v>
      </c>
      <c r="BV166" s="5">
        <v>1</v>
      </c>
      <c r="BW166" s="5">
        <v>1</v>
      </c>
      <c r="BX166" s="5">
        <v>1</v>
      </c>
      <c r="BY166" s="5" t="s">
        <v>3</v>
      </c>
      <c r="BZ166" s="5">
        <v>97</v>
      </c>
      <c r="CA166" s="5">
        <v>51</v>
      </c>
      <c r="CB166" s="5" t="s">
        <v>3</v>
      </c>
      <c r="CC166" s="5"/>
      <c r="CD166" s="5"/>
      <c r="CE166" s="5">
        <v>0</v>
      </c>
      <c r="CF166" s="5">
        <v>0</v>
      </c>
      <c r="CG166" s="5">
        <v>0</v>
      </c>
      <c r="CH166" s="5">
        <v>1</v>
      </c>
      <c r="CI166" s="5">
        <v>1</v>
      </c>
      <c r="CJ166" s="5">
        <v>0</v>
      </c>
      <c r="CK166" s="5">
        <v>0</v>
      </c>
      <c r="CL166" s="5">
        <v>0</v>
      </c>
      <c r="CM166" s="5">
        <v>0</v>
      </c>
      <c r="CN166" s="5" t="s">
        <v>3</v>
      </c>
      <c r="CO166" s="5">
        <v>0</v>
      </c>
      <c r="CP166" s="5">
        <f>0</f>
        <v>0</v>
      </c>
      <c r="CQ166" s="5">
        <f>0</f>
        <v>0</v>
      </c>
      <c r="CR166" s="5">
        <f>0</f>
        <v>0</v>
      </c>
      <c r="CS166" s="5">
        <f>0</f>
        <v>0</v>
      </c>
      <c r="CT166" s="5">
        <f>0</f>
        <v>0</v>
      </c>
      <c r="CU166" s="5">
        <f>0</f>
        <v>0</v>
      </c>
      <c r="CV166" s="5">
        <f>0</f>
        <v>0</v>
      </c>
      <c r="CW166" s="5">
        <f>0</f>
        <v>0</v>
      </c>
      <c r="CX166" s="5">
        <f>0</f>
        <v>0</v>
      </c>
      <c r="CY166" s="5">
        <f>0</f>
        <v>0</v>
      </c>
      <c r="CZ166" s="5">
        <f>0</f>
        <v>0</v>
      </c>
      <c r="DA166" s="5"/>
      <c r="DB166" s="5"/>
      <c r="DC166" s="5" t="s">
        <v>3</v>
      </c>
      <c r="DD166" s="5" t="s">
        <v>3</v>
      </c>
      <c r="DE166" s="5" t="s">
        <v>3</v>
      </c>
      <c r="DF166" s="5" t="s">
        <v>3</v>
      </c>
      <c r="DG166" s="5" t="s">
        <v>3</v>
      </c>
      <c r="DH166" s="5" t="s">
        <v>3</v>
      </c>
      <c r="DI166" s="5" t="s">
        <v>3</v>
      </c>
      <c r="DJ166" s="5" t="s">
        <v>3</v>
      </c>
      <c r="DK166" s="5" t="s">
        <v>3</v>
      </c>
      <c r="DL166" s="5" t="s">
        <v>3</v>
      </c>
      <c r="DM166" s="5" t="s">
        <v>3</v>
      </c>
      <c r="DN166" s="5">
        <v>0</v>
      </c>
      <c r="DO166" s="5">
        <v>0</v>
      </c>
      <c r="DP166" s="5">
        <v>1</v>
      </c>
      <c r="DQ166" s="5">
        <v>1</v>
      </c>
      <c r="DR166" s="5"/>
      <c r="DS166" s="5"/>
      <c r="DT166" s="5"/>
      <c r="DU166" s="5">
        <v>1013</v>
      </c>
      <c r="DV166" s="5" t="s">
        <v>93</v>
      </c>
      <c r="DW166" s="5" t="s">
        <v>93</v>
      </c>
      <c r="DX166" s="5">
        <v>1</v>
      </c>
      <c r="DY166" s="5"/>
      <c r="DZ166" s="5" t="s">
        <v>3</v>
      </c>
      <c r="EA166" s="5" t="s">
        <v>3</v>
      </c>
      <c r="EB166" s="5" t="s">
        <v>3</v>
      </c>
      <c r="EC166" s="5" t="s">
        <v>3</v>
      </c>
      <c r="ED166" s="5"/>
      <c r="EE166" s="5">
        <v>52839419</v>
      </c>
      <c r="EF166" s="5">
        <v>3</v>
      </c>
      <c r="EG166" s="5" t="s">
        <v>84</v>
      </c>
      <c r="EH166" s="5">
        <v>0</v>
      </c>
      <c r="EI166" s="5" t="s">
        <v>3</v>
      </c>
      <c r="EJ166" s="5">
        <v>2</v>
      </c>
      <c r="EK166" s="5">
        <v>108001</v>
      </c>
      <c r="EL166" s="5" t="s">
        <v>85</v>
      </c>
      <c r="EM166" s="5" t="s">
        <v>86</v>
      </c>
      <c r="EN166" s="5"/>
      <c r="EO166" s="5" t="s">
        <v>3</v>
      </c>
      <c r="EP166" s="5"/>
      <c r="EQ166" s="5">
        <v>0</v>
      </c>
      <c r="ER166" s="5">
        <v>0</v>
      </c>
      <c r="ES166" s="5">
        <v>0</v>
      </c>
      <c r="ET166" s="5">
        <v>0</v>
      </c>
      <c r="EU166" s="5">
        <v>0</v>
      </c>
      <c r="EV166" s="5">
        <v>0</v>
      </c>
      <c r="EW166" s="5">
        <v>0</v>
      </c>
      <c r="EX166" s="5">
        <v>0</v>
      </c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>
        <v>0</v>
      </c>
      <c r="FR166" s="5">
        <v>0</v>
      </c>
      <c r="FS166" s="5">
        <v>0</v>
      </c>
      <c r="FT166" s="5"/>
      <c r="FU166" s="5"/>
      <c r="FV166" s="5"/>
      <c r="FW166" s="5"/>
      <c r="FX166" s="5">
        <v>97</v>
      </c>
      <c r="FY166" s="5">
        <v>51</v>
      </c>
      <c r="FZ166" s="5"/>
      <c r="GA166" s="5" t="s">
        <v>3</v>
      </c>
      <c r="GB166" s="5"/>
      <c r="GC166" s="5"/>
      <c r="GD166" s="5">
        <v>1</v>
      </c>
      <c r="GE166" s="5"/>
      <c r="GF166" s="5">
        <v>274903907</v>
      </c>
      <c r="GG166" s="5">
        <v>2</v>
      </c>
      <c r="GH166" s="5">
        <v>1</v>
      </c>
      <c r="GI166" s="5">
        <v>-2</v>
      </c>
      <c r="GJ166" s="5">
        <v>0</v>
      </c>
      <c r="GK166" s="5">
        <v>0</v>
      </c>
      <c r="GL166" s="5">
        <f t="shared" si="73"/>
        <v>0</v>
      </c>
      <c r="GM166" s="5">
        <f t="shared" si="74"/>
        <v>37.99</v>
      </c>
      <c r="GN166" s="5">
        <f t="shared" si="75"/>
        <v>0</v>
      </c>
      <c r="GO166" s="5">
        <f t="shared" si="76"/>
        <v>37.99</v>
      </c>
      <c r="GP166" s="5">
        <f t="shared" si="77"/>
        <v>0</v>
      </c>
      <c r="GQ166" s="5"/>
      <c r="GR166" s="5">
        <v>0</v>
      </c>
      <c r="GS166" s="5">
        <v>3</v>
      </c>
      <c r="GT166" s="5">
        <v>0</v>
      </c>
      <c r="GU166" s="5" t="s">
        <v>3</v>
      </c>
      <c r="GV166" s="5">
        <f t="shared" si="78"/>
        <v>0</v>
      </c>
      <c r="GW166" s="5">
        <v>1</v>
      </c>
      <c r="GX166" s="5">
        <f t="shared" si="79"/>
        <v>0</v>
      </c>
      <c r="GY166" s="5"/>
      <c r="GZ166" s="5"/>
      <c r="HA166" s="5">
        <v>0</v>
      </c>
      <c r="HB166" s="5">
        <v>0</v>
      </c>
      <c r="HC166" s="5">
        <f>0</f>
        <v>0</v>
      </c>
      <c r="HD166" s="5"/>
      <c r="HE166" s="5" t="s">
        <v>3</v>
      </c>
      <c r="HF166" s="5" t="s">
        <v>3</v>
      </c>
      <c r="HG166" s="5"/>
      <c r="HH166" s="5"/>
      <c r="HI166" s="5"/>
      <c r="HJ166" s="5"/>
      <c r="HK166" s="5"/>
      <c r="HL166" s="5"/>
      <c r="HM166" s="5" t="s">
        <v>3</v>
      </c>
      <c r="HN166" s="5" t="s">
        <v>88</v>
      </c>
      <c r="HO166" s="5" t="s">
        <v>89</v>
      </c>
      <c r="HP166" s="5" t="s">
        <v>85</v>
      </c>
      <c r="HQ166" s="5" t="s">
        <v>85</v>
      </c>
      <c r="HR166" s="5"/>
      <c r="HS166" s="5">
        <v>0</v>
      </c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>
        <v>0</v>
      </c>
      <c r="IL166" s="5"/>
      <c r="IM166" s="5"/>
      <c r="IN166" s="5"/>
      <c r="IO166" s="5"/>
      <c r="IP166" s="5"/>
      <c r="IQ166" s="5"/>
      <c r="IR166" s="5"/>
      <c r="IS166" s="5"/>
      <c r="IT166" s="5"/>
      <c r="IU166" s="5"/>
    </row>
    <row r="167" spans="1:255">
      <c r="A167" s="6">
        <v>18</v>
      </c>
      <c r="B167" s="6">
        <v>1</v>
      </c>
      <c r="C167" s="6">
        <v>22</v>
      </c>
      <c r="D167" s="6"/>
      <c r="E167" s="6" t="s">
        <v>90</v>
      </c>
      <c r="F167" s="6" t="s">
        <v>91</v>
      </c>
      <c r="G167" s="6" t="s">
        <v>92</v>
      </c>
      <c r="H167" s="6" t="s">
        <v>93</v>
      </c>
      <c r="I167" s="6">
        <f>J167</f>
        <v>2</v>
      </c>
      <c r="J167" s="6">
        <v>2</v>
      </c>
      <c r="K167" s="6">
        <v>2</v>
      </c>
      <c r="L167" s="6">
        <v>0.32</v>
      </c>
      <c r="M167" s="6">
        <v>0</v>
      </c>
      <c r="N167" s="6">
        <f t="shared" si="65"/>
        <v>0.32</v>
      </c>
      <c r="O167" s="6">
        <f>ROUND(P167,2)</f>
        <v>37.99</v>
      </c>
      <c r="P167" s="6">
        <f>ROUND(ROUND(ROUND(SUMIF(SmtRes!AQ12:'SmtRes'!AQ22,"=1",SmtRes!CU12:'SmtRes'!CU22),2),2)*I167/100,2)</f>
        <v>37.99</v>
      </c>
      <c r="Q167" s="6">
        <f>ROUND(CR167*I167,2)</f>
        <v>0</v>
      </c>
      <c r="R167" s="6">
        <f>ROUND(CS167*I167,2)</f>
        <v>0</v>
      </c>
      <c r="S167" s="6">
        <f>ROUND(CT167*I167,2)</f>
        <v>0</v>
      </c>
      <c r="T167" s="6">
        <f t="shared" si="66"/>
        <v>0</v>
      </c>
      <c r="U167" s="6">
        <f>ROUND(CV167*I167,7)</f>
        <v>0</v>
      </c>
      <c r="V167" s="6">
        <f>ROUND(CW167*I167,7)</f>
        <v>0</v>
      </c>
      <c r="W167" s="6">
        <f t="shared" si="67"/>
        <v>0</v>
      </c>
      <c r="X167" s="6">
        <f t="shared" si="68"/>
        <v>0</v>
      </c>
      <c r="Y167" s="6">
        <f t="shared" si="69"/>
        <v>0</v>
      </c>
      <c r="Z167" s="6"/>
      <c r="AA167" s="6">
        <v>59806088</v>
      </c>
      <c r="AB167" s="6">
        <f t="shared" si="70"/>
        <v>0</v>
      </c>
      <c r="AC167" s="6">
        <f>ROUND((ES167),6)</f>
        <v>0</v>
      </c>
      <c r="AD167" s="6">
        <f>ROUND((((ET167)-(EU167))+AE167),6)</f>
        <v>0</v>
      </c>
      <c r="AE167" s="6">
        <f>ROUND((EU167),6)</f>
        <v>0</v>
      </c>
      <c r="AF167" s="6">
        <f>ROUND((EV167),6)</f>
        <v>0</v>
      </c>
      <c r="AG167" s="6">
        <f t="shared" si="71"/>
        <v>0</v>
      </c>
      <c r="AH167" s="6">
        <f>(EW167)</f>
        <v>0</v>
      </c>
      <c r="AI167" s="6">
        <f>(EX167)</f>
        <v>0</v>
      </c>
      <c r="AJ167" s="6">
        <f t="shared" si="72"/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97</v>
      </c>
      <c r="AU167" s="6">
        <v>51</v>
      </c>
      <c r="AV167" s="6">
        <v>1</v>
      </c>
      <c r="AW167" s="6">
        <v>1</v>
      </c>
      <c r="AX167" s="6"/>
      <c r="AY167" s="6"/>
      <c r="AZ167" s="6">
        <v>1</v>
      </c>
      <c r="BA167" s="6">
        <v>1</v>
      </c>
      <c r="BB167" s="6">
        <v>1</v>
      </c>
      <c r="BC167" s="6">
        <v>1</v>
      </c>
      <c r="BD167" s="6" t="s">
        <v>3</v>
      </c>
      <c r="BE167" s="6" t="s">
        <v>3</v>
      </c>
      <c r="BF167" s="6" t="s">
        <v>3</v>
      </c>
      <c r="BG167" s="6" t="s">
        <v>3</v>
      </c>
      <c r="BH167" s="6">
        <v>3</v>
      </c>
      <c r="BI167" s="6">
        <v>2</v>
      </c>
      <c r="BJ167" s="6" t="s">
        <v>3</v>
      </c>
      <c r="BK167" s="6"/>
      <c r="BL167" s="6"/>
      <c r="BM167" s="6">
        <v>108001</v>
      </c>
      <c r="BN167" s="6">
        <v>0</v>
      </c>
      <c r="BO167" s="6" t="s">
        <v>3</v>
      </c>
      <c r="BP167" s="6">
        <v>0</v>
      </c>
      <c r="BQ167" s="6">
        <v>3</v>
      </c>
      <c r="BR167" s="6">
        <v>0</v>
      </c>
      <c r="BS167" s="6">
        <v>1</v>
      </c>
      <c r="BT167" s="6">
        <v>1</v>
      </c>
      <c r="BU167" s="6">
        <v>1</v>
      </c>
      <c r="BV167" s="6">
        <v>1</v>
      </c>
      <c r="BW167" s="6">
        <v>1</v>
      </c>
      <c r="BX167" s="6">
        <v>1</v>
      </c>
      <c r="BY167" s="6" t="s">
        <v>3</v>
      </c>
      <c r="BZ167" s="6">
        <v>97</v>
      </c>
      <c r="CA167" s="6">
        <v>51</v>
      </c>
      <c r="CB167" s="6" t="s">
        <v>3</v>
      </c>
      <c r="CC167" s="6"/>
      <c r="CD167" s="6"/>
      <c r="CE167" s="6">
        <v>0</v>
      </c>
      <c r="CF167" s="6">
        <v>0</v>
      </c>
      <c r="CG167" s="6">
        <v>0</v>
      </c>
      <c r="CH167" s="6">
        <v>1</v>
      </c>
      <c r="CI167" s="6">
        <v>1</v>
      </c>
      <c r="CJ167" s="6">
        <v>0</v>
      </c>
      <c r="CK167" s="6">
        <v>0</v>
      </c>
      <c r="CL167" s="6">
        <v>0</v>
      </c>
      <c r="CM167" s="6">
        <v>0</v>
      </c>
      <c r="CN167" s="6" t="s">
        <v>3</v>
      </c>
      <c r="CO167" s="6">
        <v>0</v>
      </c>
      <c r="CP167" s="6">
        <f>0</f>
        <v>0</v>
      </c>
      <c r="CQ167" s="6">
        <f>0</f>
        <v>0</v>
      </c>
      <c r="CR167" s="6">
        <f>0</f>
        <v>0</v>
      </c>
      <c r="CS167" s="6">
        <f>0</f>
        <v>0</v>
      </c>
      <c r="CT167" s="6">
        <f>0</f>
        <v>0</v>
      </c>
      <c r="CU167" s="6">
        <f>0</f>
        <v>0</v>
      </c>
      <c r="CV167" s="6">
        <f>0</f>
        <v>0</v>
      </c>
      <c r="CW167" s="6">
        <f>0</f>
        <v>0</v>
      </c>
      <c r="CX167" s="6">
        <f>0</f>
        <v>0</v>
      </c>
      <c r="CY167" s="6">
        <f>0</f>
        <v>0</v>
      </c>
      <c r="CZ167" s="6">
        <f>0</f>
        <v>0</v>
      </c>
      <c r="DA167" s="6"/>
      <c r="DB167" s="6"/>
      <c r="DC167" s="6" t="s">
        <v>3</v>
      </c>
      <c r="DD167" s="6" t="s">
        <v>3</v>
      </c>
      <c r="DE167" s="6" t="s">
        <v>3</v>
      </c>
      <c r="DF167" s="6" t="s">
        <v>3</v>
      </c>
      <c r="DG167" s="6" t="s">
        <v>3</v>
      </c>
      <c r="DH167" s="6" t="s">
        <v>3</v>
      </c>
      <c r="DI167" s="6" t="s">
        <v>3</v>
      </c>
      <c r="DJ167" s="6" t="s">
        <v>3</v>
      </c>
      <c r="DK167" s="6" t="s">
        <v>3</v>
      </c>
      <c r="DL167" s="6" t="s">
        <v>3</v>
      </c>
      <c r="DM167" s="6" t="s">
        <v>3</v>
      </c>
      <c r="DN167" s="6">
        <v>0</v>
      </c>
      <c r="DO167" s="6">
        <v>0</v>
      </c>
      <c r="DP167" s="6">
        <v>1</v>
      </c>
      <c r="DQ167" s="6">
        <v>1</v>
      </c>
      <c r="DR167" s="6"/>
      <c r="DS167" s="6"/>
      <c r="DT167" s="6"/>
      <c r="DU167" s="6">
        <v>1013</v>
      </c>
      <c r="DV167" s="6" t="s">
        <v>93</v>
      </c>
      <c r="DW167" s="6" t="s">
        <v>93</v>
      </c>
      <c r="DX167" s="6">
        <v>1</v>
      </c>
      <c r="DY167" s="6"/>
      <c r="DZ167" s="6" t="s">
        <v>3</v>
      </c>
      <c r="EA167" s="6" t="s">
        <v>3</v>
      </c>
      <c r="EB167" s="6" t="s">
        <v>3</v>
      </c>
      <c r="EC167" s="6" t="s">
        <v>3</v>
      </c>
      <c r="ED167" s="6"/>
      <c r="EE167" s="6">
        <v>52839419</v>
      </c>
      <c r="EF167" s="6">
        <v>3</v>
      </c>
      <c r="EG167" s="6" t="s">
        <v>84</v>
      </c>
      <c r="EH167" s="6">
        <v>0</v>
      </c>
      <c r="EI167" s="6" t="s">
        <v>3</v>
      </c>
      <c r="EJ167" s="6">
        <v>2</v>
      </c>
      <c r="EK167" s="6">
        <v>108001</v>
      </c>
      <c r="EL167" s="6" t="s">
        <v>85</v>
      </c>
      <c r="EM167" s="6" t="s">
        <v>86</v>
      </c>
      <c r="EN167" s="6"/>
      <c r="EO167" s="6" t="s">
        <v>3</v>
      </c>
      <c r="EP167" s="6"/>
      <c r="EQ167" s="6">
        <v>0</v>
      </c>
      <c r="ER167" s="6">
        <v>0</v>
      </c>
      <c r="ES167" s="6">
        <v>0</v>
      </c>
      <c r="ET167" s="6">
        <v>0</v>
      </c>
      <c r="EU167" s="6">
        <v>0</v>
      </c>
      <c r="EV167" s="6">
        <v>0</v>
      </c>
      <c r="EW167" s="6">
        <v>0</v>
      </c>
      <c r="EX167" s="6">
        <v>0</v>
      </c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>
        <v>0</v>
      </c>
      <c r="FR167" s="6">
        <v>0</v>
      </c>
      <c r="FS167" s="6">
        <v>0</v>
      </c>
      <c r="FT167" s="6"/>
      <c r="FU167" s="6"/>
      <c r="FV167" s="6"/>
      <c r="FW167" s="6"/>
      <c r="FX167" s="6">
        <v>97</v>
      </c>
      <c r="FY167" s="6">
        <v>51</v>
      </c>
      <c r="FZ167" s="6"/>
      <c r="GA167" s="6" t="s">
        <v>3</v>
      </c>
      <c r="GB167" s="6"/>
      <c r="GC167" s="6"/>
      <c r="GD167" s="6">
        <v>1</v>
      </c>
      <c r="GE167" s="6"/>
      <c r="GF167" s="6">
        <v>274903907</v>
      </c>
      <c r="GG167" s="6">
        <v>2</v>
      </c>
      <c r="GH167" s="6">
        <v>1</v>
      </c>
      <c r="GI167" s="6">
        <v>-2</v>
      </c>
      <c r="GJ167" s="6">
        <v>0</v>
      </c>
      <c r="GK167" s="6">
        <v>0</v>
      </c>
      <c r="GL167" s="6">
        <f t="shared" si="73"/>
        <v>0</v>
      </c>
      <c r="GM167" s="6">
        <f t="shared" si="74"/>
        <v>37.99</v>
      </c>
      <c r="GN167" s="6">
        <f t="shared" si="75"/>
        <v>0</v>
      </c>
      <c r="GO167" s="6">
        <f t="shared" si="76"/>
        <v>37.99</v>
      </c>
      <c r="GP167" s="6">
        <f t="shared" si="77"/>
        <v>0</v>
      </c>
      <c r="GQ167" s="6"/>
      <c r="GR167" s="6">
        <v>0</v>
      </c>
      <c r="GS167" s="6">
        <v>3</v>
      </c>
      <c r="GT167" s="6">
        <v>0</v>
      </c>
      <c r="GU167" s="6" t="s">
        <v>3</v>
      </c>
      <c r="GV167" s="6">
        <f t="shared" si="78"/>
        <v>0</v>
      </c>
      <c r="GW167" s="6">
        <v>1</v>
      </c>
      <c r="GX167" s="6">
        <f t="shared" si="79"/>
        <v>0</v>
      </c>
      <c r="GY167" s="6"/>
      <c r="GZ167" s="6"/>
      <c r="HA167" s="6">
        <v>0</v>
      </c>
      <c r="HB167" s="6">
        <v>0</v>
      </c>
      <c r="HC167" s="6">
        <f>0</f>
        <v>0</v>
      </c>
      <c r="HD167" s="6"/>
      <c r="HE167" s="6" t="s">
        <v>3</v>
      </c>
      <c r="HF167" s="6" t="s">
        <v>3</v>
      </c>
      <c r="HG167" s="6"/>
      <c r="HH167" s="6"/>
      <c r="HI167" s="6"/>
      <c r="HJ167" s="6"/>
      <c r="HK167" s="6"/>
      <c r="HL167" s="6"/>
      <c r="HM167" s="6" t="s">
        <v>3</v>
      </c>
      <c r="HN167" s="6" t="s">
        <v>88</v>
      </c>
      <c r="HO167" s="6" t="s">
        <v>89</v>
      </c>
      <c r="HP167" s="6" t="s">
        <v>85</v>
      </c>
      <c r="HQ167" s="6" t="s">
        <v>85</v>
      </c>
      <c r="HR167" s="6"/>
      <c r="HS167" s="6">
        <v>0</v>
      </c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>
        <v>0</v>
      </c>
      <c r="IL167" s="6"/>
      <c r="IM167" s="6"/>
      <c r="IN167" s="6"/>
      <c r="IO167" s="6"/>
      <c r="IP167" s="6"/>
      <c r="IQ167" s="6"/>
      <c r="IR167" s="6"/>
      <c r="IS167" s="6"/>
      <c r="IT167" s="6"/>
      <c r="IU167" s="6"/>
    </row>
    <row r="168" spans="1:255">
      <c r="A168" s="5">
        <v>17</v>
      </c>
      <c r="B168" s="5">
        <v>1</v>
      </c>
      <c r="C168" s="5">
        <f>ROW(SmtRes!A33)</f>
        <v>33</v>
      </c>
      <c r="D168" s="5">
        <f>ROW(EtalonRes!A34)</f>
        <v>34</v>
      </c>
      <c r="E168" s="5" t="s">
        <v>94</v>
      </c>
      <c r="F168" s="5" t="s">
        <v>95</v>
      </c>
      <c r="G168" s="5" t="s">
        <v>96</v>
      </c>
      <c r="H168" s="5" t="s">
        <v>97</v>
      </c>
      <c r="I168" s="5">
        <v>4</v>
      </c>
      <c r="J168" s="5">
        <v>0</v>
      </c>
      <c r="K168" s="5">
        <v>4</v>
      </c>
      <c r="L168" s="5">
        <v>4</v>
      </c>
      <c r="M168" s="5">
        <v>0</v>
      </c>
      <c r="N168" s="5">
        <f t="shared" si="65"/>
        <v>4</v>
      </c>
      <c r="O168" s="5">
        <f>ROUND(CP168,2)</f>
        <v>2631.16</v>
      </c>
      <c r="P168" s="5">
        <f>SUMIF(SmtRes!AQ23:'SmtRes'!AQ33,"=1",SmtRes!DF23:'SmtRes'!DF33)</f>
        <v>1205.7200000000003</v>
      </c>
      <c r="Q168" s="5">
        <f>SUMIF(SmtRes!AQ23:'SmtRes'!AQ33,"=1",SmtRes!DG23:'SmtRes'!DG33)</f>
        <v>356.79</v>
      </c>
      <c r="R168" s="5">
        <f>SUMIF(SmtRes!AQ23:'SmtRes'!AQ33,"=1",SmtRes!DH23:'SmtRes'!DH33)</f>
        <v>261.23</v>
      </c>
      <c r="S168" s="5">
        <f>SUMIF(SmtRes!AQ23:'SmtRes'!AQ33,"=1",SmtRes!DI23:'SmtRes'!DI33)</f>
        <v>807.42</v>
      </c>
      <c r="T168" s="5">
        <f t="shared" si="66"/>
        <v>0</v>
      </c>
      <c r="U168" s="5">
        <f>SUMIF(SmtRes!AQ23:'SmtRes'!AQ33,"=1",SmtRes!CV23:'SmtRes'!CV33)</f>
        <v>1.1200000000000001</v>
      </c>
      <c r="V168" s="5">
        <f>SUMIF(SmtRes!AQ23:'SmtRes'!AQ33,"=1",SmtRes!CW23:'SmtRes'!CW33)</f>
        <v>0.28000000000000003</v>
      </c>
      <c r="W168" s="5">
        <f t="shared" si="67"/>
        <v>0</v>
      </c>
      <c r="X168" s="5">
        <f t="shared" si="68"/>
        <v>961.79</v>
      </c>
      <c r="Y168" s="5">
        <f t="shared" si="69"/>
        <v>491.58</v>
      </c>
      <c r="Z168" s="5"/>
      <c r="AA168" s="5">
        <v>59806153</v>
      </c>
      <c r="AB168" s="5">
        <f t="shared" si="70"/>
        <v>496.78547200000003</v>
      </c>
      <c r="AC168" s="5">
        <f>ROUND((SUM(SmtRes!BQ23:'SmtRes'!BQ33)),6)</f>
        <v>225.24497199999999</v>
      </c>
      <c r="AD168" s="5">
        <f>ROUND((((SUM(SmtRes!BR23:'SmtRes'!BR33))-(SUM(SmtRes!BS23:'SmtRes'!BS33)))+AE168),6)</f>
        <v>69.685699999999997</v>
      </c>
      <c r="AE168" s="5">
        <f>ROUND((SUM(SmtRes!BS23:'SmtRes'!BS33)),6)</f>
        <v>65.3065</v>
      </c>
      <c r="AF168" s="5">
        <f>ROUND((SUM(SmtRes!BT23:'SmtRes'!BT33)),6)</f>
        <v>201.85480000000001</v>
      </c>
      <c r="AG168" s="5">
        <f t="shared" si="71"/>
        <v>0</v>
      </c>
      <c r="AH168" s="5">
        <f>(SUM(SmtRes!BU23:'SmtRes'!BU33))</f>
        <v>0.28000000000000003</v>
      </c>
      <c r="AI168" s="5">
        <f>(SUM(SmtRes!BV23:'SmtRes'!BV33))</f>
        <v>7.0000000000000007E-2</v>
      </c>
      <c r="AJ168" s="5">
        <f t="shared" si="72"/>
        <v>0</v>
      </c>
      <c r="AK168" s="5">
        <v>562.0919715</v>
      </c>
      <c r="AL168" s="5">
        <v>225.24497149999999</v>
      </c>
      <c r="AM168" s="5">
        <v>69.685700000000011</v>
      </c>
      <c r="AN168" s="5">
        <v>65.306500000000014</v>
      </c>
      <c r="AO168" s="5">
        <v>201.85480000000001</v>
      </c>
      <c r="AP168" s="5">
        <v>0</v>
      </c>
      <c r="AQ168" s="5">
        <v>0.28000000000000003</v>
      </c>
      <c r="AR168" s="5">
        <v>7.0000000000000007E-2</v>
      </c>
      <c r="AS168" s="5">
        <v>0</v>
      </c>
      <c r="AT168" s="5">
        <v>90</v>
      </c>
      <c r="AU168" s="5">
        <v>46</v>
      </c>
      <c r="AV168" s="5">
        <v>1</v>
      </c>
      <c r="AW168" s="5">
        <v>1</v>
      </c>
      <c r="AX168" s="5"/>
      <c r="AY168" s="5"/>
      <c r="AZ168" s="5">
        <v>1</v>
      </c>
      <c r="BA168" s="5">
        <v>1</v>
      </c>
      <c r="BB168" s="5">
        <v>1</v>
      </c>
      <c r="BC168" s="5">
        <v>1</v>
      </c>
      <c r="BD168" s="5" t="s">
        <v>3</v>
      </c>
      <c r="BE168" s="5" t="s">
        <v>3</v>
      </c>
      <c r="BF168" s="5" t="s">
        <v>3</v>
      </c>
      <c r="BG168" s="5" t="s">
        <v>3</v>
      </c>
      <c r="BH168" s="5">
        <v>0</v>
      </c>
      <c r="BI168" s="5">
        <v>2</v>
      </c>
      <c r="BJ168" s="5" t="s">
        <v>98</v>
      </c>
      <c r="BK168" s="5"/>
      <c r="BL168" s="5"/>
      <c r="BM168" s="5">
        <v>110006</v>
      </c>
      <c r="BN168" s="5">
        <v>0</v>
      </c>
      <c r="BO168" s="5" t="s">
        <v>3</v>
      </c>
      <c r="BP168" s="5">
        <v>0</v>
      </c>
      <c r="BQ168" s="5">
        <v>3</v>
      </c>
      <c r="BR168" s="5">
        <v>0</v>
      </c>
      <c r="BS168" s="5">
        <v>1</v>
      </c>
      <c r="BT168" s="5">
        <v>1</v>
      </c>
      <c r="BU168" s="5">
        <v>1</v>
      </c>
      <c r="BV168" s="5">
        <v>1</v>
      </c>
      <c r="BW168" s="5">
        <v>1</v>
      </c>
      <c r="BX168" s="5">
        <v>1</v>
      </c>
      <c r="BY168" s="5" t="s">
        <v>3</v>
      </c>
      <c r="BZ168" s="5">
        <v>90</v>
      </c>
      <c r="CA168" s="5">
        <v>46</v>
      </c>
      <c r="CB168" s="5" t="s">
        <v>3</v>
      </c>
      <c r="CC168" s="5"/>
      <c r="CD168" s="5"/>
      <c r="CE168" s="5">
        <v>0</v>
      </c>
      <c r="CF168" s="5">
        <v>0</v>
      </c>
      <c r="CG168" s="5">
        <v>0</v>
      </c>
      <c r="CH168" s="5">
        <v>2</v>
      </c>
      <c r="CI168" s="5">
        <v>0</v>
      </c>
      <c r="CJ168" s="5">
        <v>0</v>
      </c>
      <c r="CK168" s="5">
        <v>0</v>
      </c>
      <c r="CL168" s="5">
        <v>0</v>
      </c>
      <c r="CM168" s="5">
        <v>0</v>
      </c>
      <c r="CN168" s="5" t="s">
        <v>3</v>
      </c>
      <c r="CO168" s="5">
        <v>0</v>
      </c>
      <c r="CP168" s="5">
        <f>(P168+Q168+S168+R168)</f>
        <v>2631.1600000000003</v>
      </c>
      <c r="CQ168" s="5">
        <f>SUMIF(SmtRes!AQ23:'SmtRes'!AQ33,"=1",SmtRes!AA23:'SmtRes'!AA33)</f>
        <v>154554.00999999998</v>
      </c>
      <c r="CR168" s="5">
        <f>SUMIF(SmtRes!AQ23:'SmtRes'!AQ33,"=1",SmtRes!AB23:'SmtRes'!AB33)</f>
        <v>1274.25</v>
      </c>
      <c r="CS168" s="5">
        <f>SUMIF(SmtRes!AQ23:'SmtRes'!AQ33,"=1",SmtRes!AC23:'SmtRes'!AC33)</f>
        <v>932.95</v>
      </c>
      <c r="CT168" s="5">
        <f>SUMIF(SmtRes!AQ23:'SmtRes'!AQ33,"=1",SmtRes!AD23:'SmtRes'!AD33)</f>
        <v>720.91</v>
      </c>
      <c r="CU168" s="5">
        <f>AG168</f>
        <v>0</v>
      </c>
      <c r="CV168" s="5">
        <f>SUMIF(SmtRes!AQ23:'SmtRes'!AQ33,"=1",SmtRes!BU23:'SmtRes'!BU33)</f>
        <v>0.28000000000000003</v>
      </c>
      <c r="CW168" s="5">
        <f>SUMIF(SmtRes!AQ23:'SmtRes'!AQ33,"=1",SmtRes!BV23:'SmtRes'!BV33)</f>
        <v>7.0000000000000007E-2</v>
      </c>
      <c r="CX168" s="5">
        <f>AJ168</f>
        <v>0</v>
      </c>
      <c r="CY168" s="5">
        <f>(((S168+R168)*AT168)/100)</f>
        <v>961.7850000000002</v>
      </c>
      <c r="CZ168" s="5">
        <f>(((S168+R168)*AU168)/100)</f>
        <v>491.57900000000001</v>
      </c>
      <c r="DA168" s="5"/>
      <c r="DB168" s="5"/>
      <c r="DC168" s="5" t="s">
        <v>3</v>
      </c>
      <c r="DD168" s="5" t="s">
        <v>3</v>
      </c>
      <c r="DE168" s="5" t="s">
        <v>3</v>
      </c>
      <c r="DF168" s="5" t="s">
        <v>3</v>
      </c>
      <c r="DG168" s="5" t="s">
        <v>3</v>
      </c>
      <c r="DH168" s="5" t="s">
        <v>3</v>
      </c>
      <c r="DI168" s="5" t="s">
        <v>3</v>
      </c>
      <c r="DJ168" s="5" t="s">
        <v>3</v>
      </c>
      <c r="DK168" s="5" t="s">
        <v>3</v>
      </c>
      <c r="DL168" s="5" t="s">
        <v>3</v>
      </c>
      <c r="DM168" s="5" t="s">
        <v>3</v>
      </c>
      <c r="DN168" s="5">
        <v>0</v>
      </c>
      <c r="DO168" s="5">
        <v>0</v>
      </c>
      <c r="DP168" s="5">
        <v>1</v>
      </c>
      <c r="DQ168" s="5">
        <v>1</v>
      </c>
      <c r="DR168" s="5"/>
      <c r="DS168" s="5"/>
      <c r="DT168" s="5"/>
      <c r="DU168" s="5">
        <v>1003</v>
      </c>
      <c r="DV168" s="5" t="s">
        <v>97</v>
      </c>
      <c r="DW168" s="5" t="s">
        <v>97</v>
      </c>
      <c r="DX168" s="5">
        <v>1</v>
      </c>
      <c r="DY168" s="5"/>
      <c r="DZ168" s="5" t="s">
        <v>3</v>
      </c>
      <c r="EA168" s="5" t="s">
        <v>3</v>
      </c>
      <c r="EB168" s="5" t="s">
        <v>3</v>
      </c>
      <c r="EC168" s="5" t="s">
        <v>3</v>
      </c>
      <c r="ED168" s="5"/>
      <c r="EE168" s="5">
        <v>52839502</v>
      </c>
      <c r="EF168" s="5">
        <v>3</v>
      </c>
      <c r="EG168" s="5" t="s">
        <v>84</v>
      </c>
      <c r="EH168" s="5">
        <v>0</v>
      </c>
      <c r="EI168" s="5" t="s">
        <v>3</v>
      </c>
      <c r="EJ168" s="5">
        <v>2</v>
      </c>
      <c r="EK168" s="5">
        <v>110006</v>
      </c>
      <c r="EL168" s="5" t="s">
        <v>99</v>
      </c>
      <c r="EM168" s="5" t="s">
        <v>100</v>
      </c>
      <c r="EN168" s="5"/>
      <c r="EO168" s="5" t="s">
        <v>3</v>
      </c>
      <c r="EP168" s="5"/>
      <c r="EQ168" s="5">
        <v>0</v>
      </c>
      <c r="ER168" s="5">
        <v>0</v>
      </c>
      <c r="ES168" s="5">
        <v>0</v>
      </c>
      <c r="ET168" s="5">
        <v>0</v>
      </c>
      <c r="EU168" s="5">
        <v>0</v>
      </c>
      <c r="EV168" s="5">
        <v>0</v>
      </c>
      <c r="EW168" s="5">
        <v>0</v>
      </c>
      <c r="EX168" s="5">
        <v>7.0000000000000007E-2</v>
      </c>
      <c r="EY168" s="5">
        <v>0</v>
      </c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>
        <v>0</v>
      </c>
      <c r="FR168" s="5">
        <v>0</v>
      </c>
      <c r="FS168" s="5">
        <v>0</v>
      </c>
      <c r="FT168" s="5"/>
      <c r="FU168" s="5"/>
      <c r="FV168" s="5"/>
      <c r="FW168" s="5"/>
      <c r="FX168" s="5">
        <v>90</v>
      </c>
      <c r="FY168" s="5">
        <v>46</v>
      </c>
      <c r="FZ168" s="5"/>
      <c r="GA168" s="5" t="s">
        <v>3</v>
      </c>
      <c r="GB168" s="5"/>
      <c r="GC168" s="5"/>
      <c r="GD168" s="5">
        <v>1</v>
      </c>
      <c r="GE168" s="5"/>
      <c r="GF168" s="5">
        <v>-185693898</v>
      </c>
      <c r="GG168" s="5">
        <v>2</v>
      </c>
      <c r="GH168" s="5">
        <v>1</v>
      </c>
      <c r="GI168" s="5">
        <v>-2</v>
      </c>
      <c r="GJ168" s="5">
        <v>0</v>
      </c>
      <c r="GK168" s="5">
        <v>0</v>
      </c>
      <c r="GL168" s="5">
        <f t="shared" si="73"/>
        <v>0</v>
      </c>
      <c r="GM168" s="5">
        <f t="shared" si="74"/>
        <v>4084.53</v>
      </c>
      <c r="GN168" s="5">
        <f t="shared" si="75"/>
        <v>0</v>
      </c>
      <c r="GO168" s="5">
        <f t="shared" si="76"/>
        <v>4084.53</v>
      </c>
      <c r="GP168" s="5">
        <f t="shared" si="77"/>
        <v>0</v>
      </c>
      <c r="GQ168" s="5"/>
      <c r="GR168" s="5">
        <v>0</v>
      </c>
      <c r="GS168" s="5">
        <v>3</v>
      </c>
      <c r="GT168" s="5">
        <v>0</v>
      </c>
      <c r="GU168" s="5" t="s">
        <v>3</v>
      </c>
      <c r="GV168" s="5">
        <f t="shared" si="78"/>
        <v>0</v>
      </c>
      <c r="GW168" s="5">
        <v>1</v>
      </c>
      <c r="GX168" s="5">
        <f t="shared" si="79"/>
        <v>0</v>
      </c>
      <c r="GY168" s="5"/>
      <c r="GZ168" s="5"/>
      <c r="HA168" s="5">
        <v>0</v>
      </c>
      <c r="HB168" s="5">
        <v>0</v>
      </c>
      <c r="HC168" s="5">
        <f>GV168*GW168</f>
        <v>0</v>
      </c>
      <c r="HD168" s="5"/>
      <c r="HE168" s="5" t="s">
        <v>3</v>
      </c>
      <c r="HF168" s="5" t="s">
        <v>3</v>
      </c>
      <c r="HG168" s="5"/>
      <c r="HH168" s="5"/>
      <c r="HI168" s="5"/>
      <c r="HJ168" s="5"/>
      <c r="HK168" s="5"/>
      <c r="HL168" s="5"/>
      <c r="HM168" s="5" t="s">
        <v>3</v>
      </c>
      <c r="HN168" s="5" t="s">
        <v>101</v>
      </c>
      <c r="HO168" s="5" t="s">
        <v>102</v>
      </c>
      <c r="HP168" s="5" t="s">
        <v>99</v>
      </c>
      <c r="HQ168" s="5" t="s">
        <v>99</v>
      </c>
      <c r="HR168" s="5"/>
      <c r="HS168" s="5">
        <v>0</v>
      </c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>
        <v>0</v>
      </c>
      <c r="IL168" s="5"/>
      <c r="IM168" s="5"/>
      <c r="IN168" s="5"/>
      <c r="IO168" s="5"/>
      <c r="IP168" s="5"/>
      <c r="IQ168" s="5"/>
      <c r="IR168" s="5"/>
      <c r="IS168" s="5"/>
      <c r="IT168" s="5"/>
      <c r="IU168" s="5"/>
    </row>
    <row r="169" spans="1:255">
      <c r="A169" s="6">
        <v>17</v>
      </c>
      <c r="B169" s="6">
        <v>1</v>
      </c>
      <c r="C169" s="6">
        <f>ROW(SmtRes!A44)</f>
        <v>44</v>
      </c>
      <c r="D169" s="6">
        <f>ROW(EtalonRes!A46)</f>
        <v>46</v>
      </c>
      <c r="E169" s="6" t="s">
        <v>94</v>
      </c>
      <c r="F169" s="6" t="s">
        <v>95</v>
      </c>
      <c r="G169" s="6" t="s">
        <v>96</v>
      </c>
      <c r="H169" s="6" t="s">
        <v>97</v>
      </c>
      <c r="I169" s="6">
        <v>4</v>
      </c>
      <c r="J169" s="6">
        <v>0</v>
      </c>
      <c r="K169" s="6">
        <v>4</v>
      </c>
      <c r="L169" s="6">
        <v>4</v>
      </c>
      <c r="M169" s="6">
        <v>0</v>
      </c>
      <c r="N169" s="6">
        <f t="shared" si="65"/>
        <v>4</v>
      </c>
      <c r="O169" s="6">
        <f>ROUND(CP169,2)</f>
        <v>2631.16</v>
      </c>
      <c r="P169" s="6">
        <f>SUMIF(SmtRes!AQ34:'SmtRes'!AQ44,"=1",SmtRes!DF34:'SmtRes'!DF44)</f>
        <v>1205.7200000000003</v>
      </c>
      <c r="Q169" s="6">
        <f>SUMIF(SmtRes!AQ34:'SmtRes'!AQ44,"=1",SmtRes!DG34:'SmtRes'!DG44)</f>
        <v>356.79</v>
      </c>
      <c r="R169" s="6">
        <f>SUMIF(SmtRes!AQ34:'SmtRes'!AQ44,"=1",SmtRes!DH34:'SmtRes'!DH44)</f>
        <v>261.23</v>
      </c>
      <c r="S169" s="6">
        <f>SUMIF(SmtRes!AQ34:'SmtRes'!AQ44,"=1",SmtRes!DI34:'SmtRes'!DI44)</f>
        <v>807.42</v>
      </c>
      <c r="T169" s="6">
        <f t="shared" si="66"/>
        <v>0</v>
      </c>
      <c r="U169" s="6">
        <f>SUMIF(SmtRes!AQ34:'SmtRes'!AQ44,"=1",SmtRes!CV34:'SmtRes'!CV44)</f>
        <v>1.1200000000000001</v>
      </c>
      <c r="V169" s="6">
        <f>SUMIF(SmtRes!AQ34:'SmtRes'!AQ44,"=1",SmtRes!CW34:'SmtRes'!CW44)</f>
        <v>0.28000000000000003</v>
      </c>
      <c r="W169" s="6">
        <f t="shared" si="67"/>
        <v>0</v>
      </c>
      <c r="X169" s="6">
        <f t="shared" si="68"/>
        <v>961.79</v>
      </c>
      <c r="Y169" s="6">
        <f t="shared" si="69"/>
        <v>491.58</v>
      </c>
      <c r="Z169" s="6"/>
      <c r="AA169" s="6">
        <v>59806088</v>
      </c>
      <c r="AB169" s="6">
        <f t="shared" si="70"/>
        <v>496.78547200000003</v>
      </c>
      <c r="AC169" s="6">
        <f>ROUND((SUM(SmtRes!BQ34:'SmtRes'!BQ44)),6)</f>
        <v>225.24497199999999</v>
      </c>
      <c r="AD169" s="6">
        <f>ROUND((((SUM(SmtRes!BR34:'SmtRes'!BR44))-(SUM(SmtRes!BS34:'SmtRes'!BS44)))+AE169),6)</f>
        <v>69.685699999999997</v>
      </c>
      <c r="AE169" s="6">
        <f>ROUND((SUM(SmtRes!BS34:'SmtRes'!BS44)),6)</f>
        <v>65.3065</v>
      </c>
      <c r="AF169" s="6">
        <f>ROUND((SUM(SmtRes!BT34:'SmtRes'!BT44)),6)</f>
        <v>201.85480000000001</v>
      </c>
      <c r="AG169" s="6">
        <f t="shared" si="71"/>
        <v>0</v>
      </c>
      <c r="AH169" s="6">
        <f>(SUM(SmtRes!BU34:'SmtRes'!BU44))</f>
        <v>0.28000000000000003</v>
      </c>
      <c r="AI169" s="6">
        <f>(SUM(SmtRes!BV34:'SmtRes'!BV44))</f>
        <v>7.0000000000000007E-2</v>
      </c>
      <c r="AJ169" s="6">
        <f t="shared" si="72"/>
        <v>0</v>
      </c>
      <c r="AK169" s="6">
        <v>562.0919715</v>
      </c>
      <c r="AL169" s="6">
        <v>225.24497149999999</v>
      </c>
      <c r="AM169" s="6">
        <v>69.685700000000011</v>
      </c>
      <c r="AN169" s="6">
        <v>65.306500000000014</v>
      </c>
      <c r="AO169" s="6">
        <v>201.85480000000001</v>
      </c>
      <c r="AP169" s="6">
        <v>0</v>
      </c>
      <c r="AQ169" s="6">
        <v>0.28000000000000003</v>
      </c>
      <c r="AR169" s="6">
        <v>7.0000000000000007E-2</v>
      </c>
      <c r="AS169" s="6">
        <v>0</v>
      </c>
      <c r="AT169" s="6">
        <v>90</v>
      </c>
      <c r="AU169" s="6">
        <v>46</v>
      </c>
      <c r="AV169" s="6">
        <v>1</v>
      </c>
      <c r="AW169" s="6">
        <v>1</v>
      </c>
      <c r="AX169" s="6"/>
      <c r="AY169" s="6"/>
      <c r="AZ169" s="6">
        <v>1</v>
      </c>
      <c r="BA169" s="6">
        <v>1</v>
      </c>
      <c r="BB169" s="6">
        <v>1</v>
      </c>
      <c r="BC169" s="6">
        <v>1</v>
      </c>
      <c r="BD169" s="6" t="s">
        <v>3</v>
      </c>
      <c r="BE169" s="6" t="s">
        <v>3</v>
      </c>
      <c r="BF169" s="6" t="s">
        <v>3</v>
      </c>
      <c r="BG169" s="6" t="s">
        <v>3</v>
      </c>
      <c r="BH169" s="6">
        <v>0</v>
      </c>
      <c r="BI169" s="6">
        <v>2</v>
      </c>
      <c r="BJ169" s="6" t="s">
        <v>98</v>
      </c>
      <c r="BK169" s="6"/>
      <c r="BL169" s="6"/>
      <c r="BM169" s="6">
        <v>110006</v>
      </c>
      <c r="BN169" s="6">
        <v>0</v>
      </c>
      <c r="BO169" s="6" t="s">
        <v>3</v>
      </c>
      <c r="BP169" s="6">
        <v>0</v>
      </c>
      <c r="BQ169" s="6">
        <v>3</v>
      </c>
      <c r="BR169" s="6">
        <v>0</v>
      </c>
      <c r="BS169" s="6">
        <v>1</v>
      </c>
      <c r="BT169" s="6">
        <v>1</v>
      </c>
      <c r="BU169" s="6">
        <v>1</v>
      </c>
      <c r="BV169" s="6">
        <v>1</v>
      </c>
      <c r="BW169" s="6">
        <v>1</v>
      </c>
      <c r="BX169" s="6">
        <v>1</v>
      </c>
      <c r="BY169" s="6" t="s">
        <v>3</v>
      </c>
      <c r="BZ169" s="6">
        <v>90</v>
      </c>
      <c r="CA169" s="6">
        <v>46</v>
      </c>
      <c r="CB169" s="6" t="s">
        <v>3</v>
      </c>
      <c r="CC169" s="6"/>
      <c r="CD169" s="6"/>
      <c r="CE169" s="6">
        <v>0</v>
      </c>
      <c r="CF169" s="6">
        <v>0</v>
      </c>
      <c r="CG169" s="6">
        <v>0</v>
      </c>
      <c r="CH169" s="6">
        <v>2</v>
      </c>
      <c r="CI169" s="6">
        <v>0</v>
      </c>
      <c r="CJ169" s="6">
        <v>0</v>
      </c>
      <c r="CK169" s="6">
        <v>0</v>
      </c>
      <c r="CL169" s="6">
        <v>0</v>
      </c>
      <c r="CM169" s="6">
        <v>0</v>
      </c>
      <c r="CN169" s="6" t="s">
        <v>3</v>
      </c>
      <c r="CO169" s="6">
        <v>0</v>
      </c>
      <c r="CP169" s="6">
        <f>(P169+Q169+S169+R169)</f>
        <v>2631.1600000000003</v>
      </c>
      <c r="CQ169" s="6">
        <f>SUMIF(SmtRes!AQ34:'SmtRes'!AQ44,"=1",SmtRes!AA34:'SmtRes'!AA44)</f>
        <v>154554.00999999998</v>
      </c>
      <c r="CR169" s="6">
        <f>SUMIF(SmtRes!AQ34:'SmtRes'!AQ44,"=1",SmtRes!AB34:'SmtRes'!AB44)</f>
        <v>1274.25</v>
      </c>
      <c r="CS169" s="6">
        <f>SUMIF(SmtRes!AQ34:'SmtRes'!AQ44,"=1",SmtRes!AC34:'SmtRes'!AC44)</f>
        <v>932.95</v>
      </c>
      <c r="CT169" s="6">
        <f>SUMIF(SmtRes!AQ34:'SmtRes'!AQ44,"=1",SmtRes!AD34:'SmtRes'!AD44)</f>
        <v>720.91</v>
      </c>
      <c r="CU169" s="6">
        <f>AG169</f>
        <v>0</v>
      </c>
      <c r="CV169" s="6">
        <f>SUMIF(SmtRes!AQ34:'SmtRes'!AQ44,"=1",SmtRes!BU34:'SmtRes'!BU44)</f>
        <v>0.28000000000000003</v>
      </c>
      <c r="CW169" s="6">
        <f>SUMIF(SmtRes!AQ34:'SmtRes'!AQ44,"=1",SmtRes!BV34:'SmtRes'!BV44)</f>
        <v>7.0000000000000007E-2</v>
      </c>
      <c r="CX169" s="6">
        <f>AJ169</f>
        <v>0</v>
      </c>
      <c r="CY169" s="6">
        <f>(((S169+R169)*AT169)/100)</f>
        <v>961.7850000000002</v>
      </c>
      <c r="CZ169" s="6">
        <f>(((S169+R169)*AU169)/100)</f>
        <v>491.57900000000001</v>
      </c>
      <c r="DA169" s="6"/>
      <c r="DB169" s="6"/>
      <c r="DC169" s="6" t="s">
        <v>3</v>
      </c>
      <c r="DD169" s="6" t="s">
        <v>3</v>
      </c>
      <c r="DE169" s="6" t="s">
        <v>3</v>
      </c>
      <c r="DF169" s="6" t="s">
        <v>3</v>
      </c>
      <c r="DG169" s="6" t="s">
        <v>3</v>
      </c>
      <c r="DH169" s="6" t="s">
        <v>3</v>
      </c>
      <c r="DI169" s="6" t="s">
        <v>3</v>
      </c>
      <c r="DJ169" s="6" t="s">
        <v>3</v>
      </c>
      <c r="DK169" s="6" t="s">
        <v>3</v>
      </c>
      <c r="DL169" s="6" t="s">
        <v>3</v>
      </c>
      <c r="DM169" s="6" t="s">
        <v>3</v>
      </c>
      <c r="DN169" s="6">
        <v>0</v>
      </c>
      <c r="DO169" s="6">
        <v>0</v>
      </c>
      <c r="DP169" s="6">
        <v>1</v>
      </c>
      <c r="DQ169" s="6">
        <v>1</v>
      </c>
      <c r="DR169" s="6"/>
      <c r="DS169" s="6"/>
      <c r="DT169" s="6"/>
      <c r="DU169" s="6">
        <v>1003</v>
      </c>
      <c r="DV169" s="6" t="s">
        <v>97</v>
      </c>
      <c r="DW169" s="6" t="s">
        <v>97</v>
      </c>
      <c r="DX169" s="6">
        <v>1</v>
      </c>
      <c r="DY169" s="6"/>
      <c r="DZ169" s="6" t="s">
        <v>3</v>
      </c>
      <c r="EA169" s="6" t="s">
        <v>3</v>
      </c>
      <c r="EB169" s="6" t="s">
        <v>3</v>
      </c>
      <c r="EC169" s="6" t="s">
        <v>3</v>
      </c>
      <c r="ED169" s="6"/>
      <c r="EE169" s="6">
        <v>52839502</v>
      </c>
      <c r="EF169" s="6">
        <v>3</v>
      </c>
      <c r="EG169" s="6" t="s">
        <v>84</v>
      </c>
      <c r="EH169" s="6">
        <v>0</v>
      </c>
      <c r="EI169" s="6" t="s">
        <v>3</v>
      </c>
      <c r="EJ169" s="6">
        <v>2</v>
      </c>
      <c r="EK169" s="6">
        <v>110006</v>
      </c>
      <c r="EL169" s="6" t="s">
        <v>99</v>
      </c>
      <c r="EM169" s="6" t="s">
        <v>100</v>
      </c>
      <c r="EN169" s="6"/>
      <c r="EO169" s="6" t="s">
        <v>3</v>
      </c>
      <c r="EP169" s="6"/>
      <c r="EQ169" s="6">
        <v>0</v>
      </c>
      <c r="ER169" s="6">
        <v>0</v>
      </c>
      <c r="ES169" s="6">
        <v>0</v>
      </c>
      <c r="ET169" s="6">
        <v>0</v>
      </c>
      <c r="EU169" s="6">
        <v>0</v>
      </c>
      <c r="EV169" s="6">
        <v>0</v>
      </c>
      <c r="EW169" s="6">
        <v>0</v>
      </c>
      <c r="EX169" s="6">
        <v>7.0000000000000007E-2</v>
      </c>
      <c r="EY169" s="6">
        <v>0</v>
      </c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>
        <v>0</v>
      </c>
      <c r="FR169" s="6">
        <v>0</v>
      </c>
      <c r="FS169" s="6">
        <v>0</v>
      </c>
      <c r="FT169" s="6"/>
      <c r="FU169" s="6"/>
      <c r="FV169" s="6"/>
      <c r="FW169" s="6"/>
      <c r="FX169" s="6">
        <v>90</v>
      </c>
      <c r="FY169" s="6">
        <v>46</v>
      </c>
      <c r="FZ169" s="6"/>
      <c r="GA169" s="6" t="s">
        <v>3</v>
      </c>
      <c r="GB169" s="6"/>
      <c r="GC169" s="6"/>
      <c r="GD169" s="6">
        <v>1</v>
      </c>
      <c r="GE169" s="6"/>
      <c r="GF169" s="6">
        <v>-185693898</v>
      </c>
      <c r="GG169" s="6">
        <v>2</v>
      </c>
      <c r="GH169" s="6">
        <v>1</v>
      </c>
      <c r="GI169" s="6">
        <v>-2</v>
      </c>
      <c r="GJ169" s="6">
        <v>0</v>
      </c>
      <c r="GK169" s="6">
        <v>0</v>
      </c>
      <c r="GL169" s="6">
        <f t="shared" si="73"/>
        <v>0</v>
      </c>
      <c r="GM169" s="6">
        <f t="shared" si="74"/>
        <v>4084.53</v>
      </c>
      <c r="GN169" s="6">
        <f t="shared" si="75"/>
        <v>0</v>
      </c>
      <c r="GO169" s="6">
        <f t="shared" si="76"/>
        <v>4084.53</v>
      </c>
      <c r="GP169" s="6">
        <f t="shared" si="77"/>
        <v>0</v>
      </c>
      <c r="GQ169" s="6"/>
      <c r="GR169" s="6">
        <v>0</v>
      </c>
      <c r="GS169" s="6">
        <v>3</v>
      </c>
      <c r="GT169" s="6">
        <v>0</v>
      </c>
      <c r="GU169" s="6" t="s">
        <v>3</v>
      </c>
      <c r="GV169" s="6">
        <f t="shared" si="78"/>
        <v>0</v>
      </c>
      <c r="GW169" s="6">
        <v>1</v>
      </c>
      <c r="GX169" s="6">
        <f t="shared" si="79"/>
        <v>0</v>
      </c>
      <c r="GY169" s="6"/>
      <c r="GZ169" s="6"/>
      <c r="HA169" s="6">
        <v>0</v>
      </c>
      <c r="HB169" s="6">
        <v>0</v>
      </c>
      <c r="HC169" s="6">
        <f>GV169*GW169</f>
        <v>0</v>
      </c>
      <c r="HD169" s="6"/>
      <c r="HE169" s="6" t="s">
        <v>3</v>
      </c>
      <c r="HF169" s="6" t="s">
        <v>3</v>
      </c>
      <c r="HG169" s="6"/>
      <c r="HH169" s="6"/>
      <c r="HI169" s="6"/>
      <c r="HJ169" s="6"/>
      <c r="HK169" s="6"/>
      <c r="HL169" s="6"/>
      <c r="HM169" s="6" t="s">
        <v>3</v>
      </c>
      <c r="HN169" s="6" t="s">
        <v>101</v>
      </c>
      <c r="HO169" s="6" t="s">
        <v>102</v>
      </c>
      <c r="HP169" s="6" t="s">
        <v>99</v>
      </c>
      <c r="HQ169" s="6" t="s">
        <v>99</v>
      </c>
      <c r="HR169" s="6"/>
      <c r="HS169" s="6">
        <v>0</v>
      </c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>
        <v>0</v>
      </c>
      <c r="IL169" s="6"/>
      <c r="IM169" s="6"/>
      <c r="IN169" s="6"/>
      <c r="IO169" s="6"/>
      <c r="IP169" s="6"/>
      <c r="IQ169" s="6"/>
      <c r="IR169" s="6"/>
      <c r="IS169" s="6"/>
      <c r="IT169" s="6"/>
      <c r="IU169" s="6"/>
    </row>
    <row r="170" spans="1:255">
      <c r="A170" s="5">
        <v>18</v>
      </c>
      <c r="B170" s="5">
        <v>1</v>
      </c>
      <c r="C170" s="5">
        <v>33</v>
      </c>
      <c r="D170" s="5"/>
      <c r="E170" s="5" t="s">
        <v>103</v>
      </c>
      <c r="F170" s="5" t="s">
        <v>91</v>
      </c>
      <c r="G170" s="5" t="s">
        <v>92</v>
      </c>
      <c r="H170" s="5" t="s">
        <v>93</v>
      </c>
      <c r="I170" s="5">
        <f>J170</f>
        <v>2</v>
      </c>
      <c r="J170" s="5">
        <v>2</v>
      </c>
      <c r="K170" s="5">
        <v>2</v>
      </c>
      <c r="L170" s="5">
        <v>8</v>
      </c>
      <c r="M170" s="5">
        <v>0</v>
      </c>
      <c r="N170" s="5">
        <f t="shared" si="65"/>
        <v>8</v>
      </c>
      <c r="O170" s="5">
        <f>ROUND(P170,2)</f>
        <v>16.149999999999999</v>
      </c>
      <c r="P170" s="5">
        <f>ROUND(ROUND(ROUND(SUMIF(SmtRes!AQ34:'SmtRes'!AQ44,"=1",SmtRes!CU34:'SmtRes'!CU44),2),2)*I170/100,2)</f>
        <v>16.149999999999999</v>
      </c>
      <c r="Q170" s="5">
        <f>ROUND(CR170*I170,2)</f>
        <v>0</v>
      </c>
      <c r="R170" s="5">
        <f>ROUND(CS170*I170,2)</f>
        <v>0</v>
      </c>
      <c r="S170" s="5">
        <f>ROUND(CT170*I170,2)</f>
        <v>0</v>
      </c>
      <c r="T170" s="5">
        <f t="shared" si="66"/>
        <v>0</v>
      </c>
      <c r="U170" s="5">
        <f>ROUND(CV170*I170,7)</f>
        <v>0</v>
      </c>
      <c r="V170" s="5">
        <f>ROUND(CW170*I170,7)</f>
        <v>0</v>
      </c>
      <c r="W170" s="5">
        <f t="shared" si="67"/>
        <v>0</v>
      </c>
      <c r="X170" s="5">
        <f t="shared" si="68"/>
        <v>0</v>
      </c>
      <c r="Y170" s="5">
        <f t="shared" si="69"/>
        <v>0</v>
      </c>
      <c r="Z170" s="5"/>
      <c r="AA170" s="5">
        <v>59806153</v>
      </c>
      <c r="AB170" s="5">
        <f t="shared" si="70"/>
        <v>0</v>
      </c>
      <c r="AC170" s="5">
        <f>ROUND((ES170),6)</f>
        <v>0</v>
      </c>
      <c r="AD170" s="5">
        <f>ROUND((((ET170)-(EU170))+AE170),6)</f>
        <v>0</v>
      </c>
      <c r="AE170" s="5">
        <f>ROUND((EU170),6)</f>
        <v>0</v>
      </c>
      <c r="AF170" s="5">
        <f>ROUND((EV170),6)</f>
        <v>0</v>
      </c>
      <c r="AG170" s="5">
        <f t="shared" si="71"/>
        <v>0</v>
      </c>
      <c r="AH170" s="5">
        <f>(EW170)</f>
        <v>0</v>
      </c>
      <c r="AI170" s="5">
        <f>(EX170)</f>
        <v>0</v>
      </c>
      <c r="AJ170" s="5">
        <f t="shared" si="72"/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5">
        <v>0</v>
      </c>
      <c r="AR170" s="5">
        <v>0</v>
      </c>
      <c r="AS170" s="5">
        <v>0</v>
      </c>
      <c r="AT170" s="5">
        <v>90</v>
      </c>
      <c r="AU170" s="5">
        <v>46</v>
      </c>
      <c r="AV170" s="5">
        <v>1</v>
      </c>
      <c r="AW170" s="5">
        <v>1</v>
      </c>
      <c r="AX170" s="5"/>
      <c r="AY170" s="5"/>
      <c r="AZ170" s="5">
        <v>1</v>
      </c>
      <c r="BA170" s="5">
        <v>1</v>
      </c>
      <c r="BB170" s="5">
        <v>1</v>
      </c>
      <c r="BC170" s="5">
        <v>1</v>
      </c>
      <c r="BD170" s="5" t="s">
        <v>3</v>
      </c>
      <c r="BE170" s="5" t="s">
        <v>3</v>
      </c>
      <c r="BF170" s="5" t="s">
        <v>3</v>
      </c>
      <c r="BG170" s="5" t="s">
        <v>3</v>
      </c>
      <c r="BH170" s="5">
        <v>3</v>
      </c>
      <c r="BI170" s="5">
        <v>2</v>
      </c>
      <c r="BJ170" s="5" t="s">
        <v>3</v>
      </c>
      <c r="BK170" s="5"/>
      <c r="BL170" s="5"/>
      <c r="BM170" s="5">
        <v>110006</v>
      </c>
      <c r="BN170" s="5">
        <v>0</v>
      </c>
      <c r="BO170" s="5" t="s">
        <v>3</v>
      </c>
      <c r="BP170" s="5">
        <v>0</v>
      </c>
      <c r="BQ170" s="5">
        <v>3</v>
      </c>
      <c r="BR170" s="5">
        <v>0</v>
      </c>
      <c r="BS170" s="5">
        <v>1</v>
      </c>
      <c r="BT170" s="5">
        <v>1</v>
      </c>
      <c r="BU170" s="5">
        <v>1</v>
      </c>
      <c r="BV170" s="5">
        <v>1</v>
      </c>
      <c r="BW170" s="5">
        <v>1</v>
      </c>
      <c r="BX170" s="5">
        <v>1</v>
      </c>
      <c r="BY170" s="5" t="s">
        <v>3</v>
      </c>
      <c r="BZ170" s="5">
        <v>90</v>
      </c>
      <c r="CA170" s="5">
        <v>46</v>
      </c>
      <c r="CB170" s="5" t="s">
        <v>3</v>
      </c>
      <c r="CC170" s="5"/>
      <c r="CD170" s="5"/>
      <c r="CE170" s="5">
        <v>0</v>
      </c>
      <c r="CF170" s="5">
        <v>0</v>
      </c>
      <c r="CG170" s="5">
        <v>0</v>
      </c>
      <c r="CH170" s="5">
        <v>2</v>
      </c>
      <c r="CI170" s="5">
        <v>1</v>
      </c>
      <c r="CJ170" s="5">
        <v>0</v>
      </c>
      <c r="CK170" s="5">
        <v>0</v>
      </c>
      <c r="CL170" s="5">
        <v>0</v>
      </c>
      <c r="CM170" s="5">
        <v>0</v>
      </c>
      <c r="CN170" s="5" t="s">
        <v>3</v>
      </c>
      <c r="CO170" s="5">
        <v>0</v>
      </c>
      <c r="CP170" s="5">
        <f>0</f>
        <v>0</v>
      </c>
      <c r="CQ170" s="5">
        <f>0</f>
        <v>0</v>
      </c>
      <c r="CR170" s="5">
        <f>0</f>
        <v>0</v>
      </c>
      <c r="CS170" s="5">
        <f>0</f>
        <v>0</v>
      </c>
      <c r="CT170" s="5">
        <f>0</f>
        <v>0</v>
      </c>
      <c r="CU170" s="5">
        <f>0</f>
        <v>0</v>
      </c>
      <c r="CV170" s="5">
        <f>0</f>
        <v>0</v>
      </c>
      <c r="CW170" s="5">
        <f>0</f>
        <v>0</v>
      </c>
      <c r="CX170" s="5">
        <f>0</f>
        <v>0</v>
      </c>
      <c r="CY170" s="5">
        <f>0</f>
        <v>0</v>
      </c>
      <c r="CZ170" s="5">
        <f>0</f>
        <v>0</v>
      </c>
      <c r="DA170" s="5"/>
      <c r="DB170" s="5"/>
      <c r="DC170" s="5" t="s">
        <v>3</v>
      </c>
      <c r="DD170" s="5" t="s">
        <v>3</v>
      </c>
      <c r="DE170" s="5" t="s">
        <v>3</v>
      </c>
      <c r="DF170" s="5" t="s">
        <v>3</v>
      </c>
      <c r="DG170" s="5" t="s">
        <v>3</v>
      </c>
      <c r="DH170" s="5" t="s">
        <v>3</v>
      </c>
      <c r="DI170" s="5" t="s">
        <v>3</v>
      </c>
      <c r="DJ170" s="5" t="s">
        <v>3</v>
      </c>
      <c r="DK170" s="5" t="s">
        <v>3</v>
      </c>
      <c r="DL170" s="5" t="s">
        <v>3</v>
      </c>
      <c r="DM170" s="5" t="s">
        <v>3</v>
      </c>
      <c r="DN170" s="5">
        <v>0</v>
      </c>
      <c r="DO170" s="5">
        <v>0</v>
      </c>
      <c r="DP170" s="5">
        <v>1</v>
      </c>
      <c r="DQ170" s="5">
        <v>1</v>
      </c>
      <c r="DR170" s="5"/>
      <c r="DS170" s="5"/>
      <c r="DT170" s="5"/>
      <c r="DU170" s="5">
        <v>1013</v>
      </c>
      <c r="DV170" s="5" t="s">
        <v>93</v>
      </c>
      <c r="DW170" s="5" t="s">
        <v>93</v>
      </c>
      <c r="DX170" s="5">
        <v>1</v>
      </c>
      <c r="DY170" s="5"/>
      <c r="DZ170" s="5" t="s">
        <v>3</v>
      </c>
      <c r="EA170" s="5" t="s">
        <v>3</v>
      </c>
      <c r="EB170" s="5" t="s">
        <v>3</v>
      </c>
      <c r="EC170" s="5" t="s">
        <v>3</v>
      </c>
      <c r="ED170" s="5"/>
      <c r="EE170" s="5">
        <v>52839502</v>
      </c>
      <c r="EF170" s="5">
        <v>3</v>
      </c>
      <c r="EG170" s="5" t="s">
        <v>84</v>
      </c>
      <c r="EH170" s="5">
        <v>0</v>
      </c>
      <c r="EI170" s="5" t="s">
        <v>3</v>
      </c>
      <c r="EJ170" s="5">
        <v>2</v>
      </c>
      <c r="EK170" s="5">
        <v>110006</v>
      </c>
      <c r="EL170" s="5" t="s">
        <v>99</v>
      </c>
      <c r="EM170" s="5" t="s">
        <v>100</v>
      </c>
      <c r="EN170" s="5"/>
      <c r="EO170" s="5" t="s">
        <v>3</v>
      </c>
      <c r="EP170" s="5"/>
      <c r="EQ170" s="5">
        <v>0</v>
      </c>
      <c r="ER170" s="5">
        <v>0</v>
      </c>
      <c r="ES170" s="5">
        <v>0</v>
      </c>
      <c r="ET170" s="5">
        <v>0</v>
      </c>
      <c r="EU170" s="5">
        <v>0</v>
      </c>
      <c r="EV170" s="5">
        <v>0</v>
      </c>
      <c r="EW170" s="5">
        <v>0</v>
      </c>
      <c r="EX170" s="5">
        <v>0</v>
      </c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>
        <v>0</v>
      </c>
      <c r="FR170" s="5">
        <v>0</v>
      </c>
      <c r="FS170" s="5">
        <v>0</v>
      </c>
      <c r="FT170" s="5"/>
      <c r="FU170" s="5"/>
      <c r="FV170" s="5"/>
      <c r="FW170" s="5"/>
      <c r="FX170" s="5">
        <v>90</v>
      </c>
      <c r="FY170" s="5">
        <v>46</v>
      </c>
      <c r="FZ170" s="5"/>
      <c r="GA170" s="5" t="s">
        <v>3</v>
      </c>
      <c r="GB170" s="5"/>
      <c r="GC170" s="5"/>
      <c r="GD170" s="5">
        <v>1</v>
      </c>
      <c r="GE170" s="5"/>
      <c r="GF170" s="5">
        <v>274903907</v>
      </c>
      <c r="GG170" s="5">
        <v>2</v>
      </c>
      <c r="GH170" s="5">
        <v>1</v>
      </c>
      <c r="GI170" s="5">
        <v>-2</v>
      </c>
      <c r="GJ170" s="5">
        <v>0</v>
      </c>
      <c r="GK170" s="5">
        <v>0</v>
      </c>
      <c r="GL170" s="5">
        <f t="shared" si="73"/>
        <v>0</v>
      </c>
      <c r="GM170" s="5">
        <f t="shared" si="74"/>
        <v>16.149999999999999</v>
      </c>
      <c r="GN170" s="5">
        <f t="shared" si="75"/>
        <v>0</v>
      </c>
      <c r="GO170" s="5">
        <f t="shared" si="76"/>
        <v>16.149999999999999</v>
      </c>
      <c r="GP170" s="5">
        <f t="shared" si="77"/>
        <v>0</v>
      </c>
      <c r="GQ170" s="5"/>
      <c r="GR170" s="5">
        <v>0</v>
      </c>
      <c r="GS170" s="5">
        <v>3</v>
      </c>
      <c r="GT170" s="5">
        <v>0</v>
      </c>
      <c r="GU170" s="5" t="s">
        <v>3</v>
      </c>
      <c r="GV170" s="5">
        <f t="shared" si="78"/>
        <v>0</v>
      </c>
      <c r="GW170" s="5">
        <v>1</v>
      </c>
      <c r="GX170" s="5">
        <f t="shared" si="79"/>
        <v>0</v>
      </c>
      <c r="GY170" s="5"/>
      <c r="GZ170" s="5"/>
      <c r="HA170" s="5">
        <v>0</v>
      </c>
      <c r="HB170" s="5">
        <v>0</v>
      </c>
      <c r="HC170" s="5">
        <f>0</f>
        <v>0</v>
      </c>
      <c r="HD170" s="5"/>
      <c r="HE170" s="5" t="s">
        <v>3</v>
      </c>
      <c r="HF170" s="5" t="s">
        <v>3</v>
      </c>
      <c r="HG170" s="5"/>
      <c r="HH170" s="5"/>
      <c r="HI170" s="5"/>
      <c r="HJ170" s="5"/>
      <c r="HK170" s="5"/>
      <c r="HL170" s="5"/>
      <c r="HM170" s="5" t="s">
        <v>3</v>
      </c>
      <c r="HN170" s="5" t="s">
        <v>101</v>
      </c>
      <c r="HO170" s="5" t="s">
        <v>102</v>
      </c>
      <c r="HP170" s="5" t="s">
        <v>99</v>
      </c>
      <c r="HQ170" s="5" t="s">
        <v>99</v>
      </c>
      <c r="HR170" s="5"/>
      <c r="HS170" s="5">
        <v>0</v>
      </c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>
        <v>0</v>
      </c>
      <c r="IL170" s="5"/>
      <c r="IM170" s="5"/>
      <c r="IN170" s="5"/>
      <c r="IO170" s="5"/>
      <c r="IP170" s="5"/>
      <c r="IQ170" s="5"/>
      <c r="IR170" s="5"/>
      <c r="IS170" s="5"/>
      <c r="IT170" s="5"/>
      <c r="IU170" s="5"/>
    </row>
    <row r="171" spans="1:255">
      <c r="A171" s="6">
        <v>18</v>
      </c>
      <c r="B171" s="6">
        <v>1</v>
      </c>
      <c r="C171" s="6">
        <v>44</v>
      </c>
      <c r="D171" s="6"/>
      <c r="E171" s="6" t="s">
        <v>103</v>
      </c>
      <c r="F171" s="6" t="s">
        <v>91</v>
      </c>
      <c r="G171" s="6" t="s">
        <v>92</v>
      </c>
      <c r="H171" s="6" t="s">
        <v>93</v>
      </c>
      <c r="I171" s="6">
        <f>J171</f>
        <v>2</v>
      </c>
      <c r="J171" s="6">
        <v>2</v>
      </c>
      <c r="K171" s="6">
        <v>2</v>
      </c>
      <c r="L171" s="6">
        <v>8</v>
      </c>
      <c r="M171" s="6">
        <v>0</v>
      </c>
      <c r="N171" s="6">
        <f t="shared" si="65"/>
        <v>8</v>
      </c>
      <c r="O171" s="6">
        <f>ROUND(P171,2)</f>
        <v>16.149999999999999</v>
      </c>
      <c r="P171" s="6">
        <f>ROUND(ROUND(ROUND(SUMIF(SmtRes!AQ34:'SmtRes'!AQ44,"=1",SmtRes!CU34:'SmtRes'!CU44),2),2)*I171/100,2)</f>
        <v>16.149999999999999</v>
      </c>
      <c r="Q171" s="6">
        <f>ROUND(CR171*I171,2)</f>
        <v>0</v>
      </c>
      <c r="R171" s="6">
        <f>ROUND(CS171*I171,2)</f>
        <v>0</v>
      </c>
      <c r="S171" s="6">
        <f>ROUND(CT171*I171,2)</f>
        <v>0</v>
      </c>
      <c r="T171" s="6">
        <f t="shared" si="66"/>
        <v>0</v>
      </c>
      <c r="U171" s="6">
        <f>ROUND(CV171*I171,7)</f>
        <v>0</v>
      </c>
      <c r="V171" s="6">
        <f>ROUND(CW171*I171,7)</f>
        <v>0</v>
      </c>
      <c r="W171" s="6">
        <f t="shared" si="67"/>
        <v>0</v>
      </c>
      <c r="X171" s="6">
        <f t="shared" si="68"/>
        <v>0</v>
      </c>
      <c r="Y171" s="6">
        <f t="shared" si="69"/>
        <v>0</v>
      </c>
      <c r="Z171" s="6"/>
      <c r="AA171" s="6">
        <v>59806088</v>
      </c>
      <c r="AB171" s="6">
        <f t="shared" si="70"/>
        <v>0</v>
      </c>
      <c r="AC171" s="6">
        <f>ROUND((ES171),6)</f>
        <v>0</v>
      </c>
      <c r="AD171" s="6">
        <f>ROUND((((ET171)-(EU171))+AE171),6)</f>
        <v>0</v>
      </c>
      <c r="AE171" s="6">
        <f>ROUND((EU171),6)</f>
        <v>0</v>
      </c>
      <c r="AF171" s="6">
        <f>ROUND((EV171),6)</f>
        <v>0</v>
      </c>
      <c r="AG171" s="6">
        <f t="shared" si="71"/>
        <v>0</v>
      </c>
      <c r="AH171" s="6">
        <f>(EW171)</f>
        <v>0</v>
      </c>
      <c r="AI171" s="6">
        <f>(EX171)</f>
        <v>0</v>
      </c>
      <c r="AJ171" s="6">
        <f t="shared" si="72"/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90</v>
      </c>
      <c r="AU171" s="6">
        <v>46</v>
      </c>
      <c r="AV171" s="6">
        <v>1</v>
      </c>
      <c r="AW171" s="6">
        <v>1</v>
      </c>
      <c r="AX171" s="6"/>
      <c r="AY171" s="6"/>
      <c r="AZ171" s="6">
        <v>1</v>
      </c>
      <c r="BA171" s="6">
        <v>1</v>
      </c>
      <c r="BB171" s="6">
        <v>1</v>
      </c>
      <c r="BC171" s="6">
        <v>1</v>
      </c>
      <c r="BD171" s="6" t="s">
        <v>3</v>
      </c>
      <c r="BE171" s="6" t="s">
        <v>3</v>
      </c>
      <c r="BF171" s="6" t="s">
        <v>3</v>
      </c>
      <c r="BG171" s="6" t="s">
        <v>3</v>
      </c>
      <c r="BH171" s="6">
        <v>3</v>
      </c>
      <c r="BI171" s="6">
        <v>2</v>
      </c>
      <c r="BJ171" s="6" t="s">
        <v>3</v>
      </c>
      <c r="BK171" s="6"/>
      <c r="BL171" s="6"/>
      <c r="BM171" s="6">
        <v>110006</v>
      </c>
      <c r="BN171" s="6">
        <v>0</v>
      </c>
      <c r="BO171" s="6" t="s">
        <v>3</v>
      </c>
      <c r="BP171" s="6">
        <v>0</v>
      </c>
      <c r="BQ171" s="6">
        <v>3</v>
      </c>
      <c r="BR171" s="6">
        <v>0</v>
      </c>
      <c r="BS171" s="6">
        <v>1</v>
      </c>
      <c r="BT171" s="6">
        <v>1</v>
      </c>
      <c r="BU171" s="6">
        <v>1</v>
      </c>
      <c r="BV171" s="6">
        <v>1</v>
      </c>
      <c r="BW171" s="6">
        <v>1</v>
      </c>
      <c r="BX171" s="6">
        <v>1</v>
      </c>
      <c r="BY171" s="6" t="s">
        <v>3</v>
      </c>
      <c r="BZ171" s="6">
        <v>90</v>
      </c>
      <c r="CA171" s="6">
        <v>46</v>
      </c>
      <c r="CB171" s="6" t="s">
        <v>3</v>
      </c>
      <c r="CC171" s="6"/>
      <c r="CD171" s="6"/>
      <c r="CE171" s="6">
        <v>0</v>
      </c>
      <c r="CF171" s="6">
        <v>0</v>
      </c>
      <c r="CG171" s="6">
        <v>0</v>
      </c>
      <c r="CH171" s="6">
        <v>2</v>
      </c>
      <c r="CI171" s="6">
        <v>1</v>
      </c>
      <c r="CJ171" s="6">
        <v>0</v>
      </c>
      <c r="CK171" s="6">
        <v>0</v>
      </c>
      <c r="CL171" s="6">
        <v>0</v>
      </c>
      <c r="CM171" s="6">
        <v>0</v>
      </c>
      <c r="CN171" s="6" t="s">
        <v>3</v>
      </c>
      <c r="CO171" s="6">
        <v>0</v>
      </c>
      <c r="CP171" s="6">
        <f>0</f>
        <v>0</v>
      </c>
      <c r="CQ171" s="6">
        <f>0</f>
        <v>0</v>
      </c>
      <c r="CR171" s="6">
        <f>0</f>
        <v>0</v>
      </c>
      <c r="CS171" s="6">
        <f>0</f>
        <v>0</v>
      </c>
      <c r="CT171" s="6">
        <f>0</f>
        <v>0</v>
      </c>
      <c r="CU171" s="6">
        <f>0</f>
        <v>0</v>
      </c>
      <c r="CV171" s="6">
        <f>0</f>
        <v>0</v>
      </c>
      <c r="CW171" s="6">
        <f>0</f>
        <v>0</v>
      </c>
      <c r="CX171" s="6">
        <f>0</f>
        <v>0</v>
      </c>
      <c r="CY171" s="6">
        <f>0</f>
        <v>0</v>
      </c>
      <c r="CZ171" s="6">
        <f>0</f>
        <v>0</v>
      </c>
      <c r="DA171" s="6"/>
      <c r="DB171" s="6"/>
      <c r="DC171" s="6" t="s">
        <v>3</v>
      </c>
      <c r="DD171" s="6" t="s">
        <v>3</v>
      </c>
      <c r="DE171" s="6" t="s">
        <v>3</v>
      </c>
      <c r="DF171" s="6" t="s">
        <v>3</v>
      </c>
      <c r="DG171" s="6" t="s">
        <v>3</v>
      </c>
      <c r="DH171" s="6" t="s">
        <v>3</v>
      </c>
      <c r="DI171" s="6" t="s">
        <v>3</v>
      </c>
      <c r="DJ171" s="6" t="s">
        <v>3</v>
      </c>
      <c r="DK171" s="6" t="s">
        <v>3</v>
      </c>
      <c r="DL171" s="6" t="s">
        <v>3</v>
      </c>
      <c r="DM171" s="6" t="s">
        <v>3</v>
      </c>
      <c r="DN171" s="6">
        <v>0</v>
      </c>
      <c r="DO171" s="6">
        <v>0</v>
      </c>
      <c r="DP171" s="6">
        <v>1</v>
      </c>
      <c r="DQ171" s="6">
        <v>1</v>
      </c>
      <c r="DR171" s="6"/>
      <c r="DS171" s="6"/>
      <c r="DT171" s="6"/>
      <c r="DU171" s="6">
        <v>1013</v>
      </c>
      <c r="DV171" s="6" t="s">
        <v>93</v>
      </c>
      <c r="DW171" s="6" t="s">
        <v>93</v>
      </c>
      <c r="DX171" s="6">
        <v>1</v>
      </c>
      <c r="DY171" s="6"/>
      <c r="DZ171" s="6" t="s">
        <v>3</v>
      </c>
      <c r="EA171" s="6" t="s">
        <v>3</v>
      </c>
      <c r="EB171" s="6" t="s">
        <v>3</v>
      </c>
      <c r="EC171" s="6" t="s">
        <v>3</v>
      </c>
      <c r="ED171" s="6"/>
      <c r="EE171" s="6">
        <v>52839502</v>
      </c>
      <c r="EF171" s="6">
        <v>3</v>
      </c>
      <c r="EG171" s="6" t="s">
        <v>84</v>
      </c>
      <c r="EH171" s="6">
        <v>0</v>
      </c>
      <c r="EI171" s="6" t="s">
        <v>3</v>
      </c>
      <c r="EJ171" s="6">
        <v>2</v>
      </c>
      <c r="EK171" s="6">
        <v>110006</v>
      </c>
      <c r="EL171" s="6" t="s">
        <v>99</v>
      </c>
      <c r="EM171" s="6" t="s">
        <v>100</v>
      </c>
      <c r="EN171" s="6"/>
      <c r="EO171" s="6" t="s">
        <v>3</v>
      </c>
      <c r="EP171" s="6"/>
      <c r="EQ171" s="6">
        <v>0</v>
      </c>
      <c r="ER171" s="6">
        <v>0</v>
      </c>
      <c r="ES171" s="6">
        <v>0</v>
      </c>
      <c r="ET171" s="6">
        <v>0</v>
      </c>
      <c r="EU171" s="6">
        <v>0</v>
      </c>
      <c r="EV171" s="6">
        <v>0</v>
      </c>
      <c r="EW171" s="6">
        <v>0</v>
      </c>
      <c r="EX171" s="6">
        <v>0</v>
      </c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>
        <v>0</v>
      </c>
      <c r="FR171" s="6">
        <v>0</v>
      </c>
      <c r="FS171" s="6">
        <v>0</v>
      </c>
      <c r="FT171" s="6"/>
      <c r="FU171" s="6"/>
      <c r="FV171" s="6"/>
      <c r="FW171" s="6"/>
      <c r="FX171" s="6">
        <v>90</v>
      </c>
      <c r="FY171" s="6">
        <v>46</v>
      </c>
      <c r="FZ171" s="6"/>
      <c r="GA171" s="6" t="s">
        <v>3</v>
      </c>
      <c r="GB171" s="6"/>
      <c r="GC171" s="6"/>
      <c r="GD171" s="6">
        <v>1</v>
      </c>
      <c r="GE171" s="6"/>
      <c r="GF171" s="6">
        <v>274903907</v>
      </c>
      <c r="GG171" s="6">
        <v>2</v>
      </c>
      <c r="GH171" s="6">
        <v>1</v>
      </c>
      <c r="GI171" s="6">
        <v>-2</v>
      </c>
      <c r="GJ171" s="6">
        <v>0</v>
      </c>
      <c r="GK171" s="6">
        <v>0</v>
      </c>
      <c r="GL171" s="6">
        <f t="shared" si="73"/>
        <v>0</v>
      </c>
      <c r="GM171" s="6">
        <f t="shared" si="74"/>
        <v>16.149999999999999</v>
      </c>
      <c r="GN171" s="6">
        <f t="shared" si="75"/>
        <v>0</v>
      </c>
      <c r="GO171" s="6">
        <f t="shared" si="76"/>
        <v>16.149999999999999</v>
      </c>
      <c r="GP171" s="6">
        <f t="shared" si="77"/>
        <v>0</v>
      </c>
      <c r="GQ171" s="6"/>
      <c r="GR171" s="6">
        <v>0</v>
      </c>
      <c r="GS171" s="6">
        <v>3</v>
      </c>
      <c r="GT171" s="6">
        <v>0</v>
      </c>
      <c r="GU171" s="6" t="s">
        <v>3</v>
      </c>
      <c r="GV171" s="6">
        <f t="shared" si="78"/>
        <v>0</v>
      </c>
      <c r="GW171" s="6">
        <v>1</v>
      </c>
      <c r="GX171" s="6">
        <f t="shared" si="79"/>
        <v>0</v>
      </c>
      <c r="GY171" s="6"/>
      <c r="GZ171" s="6"/>
      <c r="HA171" s="6">
        <v>0</v>
      </c>
      <c r="HB171" s="6">
        <v>0</v>
      </c>
      <c r="HC171" s="6">
        <f>0</f>
        <v>0</v>
      </c>
      <c r="HD171" s="6"/>
      <c r="HE171" s="6" t="s">
        <v>3</v>
      </c>
      <c r="HF171" s="6" t="s">
        <v>3</v>
      </c>
      <c r="HG171" s="6"/>
      <c r="HH171" s="6"/>
      <c r="HI171" s="6"/>
      <c r="HJ171" s="6"/>
      <c r="HK171" s="6"/>
      <c r="HL171" s="6"/>
      <c r="HM171" s="6" t="s">
        <v>3</v>
      </c>
      <c r="HN171" s="6" t="s">
        <v>101</v>
      </c>
      <c r="HO171" s="6" t="s">
        <v>102</v>
      </c>
      <c r="HP171" s="6" t="s">
        <v>99</v>
      </c>
      <c r="HQ171" s="6" t="s">
        <v>99</v>
      </c>
      <c r="HR171" s="6"/>
      <c r="HS171" s="6">
        <v>0</v>
      </c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>
        <v>0</v>
      </c>
      <c r="IL171" s="6"/>
      <c r="IM171" s="6"/>
      <c r="IN171" s="6"/>
      <c r="IO171" s="6"/>
      <c r="IP171" s="6"/>
      <c r="IQ171" s="6"/>
      <c r="IR171" s="6"/>
      <c r="IS171" s="6"/>
      <c r="IT171" s="6"/>
      <c r="IU171" s="6"/>
    </row>
    <row r="172" spans="1:255">
      <c r="A172" s="5">
        <v>17</v>
      </c>
      <c r="B172" s="5">
        <v>1</v>
      </c>
      <c r="C172" s="5">
        <f>ROW(SmtRes!A50)</f>
        <v>50</v>
      </c>
      <c r="D172" s="5">
        <f>ROW(EtalonRes!A52)</f>
        <v>52</v>
      </c>
      <c r="E172" s="5" t="s">
        <v>3</v>
      </c>
      <c r="F172" s="5" t="s">
        <v>104</v>
      </c>
      <c r="G172" s="5" t="s">
        <v>105</v>
      </c>
      <c r="H172" s="5" t="s">
        <v>106</v>
      </c>
      <c r="I172" s="5">
        <v>0</v>
      </c>
      <c r="J172" s="5">
        <v>0</v>
      </c>
      <c r="K172" s="5">
        <v>0</v>
      </c>
      <c r="L172" s="5">
        <v>4</v>
      </c>
      <c r="M172" s="5">
        <v>4</v>
      </c>
      <c r="N172" s="5">
        <f t="shared" si="65"/>
        <v>0</v>
      </c>
      <c r="O172" s="5">
        <f>ROUND(CP172,2)</f>
        <v>0</v>
      </c>
      <c r="P172" s="5">
        <f>SUMIF(SmtRes!AQ45:'SmtRes'!AQ50,"=1",SmtRes!DF45:'SmtRes'!DF50)</f>
        <v>0</v>
      </c>
      <c r="Q172" s="5">
        <f>SUMIF(SmtRes!AQ45:'SmtRes'!AQ50,"=1",SmtRes!DG45:'SmtRes'!DG50)</f>
        <v>0</v>
      </c>
      <c r="R172" s="5">
        <f>SUMIF(SmtRes!AQ45:'SmtRes'!AQ50,"=1",SmtRes!DH45:'SmtRes'!DH50)</f>
        <v>0</v>
      </c>
      <c r="S172" s="5">
        <f>SUMIF(SmtRes!AQ45:'SmtRes'!AQ50,"=1",SmtRes!DI45:'SmtRes'!DI50)</f>
        <v>0</v>
      </c>
      <c r="T172" s="5">
        <f t="shared" si="66"/>
        <v>0</v>
      </c>
      <c r="U172" s="5">
        <f>SUMIF(SmtRes!AQ45:'SmtRes'!AQ50,"=1",SmtRes!CV45:'SmtRes'!CV50)</f>
        <v>0</v>
      </c>
      <c r="V172" s="5">
        <f>SUMIF(SmtRes!AQ45:'SmtRes'!AQ50,"=1",SmtRes!CW45:'SmtRes'!CW50)</f>
        <v>0</v>
      </c>
      <c r="W172" s="5">
        <f t="shared" si="67"/>
        <v>0</v>
      </c>
      <c r="X172" s="5">
        <f t="shared" si="68"/>
        <v>0</v>
      </c>
      <c r="Y172" s="5">
        <f t="shared" si="69"/>
        <v>0</v>
      </c>
      <c r="Z172" s="5"/>
      <c r="AA172" s="5">
        <v>-1</v>
      </c>
      <c r="AB172" s="5">
        <f t="shared" si="70"/>
        <v>881.75009999999997</v>
      </c>
      <c r="AC172" s="5">
        <f>ROUND((SUM(SmtRes!BQ45:'SmtRes'!BQ50)),6)</f>
        <v>37.100999999999999</v>
      </c>
      <c r="AD172" s="5">
        <f>ROUND((((SUM(SmtRes!BR45:'SmtRes'!BR50))-(SUM(SmtRes!BS45:'SmtRes'!BS50)))+AE172),6)</f>
        <v>90.7196</v>
      </c>
      <c r="AE172" s="5">
        <f>ROUND((SUM(SmtRes!BS45:'SmtRes'!BS50)),6)</f>
        <v>76.09</v>
      </c>
      <c r="AF172" s="5">
        <f>ROUND((SUM(SmtRes!BT45:'SmtRes'!BT50)),6)</f>
        <v>753.92949999999996</v>
      </c>
      <c r="AG172" s="5">
        <f t="shared" si="71"/>
        <v>0</v>
      </c>
      <c r="AH172" s="5">
        <f>(SUM(SmtRes!BU45:'SmtRes'!BU50))</f>
        <v>0.95</v>
      </c>
      <c r="AI172" s="5">
        <f>(SUM(SmtRes!BV45:'SmtRes'!BV50))</f>
        <v>0.08</v>
      </c>
      <c r="AJ172" s="5">
        <f t="shared" si="72"/>
        <v>0</v>
      </c>
      <c r="AK172" s="5">
        <v>957.84010000000001</v>
      </c>
      <c r="AL172" s="5">
        <v>37.100999999999999</v>
      </c>
      <c r="AM172" s="5">
        <v>90.7196</v>
      </c>
      <c r="AN172" s="5">
        <v>76.09</v>
      </c>
      <c r="AO172" s="5">
        <v>753.92949999999996</v>
      </c>
      <c r="AP172" s="5">
        <v>0</v>
      </c>
      <c r="AQ172" s="5">
        <v>0.95</v>
      </c>
      <c r="AR172" s="5">
        <v>0.08</v>
      </c>
      <c r="AS172" s="5">
        <v>0</v>
      </c>
      <c r="AT172" s="5">
        <v>97</v>
      </c>
      <c r="AU172" s="5">
        <v>51</v>
      </c>
      <c r="AV172" s="5">
        <v>1</v>
      </c>
      <c r="AW172" s="5">
        <v>1</v>
      </c>
      <c r="AX172" s="5"/>
      <c r="AY172" s="5"/>
      <c r="AZ172" s="5">
        <v>1</v>
      </c>
      <c r="BA172" s="5">
        <v>1</v>
      </c>
      <c r="BB172" s="5">
        <v>1</v>
      </c>
      <c r="BC172" s="5">
        <v>1</v>
      </c>
      <c r="BD172" s="5" t="s">
        <v>3</v>
      </c>
      <c r="BE172" s="5" t="s">
        <v>3</v>
      </c>
      <c r="BF172" s="5" t="s">
        <v>3</v>
      </c>
      <c r="BG172" s="5" t="s">
        <v>3</v>
      </c>
      <c r="BH172" s="5">
        <v>0</v>
      </c>
      <c r="BI172" s="5">
        <v>2</v>
      </c>
      <c r="BJ172" s="5" t="s">
        <v>107</v>
      </c>
      <c r="BK172" s="5"/>
      <c r="BL172" s="5"/>
      <c r="BM172" s="5">
        <v>108001</v>
      </c>
      <c r="BN172" s="5">
        <v>0</v>
      </c>
      <c r="BO172" s="5" t="s">
        <v>3</v>
      </c>
      <c r="BP172" s="5">
        <v>0</v>
      </c>
      <c r="BQ172" s="5">
        <v>3</v>
      </c>
      <c r="BR172" s="5">
        <v>0</v>
      </c>
      <c r="BS172" s="5">
        <v>1</v>
      </c>
      <c r="BT172" s="5">
        <v>1</v>
      </c>
      <c r="BU172" s="5">
        <v>1</v>
      </c>
      <c r="BV172" s="5">
        <v>1</v>
      </c>
      <c r="BW172" s="5">
        <v>1</v>
      </c>
      <c r="BX172" s="5">
        <v>1</v>
      </c>
      <c r="BY172" s="5" t="s">
        <v>3</v>
      </c>
      <c r="BZ172" s="5">
        <v>97</v>
      </c>
      <c r="CA172" s="5">
        <v>51</v>
      </c>
      <c r="CB172" s="5" t="s">
        <v>3</v>
      </c>
      <c r="CC172" s="5"/>
      <c r="CD172" s="5"/>
      <c r="CE172" s="5">
        <v>0</v>
      </c>
      <c r="CF172" s="5">
        <v>0</v>
      </c>
      <c r="CG172" s="5">
        <v>0</v>
      </c>
      <c r="CH172" s="5">
        <v>0</v>
      </c>
      <c r="CI172" s="5">
        <v>0</v>
      </c>
      <c r="CJ172" s="5">
        <v>0</v>
      </c>
      <c r="CK172" s="5">
        <v>0</v>
      </c>
      <c r="CL172" s="5">
        <v>0</v>
      </c>
      <c r="CM172" s="5">
        <v>0</v>
      </c>
      <c r="CN172" s="5" t="s">
        <v>3</v>
      </c>
      <c r="CO172" s="5">
        <v>0</v>
      </c>
      <c r="CP172" s="5">
        <f>(P172+Q172+S172+R172)</f>
        <v>0</v>
      </c>
      <c r="CQ172" s="5">
        <f>SUMIF(SmtRes!AQ45:'SmtRes'!AQ50,"=1",SmtRes!AA45:'SmtRes'!AA50)</f>
        <v>437.79</v>
      </c>
      <c r="CR172" s="5">
        <f>SUMIF(SmtRes!AQ45:'SmtRes'!AQ50,"=1",SmtRes!AB45:'SmtRes'!AB50)</f>
        <v>2267.9899999999998</v>
      </c>
      <c r="CS172" s="5">
        <f>SUMIF(SmtRes!AQ45:'SmtRes'!AQ50,"=1",SmtRes!AC45:'SmtRes'!AC50)</f>
        <v>1902.25</v>
      </c>
      <c r="CT172" s="5">
        <f>SUMIF(SmtRes!AQ45:'SmtRes'!AQ50,"=1",SmtRes!AD45:'SmtRes'!AD50)</f>
        <v>793.61</v>
      </c>
      <c r="CU172" s="5">
        <f>AG172</f>
        <v>0</v>
      </c>
      <c r="CV172" s="5">
        <f>SUMIF(SmtRes!AQ45:'SmtRes'!AQ50,"=1",SmtRes!BU45:'SmtRes'!BU50)</f>
        <v>0.95</v>
      </c>
      <c r="CW172" s="5">
        <f>SUMIF(SmtRes!AQ45:'SmtRes'!AQ50,"=1",SmtRes!BV45:'SmtRes'!BV50)</f>
        <v>0.08</v>
      </c>
      <c r="CX172" s="5">
        <f>AJ172</f>
        <v>0</v>
      </c>
      <c r="CY172" s="5">
        <f>(((S172+R172)*AT172)/100)</f>
        <v>0</v>
      </c>
      <c r="CZ172" s="5">
        <f>(((S172+R172)*AU172)/100)</f>
        <v>0</v>
      </c>
      <c r="DA172" s="5"/>
      <c r="DB172" s="5"/>
      <c r="DC172" s="5" t="s">
        <v>3</v>
      </c>
      <c r="DD172" s="5" t="s">
        <v>3</v>
      </c>
      <c r="DE172" s="5" t="s">
        <v>3</v>
      </c>
      <c r="DF172" s="5" t="s">
        <v>3</v>
      </c>
      <c r="DG172" s="5" t="s">
        <v>3</v>
      </c>
      <c r="DH172" s="5" t="s">
        <v>3</v>
      </c>
      <c r="DI172" s="5" t="s">
        <v>3</v>
      </c>
      <c r="DJ172" s="5" t="s">
        <v>3</v>
      </c>
      <c r="DK172" s="5" t="s">
        <v>3</v>
      </c>
      <c r="DL172" s="5" t="s">
        <v>3</v>
      </c>
      <c r="DM172" s="5" t="s">
        <v>3</v>
      </c>
      <c r="DN172" s="5">
        <v>0</v>
      </c>
      <c r="DO172" s="5">
        <v>0</v>
      </c>
      <c r="DP172" s="5">
        <v>1</v>
      </c>
      <c r="DQ172" s="5">
        <v>1</v>
      </c>
      <c r="DR172" s="5"/>
      <c r="DS172" s="5"/>
      <c r="DT172" s="5"/>
      <c r="DU172" s="5">
        <v>1013</v>
      </c>
      <c r="DV172" s="5" t="s">
        <v>106</v>
      </c>
      <c r="DW172" s="5" t="s">
        <v>106</v>
      </c>
      <c r="DX172" s="5">
        <v>1</v>
      </c>
      <c r="DY172" s="5"/>
      <c r="DZ172" s="5" t="s">
        <v>3</v>
      </c>
      <c r="EA172" s="5" t="s">
        <v>3</v>
      </c>
      <c r="EB172" s="5" t="s">
        <v>3</v>
      </c>
      <c r="EC172" s="5" t="s">
        <v>3</v>
      </c>
      <c r="ED172" s="5"/>
      <c r="EE172" s="5">
        <v>52839419</v>
      </c>
      <c r="EF172" s="5">
        <v>3</v>
      </c>
      <c r="EG172" s="5" t="s">
        <v>84</v>
      </c>
      <c r="EH172" s="5">
        <v>0</v>
      </c>
      <c r="EI172" s="5" t="s">
        <v>3</v>
      </c>
      <c r="EJ172" s="5">
        <v>2</v>
      </c>
      <c r="EK172" s="5">
        <v>108001</v>
      </c>
      <c r="EL172" s="5" t="s">
        <v>85</v>
      </c>
      <c r="EM172" s="5" t="s">
        <v>86</v>
      </c>
      <c r="EN172" s="5"/>
      <c r="EO172" s="5" t="s">
        <v>3</v>
      </c>
      <c r="EP172" s="5"/>
      <c r="EQ172" s="5">
        <v>1024</v>
      </c>
      <c r="ER172" s="5">
        <v>0</v>
      </c>
      <c r="ES172" s="5">
        <v>0</v>
      </c>
      <c r="ET172" s="5">
        <v>0</v>
      </c>
      <c r="EU172" s="5">
        <v>0</v>
      </c>
      <c r="EV172" s="5">
        <v>0</v>
      </c>
      <c r="EW172" s="5">
        <v>0</v>
      </c>
      <c r="EX172" s="5">
        <v>0.08</v>
      </c>
      <c r="EY172" s="5">
        <v>0</v>
      </c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>
        <v>0</v>
      </c>
      <c r="FR172" s="5">
        <v>0</v>
      </c>
      <c r="FS172" s="5">
        <v>0</v>
      </c>
      <c r="FT172" s="5"/>
      <c r="FU172" s="5"/>
      <c r="FV172" s="5"/>
      <c r="FW172" s="5"/>
      <c r="FX172" s="5">
        <v>97</v>
      </c>
      <c r="FY172" s="5">
        <v>51</v>
      </c>
      <c r="FZ172" s="5"/>
      <c r="GA172" s="5" t="s">
        <v>3</v>
      </c>
      <c r="GB172" s="5"/>
      <c r="GC172" s="5"/>
      <c r="GD172" s="5">
        <v>1</v>
      </c>
      <c r="GE172" s="5"/>
      <c r="GF172" s="5">
        <v>312975169</v>
      </c>
      <c r="GG172" s="5">
        <v>2</v>
      </c>
      <c r="GH172" s="5">
        <v>1</v>
      </c>
      <c r="GI172" s="5">
        <v>-2</v>
      </c>
      <c r="GJ172" s="5">
        <v>0</v>
      </c>
      <c r="GK172" s="5">
        <v>0</v>
      </c>
      <c r="GL172" s="5">
        <f t="shared" si="73"/>
        <v>0</v>
      </c>
      <c r="GM172" s="5">
        <f t="shared" si="74"/>
        <v>0</v>
      </c>
      <c r="GN172" s="5">
        <f t="shared" si="75"/>
        <v>0</v>
      </c>
      <c r="GO172" s="5">
        <f t="shared" si="76"/>
        <v>0</v>
      </c>
      <c r="GP172" s="5">
        <f t="shared" si="77"/>
        <v>0</v>
      </c>
      <c r="GQ172" s="5"/>
      <c r="GR172" s="5">
        <v>0</v>
      </c>
      <c r="GS172" s="5">
        <v>3</v>
      </c>
      <c r="GT172" s="5">
        <v>0</v>
      </c>
      <c r="GU172" s="5" t="s">
        <v>3</v>
      </c>
      <c r="GV172" s="5">
        <f t="shared" si="78"/>
        <v>0</v>
      </c>
      <c r="GW172" s="5">
        <v>1</v>
      </c>
      <c r="GX172" s="5">
        <f t="shared" si="79"/>
        <v>0</v>
      </c>
      <c r="GY172" s="5"/>
      <c r="GZ172" s="5"/>
      <c r="HA172" s="5">
        <v>0</v>
      </c>
      <c r="HB172" s="5">
        <v>0</v>
      </c>
      <c r="HC172" s="5">
        <f>GV172*GW172</f>
        <v>0</v>
      </c>
      <c r="HD172" s="5"/>
      <c r="HE172" s="5" t="s">
        <v>3</v>
      </c>
      <c r="HF172" s="5" t="s">
        <v>3</v>
      </c>
      <c r="HG172" s="5"/>
      <c r="HH172" s="5"/>
      <c r="HI172" s="5"/>
      <c r="HJ172" s="5"/>
      <c r="HK172" s="5"/>
      <c r="HL172" s="5"/>
      <c r="HM172" s="5" t="s">
        <v>3</v>
      </c>
      <c r="HN172" s="5" t="s">
        <v>88</v>
      </c>
      <c r="HO172" s="5" t="s">
        <v>89</v>
      </c>
      <c r="HP172" s="5" t="s">
        <v>85</v>
      </c>
      <c r="HQ172" s="5" t="s">
        <v>85</v>
      </c>
      <c r="HR172" s="5"/>
      <c r="HS172" s="5">
        <v>0</v>
      </c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>
        <v>0</v>
      </c>
      <c r="IL172" s="5"/>
      <c r="IM172" s="5"/>
      <c r="IN172" s="5"/>
      <c r="IO172" s="5"/>
      <c r="IP172" s="5"/>
      <c r="IQ172" s="5"/>
      <c r="IR172" s="5"/>
      <c r="IS172" s="5"/>
      <c r="IT172" s="5"/>
      <c r="IU172" s="5"/>
    </row>
    <row r="173" spans="1:255">
      <c r="A173" s="6">
        <v>17</v>
      </c>
      <c r="B173" s="6">
        <v>1</v>
      </c>
      <c r="C173" s="6">
        <f>ROW(SmtRes!A56)</f>
        <v>56</v>
      </c>
      <c r="D173" s="6">
        <f>ROW(EtalonRes!A58)</f>
        <v>58</v>
      </c>
      <c r="E173" s="6" t="s">
        <v>3</v>
      </c>
      <c r="F173" s="6" t="s">
        <v>104</v>
      </c>
      <c r="G173" s="6" t="s">
        <v>105</v>
      </c>
      <c r="H173" s="6" t="s">
        <v>106</v>
      </c>
      <c r="I173" s="6">
        <v>0</v>
      </c>
      <c r="J173" s="6">
        <v>0</v>
      </c>
      <c r="K173" s="6">
        <v>0</v>
      </c>
      <c r="L173" s="6">
        <v>4</v>
      </c>
      <c r="M173" s="6">
        <v>4</v>
      </c>
      <c r="N173" s="6">
        <f t="shared" si="65"/>
        <v>0</v>
      </c>
      <c r="O173" s="6">
        <f>ROUND(CP173,2)</f>
        <v>0</v>
      </c>
      <c r="P173" s="6">
        <f>SUMIF(SmtRes!AQ51:'SmtRes'!AQ56,"=1",SmtRes!DF51:'SmtRes'!DF56)</f>
        <v>0</v>
      </c>
      <c r="Q173" s="6">
        <f>SUMIF(SmtRes!AQ51:'SmtRes'!AQ56,"=1",SmtRes!DG51:'SmtRes'!DG56)</f>
        <v>0</v>
      </c>
      <c r="R173" s="6">
        <f>SUMIF(SmtRes!AQ51:'SmtRes'!AQ56,"=1",SmtRes!DH51:'SmtRes'!DH56)</f>
        <v>0</v>
      </c>
      <c r="S173" s="6">
        <f>SUMIF(SmtRes!AQ51:'SmtRes'!AQ56,"=1",SmtRes!DI51:'SmtRes'!DI56)</f>
        <v>0</v>
      </c>
      <c r="T173" s="6">
        <f t="shared" si="66"/>
        <v>0</v>
      </c>
      <c r="U173" s="6">
        <f>SUMIF(SmtRes!AQ51:'SmtRes'!AQ56,"=1",SmtRes!CV51:'SmtRes'!CV56)</f>
        <v>0</v>
      </c>
      <c r="V173" s="6">
        <f>SUMIF(SmtRes!AQ51:'SmtRes'!AQ56,"=1",SmtRes!CW51:'SmtRes'!CW56)</f>
        <v>0</v>
      </c>
      <c r="W173" s="6">
        <f t="shared" si="67"/>
        <v>0</v>
      </c>
      <c r="X173" s="6">
        <f t="shared" si="68"/>
        <v>0</v>
      </c>
      <c r="Y173" s="6">
        <f t="shared" si="69"/>
        <v>0</v>
      </c>
      <c r="Z173" s="6"/>
      <c r="AA173" s="6">
        <v>-1</v>
      </c>
      <c r="AB173" s="6">
        <f t="shared" si="70"/>
        <v>881.75009999999997</v>
      </c>
      <c r="AC173" s="6">
        <f>ROUND((SUM(SmtRes!BQ51:'SmtRes'!BQ56)),6)</f>
        <v>37.100999999999999</v>
      </c>
      <c r="AD173" s="6">
        <f>ROUND((((SUM(SmtRes!BR51:'SmtRes'!BR56))-(SUM(SmtRes!BS51:'SmtRes'!BS56)))+AE173),6)</f>
        <v>90.7196</v>
      </c>
      <c r="AE173" s="6">
        <f>ROUND((SUM(SmtRes!BS51:'SmtRes'!BS56)),6)</f>
        <v>76.09</v>
      </c>
      <c r="AF173" s="6">
        <f>ROUND((SUM(SmtRes!BT51:'SmtRes'!BT56)),6)</f>
        <v>753.92949999999996</v>
      </c>
      <c r="AG173" s="6">
        <f t="shared" si="71"/>
        <v>0</v>
      </c>
      <c r="AH173" s="6">
        <f>(SUM(SmtRes!BU51:'SmtRes'!BU56))</f>
        <v>0.95</v>
      </c>
      <c r="AI173" s="6">
        <f>(SUM(SmtRes!BV51:'SmtRes'!BV56))</f>
        <v>0.08</v>
      </c>
      <c r="AJ173" s="6">
        <f t="shared" si="72"/>
        <v>0</v>
      </c>
      <c r="AK173" s="6">
        <v>957.84010000000001</v>
      </c>
      <c r="AL173" s="6">
        <v>37.100999999999999</v>
      </c>
      <c r="AM173" s="6">
        <v>90.7196</v>
      </c>
      <c r="AN173" s="6">
        <v>76.09</v>
      </c>
      <c r="AO173" s="6">
        <v>753.92949999999996</v>
      </c>
      <c r="AP173" s="6">
        <v>0</v>
      </c>
      <c r="AQ173" s="6">
        <v>0.95</v>
      </c>
      <c r="AR173" s="6">
        <v>0.08</v>
      </c>
      <c r="AS173" s="6">
        <v>0</v>
      </c>
      <c r="AT173" s="6">
        <v>97</v>
      </c>
      <c r="AU173" s="6">
        <v>51</v>
      </c>
      <c r="AV173" s="6">
        <v>1</v>
      </c>
      <c r="AW173" s="6">
        <v>1</v>
      </c>
      <c r="AX173" s="6"/>
      <c r="AY173" s="6"/>
      <c r="AZ173" s="6">
        <v>1</v>
      </c>
      <c r="BA173" s="6">
        <v>1</v>
      </c>
      <c r="BB173" s="6">
        <v>1</v>
      </c>
      <c r="BC173" s="6">
        <v>1</v>
      </c>
      <c r="BD173" s="6" t="s">
        <v>3</v>
      </c>
      <c r="BE173" s="6" t="s">
        <v>3</v>
      </c>
      <c r="BF173" s="6" t="s">
        <v>3</v>
      </c>
      <c r="BG173" s="6" t="s">
        <v>3</v>
      </c>
      <c r="BH173" s="6">
        <v>0</v>
      </c>
      <c r="BI173" s="6">
        <v>2</v>
      </c>
      <c r="BJ173" s="6" t="s">
        <v>107</v>
      </c>
      <c r="BK173" s="6"/>
      <c r="BL173" s="6"/>
      <c r="BM173" s="6">
        <v>108001</v>
      </c>
      <c r="BN173" s="6">
        <v>0</v>
      </c>
      <c r="BO173" s="6" t="s">
        <v>3</v>
      </c>
      <c r="BP173" s="6">
        <v>0</v>
      </c>
      <c r="BQ173" s="6">
        <v>3</v>
      </c>
      <c r="BR173" s="6">
        <v>0</v>
      </c>
      <c r="BS173" s="6">
        <v>1</v>
      </c>
      <c r="BT173" s="6">
        <v>1</v>
      </c>
      <c r="BU173" s="6">
        <v>1</v>
      </c>
      <c r="BV173" s="6">
        <v>1</v>
      </c>
      <c r="BW173" s="6">
        <v>1</v>
      </c>
      <c r="BX173" s="6">
        <v>1</v>
      </c>
      <c r="BY173" s="6" t="s">
        <v>3</v>
      </c>
      <c r="BZ173" s="6">
        <v>97</v>
      </c>
      <c r="CA173" s="6">
        <v>51</v>
      </c>
      <c r="CB173" s="6" t="s">
        <v>3</v>
      </c>
      <c r="CC173" s="6"/>
      <c r="CD173" s="6"/>
      <c r="CE173" s="6">
        <v>0</v>
      </c>
      <c r="CF173" s="6">
        <v>0</v>
      </c>
      <c r="CG173" s="6">
        <v>0</v>
      </c>
      <c r="CH173" s="6">
        <v>0</v>
      </c>
      <c r="CI173" s="6">
        <v>0</v>
      </c>
      <c r="CJ173" s="6">
        <v>0</v>
      </c>
      <c r="CK173" s="6">
        <v>0</v>
      </c>
      <c r="CL173" s="6">
        <v>0</v>
      </c>
      <c r="CM173" s="6">
        <v>0</v>
      </c>
      <c r="CN173" s="6" t="s">
        <v>3</v>
      </c>
      <c r="CO173" s="6">
        <v>0</v>
      </c>
      <c r="CP173" s="6">
        <f>(P173+Q173+S173+R173)</f>
        <v>0</v>
      </c>
      <c r="CQ173" s="6">
        <f>SUMIF(SmtRes!AQ51:'SmtRes'!AQ56,"=1",SmtRes!AA51:'SmtRes'!AA56)</f>
        <v>437.79</v>
      </c>
      <c r="CR173" s="6">
        <f>SUMIF(SmtRes!AQ51:'SmtRes'!AQ56,"=1",SmtRes!AB51:'SmtRes'!AB56)</f>
        <v>2267.9899999999998</v>
      </c>
      <c r="CS173" s="6">
        <f>SUMIF(SmtRes!AQ51:'SmtRes'!AQ56,"=1",SmtRes!AC51:'SmtRes'!AC56)</f>
        <v>1902.25</v>
      </c>
      <c r="CT173" s="6">
        <f>SUMIF(SmtRes!AQ51:'SmtRes'!AQ56,"=1",SmtRes!AD51:'SmtRes'!AD56)</f>
        <v>793.61</v>
      </c>
      <c r="CU173" s="6">
        <f>AG173</f>
        <v>0</v>
      </c>
      <c r="CV173" s="6">
        <f>SUMIF(SmtRes!AQ51:'SmtRes'!AQ56,"=1",SmtRes!BU51:'SmtRes'!BU56)</f>
        <v>0.95</v>
      </c>
      <c r="CW173" s="6">
        <f>SUMIF(SmtRes!AQ51:'SmtRes'!AQ56,"=1",SmtRes!BV51:'SmtRes'!BV56)</f>
        <v>0.08</v>
      </c>
      <c r="CX173" s="6">
        <f>AJ173</f>
        <v>0</v>
      </c>
      <c r="CY173" s="6">
        <f>(((S173+R173)*AT173)/100)</f>
        <v>0</v>
      </c>
      <c r="CZ173" s="6">
        <f>(((S173+R173)*AU173)/100)</f>
        <v>0</v>
      </c>
      <c r="DA173" s="6"/>
      <c r="DB173" s="6"/>
      <c r="DC173" s="6" t="s">
        <v>3</v>
      </c>
      <c r="DD173" s="6" t="s">
        <v>3</v>
      </c>
      <c r="DE173" s="6" t="s">
        <v>3</v>
      </c>
      <c r="DF173" s="6" t="s">
        <v>3</v>
      </c>
      <c r="DG173" s="6" t="s">
        <v>3</v>
      </c>
      <c r="DH173" s="6" t="s">
        <v>3</v>
      </c>
      <c r="DI173" s="6" t="s">
        <v>3</v>
      </c>
      <c r="DJ173" s="6" t="s">
        <v>3</v>
      </c>
      <c r="DK173" s="6" t="s">
        <v>3</v>
      </c>
      <c r="DL173" s="6" t="s">
        <v>3</v>
      </c>
      <c r="DM173" s="6" t="s">
        <v>3</v>
      </c>
      <c r="DN173" s="6">
        <v>0</v>
      </c>
      <c r="DO173" s="6">
        <v>0</v>
      </c>
      <c r="DP173" s="6">
        <v>1</v>
      </c>
      <c r="DQ173" s="6">
        <v>1</v>
      </c>
      <c r="DR173" s="6"/>
      <c r="DS173" s="6"/>
      <c r="DT173" s="6"/>
      <c r="DU173" s="6">
        <v>1013</v>
      </c>
      <c r="DV173" s="6" t="s">
        <v>106</v>
      </c>
      <c r="DW173" s="6" t="s">
        <v>106</v>
      </c>
      <c r="DX173" s="6">
        <v>1</v>
      </c>
      <c r="DY173" s="6"/>
      <c r="DZ173" s="6" t="s">
        <v>3</v>
      </c>
      <c r="EA173" s="6" t="s">
        <v>3</v>
      </c>
      <c r="EB173" s="6" t="s">
        <v>3</v>
      </c>
      <c r="EC173" s="6" t="s">
        <v>3</v>
      </c>
      <c r="ED173" s="6"/>
      <c r="EE173" s="6">
        <v>52839419</v>
      </c>
      <c r="EF173" s="6">
        <v>3</v>
      </c>
      <c r="EG173" s="6" t="s">
        <v>84</v>
      </c>
      <c r="EH173" s="6">
        <v>0</v>
      </c>
      <c r="EI173" s="6" t="s">
        <v>3</v>
      </c>
      <c r="EJ173" s="6">
        <v>2</v>
      </c>
      <c r="EK173" s="6">
        <v>108001</v>
      </c>
      <c r="EL173" s="6" t="s">
        <v>85</v>
      </c>
      <c r="EM173" s="6" t="s">
        <v>86</v>
      </c>
      <c r="EN173" s="6"/>
      <c r="EO173" s="6" t="s">
        <v>3</v>
      </c>
      <c r="EP173" s="6"/>
      <c r="EQ173" s="6">
        <v>1024</v>
      </c>
      <c r="ER173" s="6">
        <v>0</v>
      </c>
      <c r="ES173" s="6">
        <v>0</v>
      </c>
      <c r="ET173" s="6">
        <v>0</v>
      </c>
      <c r="EU173" s="6">
        <v>0</v>
      </c>
      <c r="EV173" s="6">
        <v>0</v>
      </c>
      <c r="EW173" s="6">
        <v>0</v>
      </c>
      <c r="EX173" s="6">
        <v>0.08</v>
      </c>
      <c r="EY173" s="6">
        <v>0</v>
      </c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>
        <v>0</v>
      </c>
      <c r="FR173" s="6">
        <v>0</v>
      </c>
      <c r="FS173" s="6">
        <v>0</v>
      </c>
      <c r="FT173" s="6"/>
      <c r="FU173" s="6"/>
      <c r="FV173" s="6"/>
      <c r="FW173" s="6"/>
      <c r="FX173" s="6">
        <v>97</v>
      </c>
      <c r="FY173" s="6">
        <v>51</v>
      </c>
      <c r="FZ173" s="6"/>
      <c r="GA173" s="6" t="s">
        <v>3</v>
      </c>
      <c r="GB173" s="6"/>
      <c r="GC173" s="6"/>
      <c r="GD173" s="6">
        <v>1</v>
      </c>
      <c r="GE173" s="6"/>
      <c r="GF173" s="6">
        <v>312975169</v>
      </c>
      <c r="GG173" s="6">
        <v>2</v>
      </c>
      <c r="GH173" s="6">
        <v>1</v>
      </c>
      <c r="GI173" s="6">
        <v>-2</v>
      </c>
      <c r="GJ173" s="6">
        <v>0</v>
      </c>
      <c r="GK173" s="6">
        <v>0</v>
      </c>
      <c r="GL173" s="6">
        <f t="shared" si="73"/>
        <v>0</v>
      </c>
      <c r="GM173" s="6">
        <f t="shared" si="74"/>
        <v>0</v>
      </c>
      <c r="GN173" s="6">
        <f t="shared" si="75"/>
        <v>0</v>
      </c>
      <c r="GO173" s="6">
        <f t="shared" si="76"/>
        <v>0</v>
      </c>
      <c r="GP173" s="6">
        <f t="shared" si="77"/>
        <v>0</v>
      </c>
      <c r="GQ173" s="6"/>
      <c r="GR173" s="6">
        <v>0</v>
      </c>
      <c r="GS173" s="6">
        <v>3</v>
      </c>
      <c r="GT173" s="6">
        <v>0</v>
      </c>
      <c r="GU173" s="6" t="s">
        <v>3</v>
      </c>
      <c r="GV173" s="6">
        <f t="shared" si="78"/>
        <v>0</v>
      </c>
      <c r="GW173" s="6">
        <v>1</v>
      </c>
      <c r="GX173" s="6">
        <f t="shared" si="79"/>
        <v>0</v>
      </c>
      <c r="GY173" s="6"/>
      <c r="GZ173" s="6"/>
      <c r="HA173" s="6">
        <v>0</v>
      </c>
      <c r="HB173" s="6">
        <v>0</v>
      </c>
      <c r="HC173" s="6">
        <f>GV173*GW173</f>
        <v>0</v>
      </c>
      <c r="HD173" s="6"/>
      <c r="HE173" s="6" t="s">
        <v>3</v>
      </c>
      <c r="HF173" s="6" t="s">
        <v>3</v>
      </c>
      <c r="HG173" s="6"/>
      <c r="HH173" s="6"/>
      <c r="HI173" s="6"/>
      <c r="HJ173" s="6"/>
      <c r="HK173" s="6"/>
      <c r="HL173" s="6"/>
      <c r="HM173" s="6" t="s">
        <v>3</v>
      </c>
      <c r="HN173" s="6" t="s">
        <v>88</v>
      </c>
      <c r="HO173" s="6" t="s">
        <v>89</v>
      </c>
      <c r="HP173" s="6" t="s">
        <v>85</v>
      </c>
      <c r="HQ173" s="6" t="s">
        <v>85</v>
      </c>
      <c r="HR173" s="6"/>
      <c r="HS173" s="6">
        <v>0</v>
      </c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>
        <v>0</v>
      </c>
      <c r="IL173" s="6"/>
      <c r="IM173" s="6"/>
      <c r="IN173" s="6"/>
      <c r="IO173" s="6"/>
      <c r="IP173" s="6"/>
      <c r="IQ173" s="6"/>
      <c r="IR173" s="6"/>
      <c r="IS173" s="6"/>
      <c r="IT173" s="6"/>
      <c r="IU173" s="6"/>
    </row>
    <row r="174" spans="1:255">
      <c r="A174" s="5">
        <v>18</v>
      </c>
      <c r="B174" s="5">
        <v>1</v>
      </c>
      <c r="C174" s="5">
        <v>50</v>
      </c>
      <c r="D174" s="5"/>
      <c r="E174" s="5" t="s">
        <v>3</v>
      </c>
      <c r="F174" s="5" t="s">
        <v>91</v>
      </c>
      <c r="G174" s="5" t="s">
        <v>92</v>
      </c>
      <c r="H174" s="5" t="s">
        <v>93</v>
      </c>
      <c r="I174" s="5">
        <f>J174</f>
        <v>2</v>
      </c>
      <c r="J174" s="5">
        <v>2</v>
      </c>
      <c r="K174" s="5">
        <v>2</v>
      </c>
      <c r="L174" s="5">
        <v>8</v>
      </c>
      <c r="M174" s="5">
        <v>8</v>
      </c>
      <c r="N174" s="5">
        <f t="shared" si="65"/>
        <v>0</v>
      </c>
      <c r="O174" s="5">
        <f>ROUND(P174,2)</f>
        <v>0</v>
      </c>
      <c r="P174" s="5">
        <f>ROUND(ROUND(ROUND(SUMIF(SmtRes!AQ51:'SmtRes'!AQ56,"=1",SmtRes!CU51:'SmtRes'!CU56),2),2)*I174/100,2)</f>
        <v>0</v>
      </c>
      <c r="Q174" s="5">
        <f>ROUND(CR174*I174,2)</f>
        <v>0</v>
      </c>
      <c r="R174" s="5">
        <f>ROUND(CS174*I174,2)</f>
        <v>0</v>
      </c>
      <c r="S174" s="5">
        <f>ROUND(CT174*I174,2)</f>
        <v>0</v>
      </c>
      <c r="T174" s="5">
        <f t="shared" si="66"/>
        <v>0</v>
      </c>
      <c r="U174" s="5">
        <f>ROUND(CV174*I174,7)</f>
        <v>0</v>
      </c>
      <c r="V174" s="5">
        <f>ROUND(CW174*I174,7)</f>
        <v>0</v>
      </c>
      <c r="W174" s="5">
        <f t="shared" si="67"/>
        <v>0</v>
      </c>
      <c r="X174" s="5">
        <f t="shared" si="68"/>
        <v>0</v>
      </c>
      <c r="Y174" s="5">
        <f t="shared" si="69"/>
        <v>0</v>
      </c>
      <c r="Z174" s="5"/>
      <c r="AA174" s="5">
        <v>-1</v>
      </c>
      <c r="AB174" s="5">
        <f t="shared" si="70"/>
        <v>0</v>
      </c>
      <c r="AC174" s="5">
        <f>ROUND((ES174),6)</f>
        <v>0</v>
      </c>
      <c r="AD174" s="5">
        <f>ROUND((((ET174)-(EU174))+AE174),6)</f>
        <v>0</v>
      </c>
      <c r="AE174" s="5">
        <f>ROUND((EU174),6)</f>
        <v>0</v>
      </c>
      <c r="AF174" s="5">
        <f>ROUND((EV174),6)</f>
        <v>0</v>
      </c>
      <c r="AG174" s="5">
        <f t="shared" si="71"/>
        <v>0</v>
      </c>
      <c r="AH174" s="5">
        <f>(EW174)</f>
        <v>0</v>
      </c>
      <c r="AI174" s="5">
        <f>(EX174)</f>
        <v>0</v>
      </c>
      <c r="AJ174" s="5">
        <f t="shared" si="72"/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5">
        <v>0</v>
      </c>
      <c r="AR174" s="5">
        <v>0</v>
      </c>
      <c r="AS174" s="5">
        <v>0</v>
      </c>
      <c r="AT174" s="5">
        <v>97</v>
      </c>
      <c r="AU174" s="5">
        <v>51</v>
      </c>
      <c r="AV174" s="5">
        <v>1</v>
      </c>
      <c r="AW174" s="5">
        <v>1</v>
      </c>
      <c r="AX174" s="5"/>
      <c r="AY174" s="5"/>
      <c r="AZ174" s="5">
        <v>1</v>
      </c>
      <c r="BA174" s="5">
        <v>1</v>
      </c>
      <c r="BB174" s="5">
        <v>1</v>
      </c>
      <c r="BC174" s="5">
        <v>1</v>
      </c>
      <c r="BD174" s="5" t="s">
        <v>3</v>
      </c>
      <c r="BE174" s="5" t="s">
        <v>3</v>
      </c>
      <c r="BF174" s="5" t="s">
        <v>3</v>
      </c>
      <c r="BG174" s="5" t="s">
        <v>3</v>
      </c>
      <c r="BH174" s="5">
        <v>3</v>
      </c>
      <c r="BI174" s="5">
        <v>2</v>
      </c>
      <c r="BJ174" s="5" t="s">
        <v>3</v>
      </c>
      <c r="BK174" s="5"/>
      <c r="BL174" s="5"/>
      <c r="BM174" s="5">
        <v>108001</v>
      </c>
      <c r="BN174" s="5">
        <v>0</v>
      </c>
      <c r="BO174" s="5" t="s">
        <v>3</v>
      </c>
      <c r="BP174" s="5">
        <v>0</v>
      </c>
      <c r="BQ174" s="5">
        <v>3</v>
      </c>
      <c r="BR174" s="5">
        <v>0</v>
      </c>
      <c r="BS174" s="5">
        <v>1</v>
      </c>
      <c r="BT174" s="5">
        <v>1</v>
      </c>
      <c r="BU174" s="5">
        <v>1</v>
      </c>
      <c r="BV174" s="5">
        <v>1</v>
      </c>
      <c r="BW174" s="5">
        <v>1</v>
      </c>
      <c r="BX174" s="5">
        <v>1</v>
      </c>
      <c r="BY174" s="5" t="s">
        <v>3</v>
      </c>
      <c r="BZ174" s="5">
        <v>97</v>
      </c>
      <c r="CA174" s="5">
        <v>51</v>
      </c>
      <c r="CB174" s="5" t="s">
        <v>3</v>
      </c>
      <c r="CC174" s="5"/>
      <c r="CD174" s="5"/>
      <c r="CE174" s="5">
        <v>0</v>
      </c>
      <c r="CF174" s="5">
        <v>0</v>
      </c>
      <c r="CG174" s="5">
        <v>0</v>
      </c>
      <c r="CH174" s="5">
        <v>0</v>
      </c>
      <c r="CI174" s="5">
        <v>0</v>
      </c>
      <c r="CJ174" s="5">
        <v>0</v>
      </c>
      <c r="CK174" s="5">
        <v>0</v>
      </c>
      <c r="CL174" s="5">
        <v>0</v>
      </c>
      <c r="CM174" s="5">
        <v>0</v>
      </c>
      <c r="CN174" s="5" t="s">
        <v>3</v>
      </c>
      <c r="CO174" s="5">
        <v>0</v>
      </c>
      <c r="CP174" s="5">
        <f>0</f>
        <v>0</v>
      </c>
      <c r="CQ174" s="5">
        <f>0</f>
        <v>0</v>
      </c>
      <c r="CR174" s="5">
        <f>0</f>
        <v>0</v>
      </c>
      <c r="CS174" s="5">
        <f>0</f>
        <v>0</v>
      </c>
      <c r="CT174" s="5">
        <f>0</f>
        <v>0</v>
      </c>
      <c r="CU174" s="5">
        <f>0</f>
        <v>0</v>
      </c>
      <c r="CV174" s="5">
        <f>0</f>
        <v>0</v>
      </c>
      <c r="CW174" s="5">
        <f>0</f>
        <v>0</v>
      </c>
      <c r="CX174" s="5">
        <f>0</f>
        <v>0</v>
      </c>
      <c r="CY174" s="5">
        <f>0</f>
        <v>0</v>
      </c>
      <c r="CZ174" s="5">
        <f>0</f>
        <v>0</v>
      </c>
      <c r="DA174" s="5"/>
      <c r="DB174" s="5"/>
      <c r="DC174" s="5" t="s">
        <v>3</v>
      </c>
      <c r="DD174" s="5" t="s">
        <v>3</v>
      </c>
      <c r="DE174" s="5" t="s">
        <v>3</v>
      </c>
      <c r="DF174" s="5" t="s">
        <v>3</v>
      </c>
      <c r="DG174" s="5" t="s">
        <v>3</v>
      </c>
      <c r="DH174" s="5" t="s">
        <v>3</v>
      </c>
      <c r="DI174" s="5" t="s">
        <v>3</v>
      </c>
      <c r="DJ174" s="5" t="s">
        <v>3</v>
      </c>
      <c r="DK174" s="5" t="s">
        <v>3</v>
      </c>
      <c r="DL174" s="5" t="s">
        <v>3</v>
      </c>
      <c r="DM174" s="5" t="s">
        <v>3</v>
      </c>
      <c r="DN174" s="5">
        <v>0</v>
      </c>
      <c r="DO174" s="5">
        <v>0</v>
      </c>
      <c r="DP174" s="5">
        <v>1</v>
      </c>
      <c r="DQ174" s="5">
        <v>1</v>
      </c>
      <c r="DR174" s="5"/>
      <c r="DS174" s="5"/>
      <c r="DT174" s="5"/>
      <c r="DU174" s="5">
        <v>1013</v>
      </c>
      <c r="DV174" s="5" t="s">
        <v>93</v>
      </c>
      <c r="DW174" s="5" t="s">
        <v>93</v>
      </c>
      <c r="DX174" s="5">
        <v>1</v>
      </c>
      <c r="DY174" s="5"/>
      <c r="DZ174" s="5" t="s">
        <v>3</v>
      </c>
      <c r="EA174" s="5" t="s">
        <v>3</v>
      </c>
      <c r="EB174" s="5" t="s">
        <v>3</v>
      </c>
      <c r="EC174" s="5" t="s">
        <v>3</v>
      </c>
      <c r="ED174" s="5"/>
      <c r="EE174" s="5">
        <v>52839419</v>
      </c>
      <c r="EF174" s="5">
        <v>3</v>
      </c>
      <c r="EG174" s="5" t="s">
        <v>84</v>
      </c>
      <c r="EH174" s="5">
        <v>0</v>
      </c>
      <c r="EI174" s="5" t="s">
        <v>3</v>
      </c>
      <c r="EJ174" s="5">
        <v>2</v>
      </c>
      <c r="EK174" s="5">
        <v>108001</v>
      </c>
      <c r="EL174" s="5" t="s">
        <v>85</v>
      </c>
      <c r="EM174" s="5" t="s">
        <v>86</v>
      </c>
      <c r="EN174" s="5"/>
      <c r="EO174" s="5" t="s">
        <v>3</v>
      </c>
      <c r="EP174" s="5"/>
      <c r="EQ174" s="5">
        <v>1024</v>
      </c>
      <c r="ER174" s="5">
        <v>0</v>
      </c>
      <c r="ES174" s="5">
        <v>0</v>
      </c>
      <c r="ET174" s="5">
        <v>0</v>
      </c>
      <c r="EU174" s="5">
        <v>0</v>
      </c>
      <c r="EV174" s="5">
        <v>0</v>
      </c>
      <c r="EW174" s="5">
        <v>0</v>
      </c>
      <c r="EX174" s="5">
        <v>0</v>
      </c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>
        <v>0</v>
      </c>
      <c r="FR174" s="5">
        <v>0</v>
      </c>
      <c r="FS174" s="5">
        <v>0</v>
      </c>
      <c r="FT174" s="5"/>
      <c r="FU174" s="5"/>
      <c r="FV174" s="5"/>
      <c r="FW174" s="5"/>
      <c r="FX174" s="5">
        <v>97</v>
      </c>
      <c r="FY174" s="5">
        <v>51</v>
      </c>
      <c r="FZ174" s="5"/>
      <c r="GA174" s="5" t="s">
        <v>3</v>
      </c>
      <c r="GB174" s="5"/>
      <c r="GC174" s="5"/>
      <c r="GD174" s="5">
        <v>1</v>
      </c>
      <c r="GE174" s="5"/>
      <c r="GF174" s="5">
        <v>274903907</v>
      </c>
      <c r="GG174" s="5">
        <v>2</v>
      </c>
      <c r="GH174" s="5">
        <v>1</v>
      </c>
      <c r="GI174" s="5">
        <v>-2</v>
      </c>
      <c r="GJ174" s="5">
        <v>0</v>
      </c>
      <c r="GK174" s="5">
        <v>0</v>
      </c>
      <c r="GL174" s="5">
        <f t="shared" si="73"/>
        <v>0</v>
      </c>
      <c r="GM174" s="5">
        <f t="shared" si="74"/>
        <v>0</v>
      </c>
      <c r="GN174" s="5">
        <f t="shared" si="75"/>
        <v>0</v>
      </c>
      <c r="GO174" s="5">
        <f t="shared" si="76"/>
        <v>0</v>
      </c>
      <c r="GP174" s="5">
        <f t="shared" si="77"/>
        <v>0</v>
      </c>
      <c r="GQ174" s="5"/>
      <c r="GR174" s="5">
        <v>0</v>
      </c>
      <c r="GS174" s="5">
        <v>3</v>
      </c>
      <c r="GT174" s="5">
        <v>0</v>
      </c>
      <c r="GU174" s="5" t="s">
        <v>3</v>
      </c>
      <c r="GV174" s="5">
        <f t="shared" si="78"/>
        <v>0</v>
      </c>
      <c r="GW174" s="5">
        <v>1</v>
      </c>
      <c r="GX174" s="5">
        <f t="shared" si="79"/>
        <v>0</v>
      </c>
      <c r="GY174" s="5"/>
      <c r="GZ174" s="5"/>
      <c r="HA174" s="5">
        <v>0</v>
      </c>
      <c r="HB174" s="5">
        <v>0</v>
      </c>
      <c r="HC174" s="5">
        <f>0</f>
        <v>0</v>
      </c>
      <c r="HD174" s="5"/>
      <c r="HE174" s="5" t="s">
        <v>3</v>
      </c>
      <c r="HF174" s="5" t="s">
        <v>3</v>
      </c>
      <c r="HG174" s="5"/>
      <c r="HH174" s="5"/>
      <c r="HI174" s="5"/>
      <c r="HJ174" s="5"/>
      <c r="HK174" s="5"/>
      <c r="HL174" s="5"/>
      <c r="HM174" s="5" t="s">
        <v>3</v>
      </c>
      <c r="HN174" s="5" t="s">
        <v>88</v>
      </c>
      <c r="HO174" s="5" t="s">
        <v>89</v>
      </c>
      <c r="HP174" s="5" t="s">
        <v>85</v>
      </c>
      <c r="HQ174" s="5" t="s">
        <v>85</v>
      </c>
      <c r="HR174" s="5"/>
      <c r="HS174" s="5">
        <v>0</v>
      </c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>
        <v>0</v>
      </c>
      <c r="IL174" s="5"/>
      <c r="IM174" s="5"/>
      <c r="IN174" s="5"/>
      <c r="IO174" s="5"/>
      <c r="IP174" s="5"/>
      <c r="IQ174" s="5"/>
      <c r="IR174" s="5"/>
      <c r="IS174" s="5"/>
      <c r="IT174" s="5"/>
      <c r="IU174" s="5"/>
    </row>
    <row r="175" spans="1:255">
      <c r="A175" s="6">
        <v>18</v>
      </c>
      <c r="B175" s="6">
        <v>1</v>
      </c>
      <c r="C175" s="6">
        <v>56</v>
      </c>
      <c r="D175" s="6"/>
      <c r="E175" s="6" t="s">
        <v>3</v>
      </c>
      <c r="F175" s="6" t="s">
        <v>91</v>
      </c>
      <c r="G175" s="6" t="s">
        <v>92</v>
      </c>
      <c r="H175" s="6" t="s">
        <v>93</v>
      </c>
      <c r="I175" s="6">
        <f>J175</f>
        <v>2</v>
      </c>
      <c r="J175" s="6">
        <v>2</v>
      </c>
      <c r="K175" s="6">
        <v>2</v>
      </c>
      <c r="L175" s="6">
        <v>8</v>
      </c>
      <c r="M175" s="6">
        <v>8</v>
      </c>
      <c r="N175" s="6">
        <f t="shared" si="65"/>
        <v>0</v>
      </c>
      <c r="O175" s="6">
        <f>ROUND(P175,2)</f>
        <v>0</v>
      </c>
      <c r="P175" s="6">
        <f>ROUND(ROUND(ROUND(SUMIF(SmtRes!AQ51:'SmtRes'!AQ56,"=1",SmtRes!CU51:'SmtRes'!CU56),2),2)*I175/100,2)</f>
        <v>0</v>
      </c>
      <c r="Q175" s="6">
        <f>ROUND(CR175*I175,2)</f>
        <v>0</v>
      </c>
      <c r="R175" s="6">
        <f>ROUND(CS175*I175,2)</f>
        <v>0</v>
      </c>
      <c r="S175" s="6">
        <f>ROUND(CT175*I175,2)</f>
        <v>0</v>
      </c>
      <c r="T175" s="6">
        <f t="shared" si="66"/>
        <v>0</v>
      </c>
      <c r="U175" s="6">
        <f>ROUND(CV175*I175,7)</f>
        <v>0</v>
      </c>
      <c r="V175" s="6">
        <f>ROUND(CW175*I175,7)</f>
        <v>0</v>
      </c>
      <c r="W175" s="6">
        <f t="shared" si="67"/>
        <v>0</v>
      </c>
      <c r="X175" s="6">
        <f t="shared" si="68"/>
        <v>0</v>
      </c>
      <c r="Y175" s="6">
        <f t="shared" si="69"/>
        <v>0</v>
      </c>
      <c r="Z175" s="6"/>
      <c r="AA175" s="6">
        <v>-1</v>
      </c>
      <c r="AB175" s="6">
        <f t="shared" si="70"/>
        <v>0</v>
      </c>
      <c r="AC175" s="6">
        <f>ROUND((ES175),6)</f>
        <v>0</v>
      </c>
      <c r="AD175" s="6">
        <f>ROUND((((ET175)-(EU175))+AE175),6)</f>
        <v>0</v>
      </c>
      <c r="AE175" s="6">
        <f>ROUND((EU175),6)</f>
        <v>0</v>
      </c>
      <c r="AF175" s="6">
        <f>ROUND((EV175),6)</f>
        <v>0</v>
      </c>
      <c r="AG175" s="6">
        <f t="shared" si="71"/>
        <v>0</v>
      </c>
      <c r="AH175" s="6">
        <f>(EW175)</f>
        <v>0</v>
      </c>
      <c r="AI175" s="6">
        <f>(EX175)</f>
        <v>0</v>
      </c>
      <c r="AJ175" s="6">
        <f t="shared" si="72"/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97</v>
      </c>
      <c r="AU175" s="6">
        <v>51</v>
      </c>
      <c r="AV175" s="6">
        <v>1</v>
      </c>
      <c r="AW175" s="6">
        <v>1</v>
      </c>
      <c r="AX175" s="6"/>
      <c r="AY175" s="6"/>
      <c r="AZ175" s="6">
        <v>1</v>
      </c>
      <c r="BA175" s="6">
        <v>1</v>
      </c>
      <c r="BB175" s="6">
        <v>1</v>
      </c>
      <c r="BC175" s="6">
        <v>1</v>
      </c>
      <c r="BD175" s="6" t="s">
        <v>3</v>
      </c>
      <c r="BE175" s="6" t="s">
        <v>3</v>
      </c>
      <c r="BF175" s="6" t="s">
        <v>3</v>
      </c>
      <c r="BG175" s="6" t="s">
        <v>3</v>
      </c>
      <c r="BH175" s="6">
        <v>3</v>
      </c>
      <c r="BI175" s="6">
        <v>2</v>
      </c>
      <c r="BJ175" s="6" t="s">
        <v>3</v>
      </c>
      <c r="BK175" s="6"/>
      <c r="BL175" s="6"/>
      <c r="BM175" s="6">
        <v>108001</v>
      </c>
      <c r="BN175" s="6">
        <v>0</v>
      </c>
      <c r="BO175" s="6" t="s">
        <v>3</v>
      </c>
      <c r="BP175" s="6">
        <v>0</v>
      </c>
      <c r="BQ175" s="6">
        <v>3</v>
      </c>
      <c r="BR175" s="6">
        <v>0</v>
      </c>
      <c r="BS175" s="6">
        <v>1</v>
      </c>
      <c r="BT175" s="6">
        <v>1</v>
      </c>
      <c r="BU175" s="6">
        <v>1</v>
      </c>
      <c r="BV175" s="6">
        <v>1</v>
      </c>
      <c r="BW175" s="6">
        <v>1</v>
      </c>
      <c r="BX175" s="6">
        <v>1</v>
      </c>
      <c r="BY175" s="6" t="s">
        <v>3</v>
      </c>
      <c r="BZ175" s="6">
        <v>97</v>
      </c>
      <c r="CA175" s="6">
        <v>51</v>
      </c>
      <c r="CB175" s="6" t="s">
        <v>3</v>
      </c>
      <c r="CC175" s="6"/>
      <c r="CD175" s="6"/>
      <c r="CE175" s="6">
        <v>0</v>
      </c>
      <c r="CF175" s="6">
        <v>0</v>
      </c>
      <c r="CG175" s="6">
        <v>0</v>
      </c>
      <c r="CH175" s="6">
        <v>0</v>
      </c>
      <c r="CI175" s="6">
        <v>0</v>
      </c>
      <c r="CJ175" s="6">
        <v>0</v>
      </c>
      <c r="CK175" s="6">
        <v>0</v>
      </c>
      <c r="CL175" s="6">
        <v>0</v>
      </c>
      <c r="CM175" s="6">
        <v>0</v>
      </c>
      <c r="CN175" s="6" t="s">
        <v>3</v>
      </c>
      <c r="CO175" s="6">
        <v>0</v>
      </c>
      <c r="CP175" s="6">
        <f>0</f>
        <v>0</v>
      </c>
      <c r="CQ175" s="6">
        <f>0</f>
        <v>0</v>
      </c>
      <c r="CR175" s="6">
        <f>0</f>
        <v>0</v>
      </c>
      <c r="CS175" s="6">
        <f>0</f>
        <v>0</v>
      </c>
      <c r="CT175" s="6">
        <f>0</f>
        <v>0</v>
      </c>
      <c r="CU175" s="6">
        <f>0</f>
        <v>0</v>
      </c>
      <c r="CV175" s="6">
        <f>0</f>
        <v>0</v>
      </c>
      <c r="CW175" s="6">
        <f>0</f>
        <v>0</v>
      </c>
      <c r="CX175" s="6">
        <f>0</f>
        <v>0</v>
      </c>
      <c r="CY175" s="6">
        <f>0</f>
        <v>0</v>
      </c>
      <c r="CZ175" s="6">
        <f>0</f>
        <v>0</v>
      </c>
      <c r="DA175" s="6"/>
      <c r="DB175" s="6"/>
      <c r="DC175" s="6" t="s">
        <v>3</v>
      </c>
      <c r="DD175" s="6" t="s">
        <v>3</v>
      </c>
      <c r="DE175" s="6" t="s">
        <v>3</v>
      </c>
      <c r="DF175" s="6" t="s">
        <v>3</v>
      </c>
      <c r="DG175" s="6" t="s">
        <v>3</v>
      </c>
      <c r="DH175" s="6" t="s">
        <v>3</v>
      </c>
      <c r="DI175" s="6" t="s">
        <v>3</v>
      </c>
      <c r="DJ175" s="6" t="s">
        <v>3</v>
      </c>
      <c r="DK175" s="6" t="s">
        <v>3</v>
      </c>
      <c r="DL175" s="6" t="s">
        <v>3</v>
      </c>
      <c r="DM175" s="6" t="s">
        <v>3</v>
      </c>
      <c r="DN175" s="6">
        <v>0</v>
      </c>
      <c r="DO175" s="6">
        <v>0</v>
      </c>
      <c r="DP175" s="6">
        <v>1</v>
      </c>
      <c r="DQ175" s="6">
        <v>1</v>
      </c>
      <c r="DR175" s="6"/>
      <c r="DS175" s="6"/>
      <c r="DT175" s="6"/>
      <c r="DU175" s="6">
        <v>1013</v>
      </c>
      <c r="DV175" s="6" t="s">
        <v>93</v>
      </c>
      <c r="DW175" s="6" t="s">
        <v>93</v>
      </c>
      <c r="DX175" s="6">
        <v>1</v>
      </c>
      <c r="DY175" s="6"/>
      <c r="DZ175" s="6" t="s">
        <v>3</v>
      </c>
      <c r="EA175" s="6" t="s">
        <v>3</v>
      </c>
      <c r="EB175" s="6" t="s">
        <v>3</v>
      </c>
      <c r="EC175" s="6" t="s">
        <v>3</v>
      </c>
      <c r="ED175" s="6"/>
      <c r="EE175" s="6">
        <v>52839419</v>
      </c>
      <c r="EF175" s="6">
        <v>3</v>
      </c>
      <c r="EG175" s="6" t="s">
        <v>84</v>
      </c>
      <c r="EH175" s="6">
        <v>0</v>
      </c>
      <c r="EI175" s="6" t="s">
        <v>3</v>
      </c>
      <c r="EJ175" s="6">
        <v>2</v>
      </c>
      <c r="EK175" s="6">
        <v>108001</v>
      </c>
      <c r="EL175" s="6" t="s">
        <v>85</v>
      </c>
      <c r="EM175" s="6" t="s">
        <v>86</v>
      </c>
      <c r="EN175" s="6"/>
      <c r="EO175" s="6" t="s">
        <v>3</v>
      </c>
      <c r="EP175" s="6"/>
      <c r="EQ175" s="6">
        <v>1024</v>
      </c>
      <c r="ER175" s="6">
        <v>0</v>
      </c>
      <c r="ES175" s="6">
        <v>0</v>
      </c>
      <c r="ET175" s="6">
        <v>0</v>
      </c>
      <c r="EU175" s="6">
        <v>0</v>
      </c>
      <c r="EV175" s="6">
        <v>0</v>
      </c>
      <c r="EW175" s="6">
        <v>0</v>
      </c>
      <c r="EX175" s="6">
        <v>0</v>
      </c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>
        <v>0</v>
      </c>
      <c r="FR175" s="6">
        <v>0</v>
      </c>
      <c r="FS175" s="6">
        <v>0</v>
      </c>
      <c r="FT175" s="6"/>
      <c r="FU175" s="6"/>
      <c r="FV175" s="6"/>
      <c r="FW175" s="6"/>
      <c r="FX175" s="6">
        <v>97</v>
      </c>
      <c r="FY175" s="6">
        <v>51</v>
      </c>
      <c r="FZ175" s="6"/>
      <c r="GA175" s="6" t="s">
        <v>3</v>
      </c>
      <c r="GB175" s="6"/>
      <c r="GC175" s="6"/>
      <c r="GD175" s="6">
        <v>1</v>
      </c>
      <c r="GE175" s="6"/>
      <c r="GF175" s="6">
        <v>274903907</v>
      </c>
      <c r="GG175" s="6">
        <v>2</v>
      </c>
      <c r="GH175" s="6">
        <v>1</v>
      </c>
      <c r="GI175" s="6">
        <v>-2</v>
      </c>
      <c r="GJ175" s="6">
        <v>0</v>
      </c>
      <c r="GK175" s="6">
        <v>0</v>
      </c>
      <c r="GL175" s="6">
        <f t="shared" si="73"/>
        <v>0</v>
      </c>
      <c r="GM175" s="6">
        <f t="shared" si="74"/>
        <v>0</v>
      </c>
      <c r="GN175" s="6">
        <f t="shared" si="75"/>
        <v>0</v>
      </c>
      <c r="GO175" s="6">
        <f t="shared" si="76"/>
        <v>0</v>
      </c>
      <c r="GP175" s="6">
        <f t="shared" si="77"/>
        <v>0</v>
      </c>
      <c r="GQ175" s="6"/>
      <c r="GR175" s="6">
        <v>0</v>
      </c>
      <c r="GS175" s="6">
        <v>3</v>
      </c>
      <c r="GT175" s="6">
        <v>0</v>
      </c>
      <c r="GU175" s="6" t="s">
        <v>3</v>
      </c>
      <c r="GV175" s="6">
        <f t="shared" si="78"/>
        <v>0</v>
      </c>
      <c r="GW175" s="6">
        <v>1</v>
      </c>
      <c r="GX175" s="6">
        <f t="shared" si="79"/>
        <v>0</v>
      </c>
      <c r="GY175" s="6"/>
      <c r="GZ175" s="6"/>
      <c r="HA175" s="6">
        <v>0</v>
      </c>
      <c r="HB175" s="6">
        <v>0</v>
      </c>
      <c r="HC175" s="6">
        <f>0</f>
        <v>0</v>
      </c>
      <c r="HD175" s="6"/>
      <c r="HE175" s="6" t="s">
        <v>3</v>
      </c>
      <c r="HF175" s="6" t="s">
        <v>3</v>
      </c>
      <c r="HG175" s="6"/>
      <c r="HH175" s="6"/>
      <c r="HI175" s="6"/>
      <c r="HJ175" s="6"/>
      <c r="HK175" s="6"/>
      <c r="HL175" s="6"/>
      <c r="HM175" s="6" t="s">
        <v>3</v>
      </c>
      <c r="HN175" s="6" t="s">
        <v>88</v>
      </c>
      <c r="HO175" s="6" t="s">
        <v>89</v>
      </c>
      <c r="HP175" s="6" t="s">
        <v>85</v>
      </c>
      <c r="HQ175" s="6" t="s">
        <v>85</v>
      </c>
      <c r="HR175" s="6"/>
      <c r="HS175" s="6">
        <v>0</v>
      </c>
      <c r="HT175" s="6"/>
      <c r="HU175" s="6"/>
      <c r="HV175" s="6"/>
      <c r="HW175" s="6"/>
      <c r="HX175" s="6"/>
      <c r="HY175" s="6"/>
      <c r="HZ175" s="6"/>
      <c r="IA175" s="6"/>
      <c r="IB175" s="6"/>
      <c r="IC175" s="6"/>
      <c r="ID175" s="6"/>
      <c r="IE175" s="6"/>
      <c r="IF175" s="6"/>
      <c r="IG175" s="6"/>
      <c r="IH175" s="6"/>
      <c r="II175" s="6"/>
      <c r="IJ175" s="6"/>
      <c r="IK175" s="6">
        <v>0</v>
      </c>
      <c r="IL175" s="6"/>
      <c r="IM175" s="6"/>
      <c r="IN175" s="6"/>
      <c r="IO175" s="6"/>
      <c r="IP175" s="6"/>
      <c r="IQ175" s="6"/>
      <c r="IR175" s="6"/>
      <c r="IS175" s="6"/>
      <c r="IT175" s="6"/>
      <c r="IU175" s="6"/>
    </row>
    <row r="176" spans="1:255" ht="409.6">
      <c r="A176" s="5">
        <v>17</v>
      </c>
      <c r="B176" s="5">
        <v>1</v>
      </c>
      <c r="C176" s="5">
        <f>ROW(SmtRes!A61)</f>
        <v>61</v>
      </c>
      <c r="D176" s="5">
        <f>ROW(EtalonRes!A63)</f>
        <v>63</v>
      </c>
      <c r="E176" s="5" t="s">
        <v>3</v>
      </c>
      <c r="F176" s="5" t="s">
        <v>108</v>
      </c>
      <c r="G176" s="5" t="s">
        <v>109</v>
      </c>
      <c r="H176" s="5" t="s">
        <v>106</v>
      </c>
      <c r="I176" s="5">
        <v>0</v>
      </c>
      <c r="J176" s="5">
        <v>0</v>
      </c>
      <c r="K176" s="5">
        <v>0</v>
      </c>
      <c r="L176" s="5">
        <v>2</v>
      </c>
      <c r="M176" s="5">
        <v>2</v>
      </c>
      <c r="N176" s="5">
        <f t="shared" si="65"/>
        <v>0</v>
      </c>
      <c r="O176" s="5">
        <f>ROUND(CP176,2)</f>
        <v>0</v>
      </c>
      <c r="P176" s="5">
        <f>SUMIF(SmtRes!AQ57:'SmtRes'!AQ61,"=1",SmtRes!DF57:'SmtRes'!DF61)</f>
        <v>0</v>
      </c>
      <c r="Q176" s="5">
        <f>SUMIF(SmtRes!AQ57:'SmtRes'!AQ61,"=1",SmtRes!DG57:'SmtRes'!DG61)</f>
        <v>0</v>
      </c>
      <c r="R176" s="5">
        <f>SUMIF(SmtRes!AQ57:'SmtRes'!AQ61,"=1",SmtRes!DH57:'SmtRes'!DH61)</f>
        <v>0</v>
      </c>
      <c r="S176" s="5">
        <f>SUMIF(SmtRes!AQ57:'SmtRes'!AQ61,"=1",SmtRes!DI57:'SmtRes'!DI61)</f>
        <v>0</v>
      </c>
      <c r="T176" s="5">
        <f t="shared" si="66"/>
        <v>0</v>
      </c>
      <c r="U176" s="5">
        <f>SUMIF(SmtRes!AQ57:'SmtRes'!AQ61,"=1",SmtRes!CV57:'SmtRes'!CV61)</f>
        <v>0</v>
      </c>
      <c r="V176" s="5">
        <f>SUMIF(SmtRes!AQ57:'SmtRes'!AQ61,"=1",SmtRes!CW57:'SmtRes'!CW61)</f>
        <v>0</v>
      </c>
      <c r="W176" s="5">
        <f t="shared" si="67"/>
        <v>0</v>
      </c>
      <c r="X176" s="5">
        <f t="shared" si="68"/>
        <v>0</v>
      </c>
      <c r="Y176" s="5">
        <f t="shared" si="69"/>
        <v>0</v>
      </c>
      <c r="Z176" s="5"/>
      <c r="AA176" s="5">
        <v>-1</v>
      </c>
      <c r="AB176" s="5">
        <f t="shared" si="70"/>
        <v>1409.1004479999999</v>
      </c>
      <c r="AC176" s="5">
        <f>ROUND((SUM(SmtRes!BQ57:'SmtRes'!BQ61)),6)</f>
        <v>94.882288000000003</v>
      </c>
      <c r="AD176" s="5">
        <f>ROUND((((0)-(0))+AE176),6)</f>
        <v>0</v>
      </c>
      <c r="AE176" s="5">
        <f>ROUND((0),6)</f>
        <v>0</v>
      </c>
      <c r="AF176" s="5">
        <f>ROUND((SUM(SmtRes!BT57:'SmtRes'!BT61)),6)</f>
        <v>1314.2181599999999</v>
      </c>
      <c r="AG176" s="5">
        <f t="shared" si="71"/>
        <v>0</v>
      </c>
      <c r="AH176" s="5">
        <f>(SUM(SmtRes!BU57:'SmtRes'!BU61))</f>
        <v>1.6559999999999999</v>
      </c>
      <c r="AI176" s="5">
        <f>(0)</f>
        <v>0</v>
      </c>
      <c r="AJ176" s="5">
        <f t="shared" si="72"/>
        <v>0</v>
      </c>
      <c r="AK176" s="5">
        <v>1190.0640879999999</v>
      </c>
      <c r="AL176" s="5">
        <v>94.882288000000003</v>
      </c>
      <c r="AM176" s="5">
        <v>0</v>
      </c>
      <c r="AN176" s="5">
        <v>0</v>
      </c>
      <c r="AO176" s="5">
        <v>1095.1817999999998</v>
      </c>
      <c r="AP176" s="5">
        <v>0</v>
      </c>
      <c r="AQ176" s="5">
        <v>1.38</v>
      </c>
      <c r="AR176" s="5">
        <v>0</v>
      </c>
      <c r="AS176" s="5">
        <v>0</v>
      </c>
      <c r="AT176" s="5">
        <v>97</v>
      </c>
      <c r="AU176" s="5">
        <v>51</v>
      </c>
      <c r="AV176" s="5">
        <v>1</v>
      </c>
      <c r="AW176" s="5">
        <v>1</v>
      </c>
      <c r="AX176" s="5"/>
      <c r="AY176" s="5"/>
      <c r="AZ176" s="5">
        <v>1</v>
      </c>
      <c r="BA176" s="5">
        <v>1</v>
      </c>
      <c r="BB176" s="5">
        <v>1</v>
      </c>
      <c r="BC176" s="5">
        <v>1</v>
      </c>
      <c r="BD176" s="5" t="s">
        <v>3</v>
      </c>
      <c r="BE176" s="5" t="s">
        <v>3</v>
      </c>
      <c r="BF176" s="5" t="s">
        <v>3</v>
      </c>
      <c r="BG176" s="5" t="s">
        <v>3</v>
      </c>
      <c r="BH176" s="5">
        <v>0</v>
      </c>
      <c r="BI176" s="5">
        <v>2</v>
      </c>
      <c r="BJ176" s="5" t="s">
        <v>110</v>
      </c>
      <c r="BK176" s="5"/>
      <c r="BL176" s="5"/>
      <c r="BM176" s="5">
        <v>108001</v>
      </c>
      <c r="BN176" s="5">
        <v>0</v>
      </c>
      <c r="BO176" s="5" t="s">
        <v>3</v>
      </c>
      <c r="BP176" s="5">
        <v>0</v>
      </c>
      <c r="BQ176" s="5">
        <v>3</v>
      </c>
      <c r="BR176" s="5">
        <v>0</v>
      </c>
      <c r="BS176" s="5">
        <v>1</v>
      </c>
      <c r="BT176" s="5">
        <v>1</v>
      </c>
      <c r="BU176" s="5">
        <v>1</v>
      </c>
      <c r="BV176" s="5">
        <v>1</v>
      </c>
      <c r="BW176" s="5">
        <v>1</v>
      </c>
      <c r="BX176" s="5">
        <v>1</v>
      </c>
      <c r="BY176" s="5" t="s">
        <v>3</v>
      </c>
      <c r="BZ176" s="5">
        <v>97</v>
      </c>
      <c r="CA176" s="5">
        <v>51</v>
      </c>
      <c r="CB176" s="5" t="s">
        <v>3</v>
      </c>
      <c r="CC176" s="5"/>
      <c r="CD176" s="5"/>
      <c r="CE176" s="5">
        <v>0</v>
      </c>
      <c r="CF176" s="5">
        <v>0</v>
      </c>
      <c r="CG176" s="5">
        <v>0</v>
      </c>
      <c r="CH176" s="5">
        <v>0</v>
      </c>
      <c r="CI176" s="5">
        <v>0</v>
      </c>
      <c r="CJ176" s="5">
        <v>0</v>
      </c>
      <c r="CK176" s="5">
        <v>0</v>
      </c>
      <c r="CL176" s="5">
        <v>0</v>
      </c>
      <c r="CM176" s="5">
        <v>0</v>
      </c>
      <c r="CN176" s="8" t="s">
        <v>504</v>
      </c>
      <c r="CO176" s="5">
        <v>0</v>
      </c>
      <c r="CP176" s="5">
        <f>(P176+Q176+S176+R176)</f>
        <v>0</v>
      </c>
      <c r="CQ176" s="5">
        <f>SUMIF(SmtRes!AQ57:'SmtRes'!AQ61,"=1",SmtRes!AA57:'SmtRes'!AA61)</f>
        <v>280035.58</v>
      </c>
      <c r="CR176" s="5">
        <f>SUMIF(SmtRes!AQ57:'SmtRes'!AQ61,"=1",SmtRes!AB57:'SmtRes'!AB61)</f>
        <v>0</v>
      </c>
      <c r="CS176" s="5">
        <f>SUMIF(SmtRes!AQ57:'SmtRes'!AQ61,"=1",SmtRes!AC57:'SmtRes'!AC61)</f>
        <v>0</v>
      </c>
      <c r="CT176" s="5">
        <f>SUMIF(SmtRes!AQ57:'SmtRes'!AQ61,"=1",SmtRes!AD57:'SmtRes'!AD61)</f>
        <v>793.61</v>
      </c>
      <c r="CU176" s="5">
        <f>AG176</f>
        <v>0</v>
      </c>
      <c r="CV176" s="5">
        <f>SUMIF(SmtRes!AQ57:'SmtRes'!AQ61,"=1",SmtRes!BU57:'SmtRes'!BU61)</f>
        <v>1.6559999999999999</v>
      </c>
      <c r="CW176" s="5">
        <f>SUMIF(SmtRes!AQ57:'SmtRes'!AQ61,"=1",SmtRes!BV57:'SmtRes'!BV61)</f>
        <v>0</v>
      </c>
      <c r="CX176" s="5">
        <f>AJ176</f>
        <v>0</v>
      </c>
      <c r="CY176" s="5">
        <f>(((S176+R176)*AT176)/100)</f>
        <v>0</v>
      </c>
      <c r="CZ176" s="5">
        <f>(((S176+R176)*AU176)/100)</f>
        <v>0</v>
      </c>
      <c r="DA176" s="5"/>
      <c r="DB176" s="5">
        <v>3</v>
      </c>
      <c r="DC176" s="5" t="s">
        <v>3</v>
      </c>
      <c r="DD176" s="5" t="s">
        <v>3</v>
      </c>
      <c r="DE176" s="5" t="s">
        <v>83</v>
      </c>
      <c r="DF176" s="5" t="s">
        <v>83</v>
      </c>
      <c r="DG176" s="5" t="s">
        <v>83</v>
      </c>
      <c r="DH176" s="5" t="s">
        <v>3</v>
      </c>
      <c r="DI176" s="5" t="s">
        <v>83</v>
      </c>
      <c r="DJ176" s="5" t="s">
        <v>83</v>
      </c>
      <c r="DK176" s="5" t="s">
        <v>3</v>
      </c>
      <c r="DL176" s="5" t="s">
        <v>3</v>
      </c>
      <c r="DM176" s="5" t="s">
        <v>3</v>
      </c>
      <c r="DN176" s="5">
        <v>0</v>
      </c>
      <c r="DO176" s="5">
        <v>0</v>
      </c>
      <c r="DP176" s="5">
        <v>1</v>
      </c>
      <c r="DQ176" s="5">
        <v>1</v>
      </c>
      <c r="DR176" s="5"/>
      <c r="DS176" s="5"/>
      <c r="DT176" s="5"/>
      <c r="DU176" s="5">
        <v>1013</v>
      </c>
      <c r="DV176" s="5" t="s">
        <v>106</v>
      </c>
      <c r="DW176" s="5" t="s">
        <v>106</v>
      </c>
      <c r="DX176" s="5">
        <v>1</v>
      </c>
      <c r="DY176" s="5"/>
      <c r="DZ176" s="5" t="s">
        <v>3</v>
      </c>
      <c r="EA176" s="5" t="s">
        <v>3</v>
      </c>
      <c r="EB176" s="5" t="s">
        <v>3</v>
      </c>
      <c r="EC176" s="5" t="s">
        <v>3</v>
      </c>
      <c r="ED176" s="5"/>
      <c r="EE176" s="5">
        <v>52839419</v>
      </c>
      <c r="EF176" s="5">
        <v>3</v>
      </c>
      <c r="EG176" s="5" t="s">
        <v>84</v>
      </c>
      <c r="EH176" s="5">
        <v>0</v>
      </c>
      <c r="EI176" s="5" t="s">
        <v>3</v>
      </c>
      <c r="EJ176" s="5">
        <v>2</v>
      </c>
      <c r="EK176" s="5">
        <v>108001</v>
      </c>
      <c r="EL176" s="5" t="s">
        <v>85</v>
      </c>
      <c r="EM176" s="5" t="s">
        <v>86</v>
      </c>
      <c r="EN176" s="5"/>
      <c r="EO176" s="5" t="s">
        <v>87</v>
      </c>
      <c r="EP176" s="5"/>
      <c r="EQ176" s="5">
        <v>1024</v>
      </c>
      <c r="ER176" s="5">
        <v>0</v>
      </c>
      <c r="ES176" s="5">
        <v>0</v>
      </c>
      <c r="ET176" s="5">
        <v>0</v>
      </c>
      <c r="EU176" s="5">
        <v>0</v>
      </c>
      <c r="EV176" s="5">
        <v>0</v>
      </c>
      <c r="EW176" s="5">
        <v>0</v>
      </c>
      <c r="EX176" s="5">
        <v>0</v>
      </c>
      <c r="EY176" s="5">
        <v>0</v>
      </c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>
        <v>0</v>
      </c>
      <c r="FR176" s="5">
        <v>0</v>
      </c>
      <c r="FS176" s="5">
        <v>0</v>
      </c>
      <c r="FT176" s="5"/>
      <c r="FU176" s="5"/>
      <c r="FV176" s="5"/>
      <c r="FW176" s="5"/>
      <c r="FX176" s="5">
        <v>97</v>
      </c>
      <c r="FY176" s="5">
        <v>51</v>
      </c>
      <c r="FZ176" s="5"/>
      <c r="GA176" s="5" t="s">
        <v>3</v>
      </c>
      <c r="GB176" s="5"/>
      <c r="GC176" s="5"/>
      <c r="GD176" s="5">
        <v>1</v>
      </c>
      <c r="GE176" s="5"/>
      <c r="GF176" s="5">
        <v>951380684</v>
      </c>
      <c r="GG176" s="5">
        <v>2</v>
      </c>
      <c r="GH176" s="5">
        <v>1</v>
      </c>
      <c r="GI176" s="5">
        <v>-2</v>
      </c>
      <c r="GJ176" s="5">
        <v>0</v>
      </c>
      <c r="GK176" s="5">
        <v>0</v>
      </c>
      <c r="GL176" s="5">
        <f t="shared" si="73"/>
        <v>0</v>
      </c>
      <c r="GM176" s="5">
        <f t="shared" si="74"/>
        <v>0</v>
      </c>
      <c r="GN176" s="5">
        <f t="shared" si="75"/>
        <v>0</v>
      </c>
      <c r="GO176" s="5">
        <f t="shared" si="76"/>
        <v>0</v>
      </c>
      <c r="GP176" s="5">
        <f t="shared" si="77"/>
        <v>0</v>
      </c>
      <c r="GQ176" s="5"/>
      <c r="GR176" s="5">
        <v>0</v>
      </c>
      <c r="GS176" s="5">
        <v>3</v>
      </c>
      <c r="GT176" s="5">
        <v>0</v>
      </c>
      <c r="GU176" s="5" t="s">
        <v>3</v>
      </c>
      <c r="GV176" s="5">
        <f t="shared" si="78"/>
        <v>0</v>
      </c>
      <c r="GW176" s="5">
        <v>1</v>
      </c>
      <c r="GX176" s="5">
        <f t="shared" si="79"/>
        <v>0</v>
      </c>
      <c r="GY176" s="5"/>
      <c r="GZ176" s="5"/>
      <c r="HA176" s="5">
        <v>0</v>
      </c>
      <c r="HB176" s="5">
        <v>0</v>
      </c>
      <c r="HC176" s="5">
        <f>GV176*GW176</f>
        <v>0</v>
      </c>
      <c r="HD176" s="5"/>
      <c r="HE176" s="5" t="s">
        <v>3</v>
      </c>
      <c r="HF176" s="5" t="s">
        <v>3</v>
      </c>
      <c r="HG176" s="5"/>
      <c r="HH176" s="5"/>
      <c r="HI176" s="5"/>
      <c r="HJ176" s="5"/>
      <c r="HK176" s="5"/>
      <c r="HL176" s="5"/>
      <c r="HM176" s="5" t="s">
        <v>3</v>
      </c>
      <c r="HN176" s="5" t="s">
        <v>88</v>
      </c>
      <c r="HO176" s="5" t="s">
        <v>89</v>
      </c>
      <c r="HP176" s="5" t="s">
        <v>85</v>
      </c>
      <c r="HQ176" s="5" t="s">
        <v>85</v>
      </c>
      <c r="HR176" s="5"/>
      <c r="HS176" s="5">
        <v>0</v>
      </c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>
        <v>0</v>
      </c>
      <c r="IL176" s="5"/>
      <c r="IM176" s="5"/>
      <c r="IN176" s="5"/>
      <c r="IO176" s="5"/>
      <c r="IP176" s="5"/>
      <c r="IQ176" s="5"/>
      <c r="IR176" s="5"/>
      <c r="IS176" s="5"/>
      <c r="IT176" s="5"/>
      <c r="IU176" s="5"/>
    </row>
    <row r="177" spans="1:255" ht="409.6">
      <c r="A177" s="6">
        <v>17</v>
      </c>
      <c r="B177" s="6">
        <v>1</v>
      </c>
      <c r="C177" s="6">
        <f>ROW(SmtRes!A66)</f>
        <v>66</v>
      </c>
      <c r="D177" s="6">
        <f>ROW(EtalonRes!A68)</f>
        <v>68</v>
      </c>
      <c r="E177" s="6" t="s">
        <v>3</v>
      </c>
      <c r="F177" s="6" t="s">
        <v>108</v>
      </c>
      <c r="G177" s="6" t="s">
        <v>109</v>
      </c>
      <c r="H177" s="6" t="s">
        <v>106</v>
      </c>
      <c r="I177" s="6">
        <v>0</v>
      </c>
      <c r="J177" s="6">
        <v>0</v>
      </c>
      <c r="K177" s="6">
        <v>0</v>
      </c>
      <c r="L177" s="6">
        <v>2</v>
      </c>
      <c r="M177" s="6">
        <v>2</v>
      </c>
      <c r="N177" s="6">
        <f t="shared" si="65"/>
        <v>0</v>
      </c>
      <c r="O177" s="6">
        <f>ROUND(CP177,2)</f>
        <v>0</v>
      </c>
      <c r="P177" s="6">
        <f>SUMIF(SmtRes!AQ62:'SmtRes'!AQ66,"=1",SmtRes!DF62:'SmtRes'!DF66)</f>
        <v>0</v>
      </c>
      <c r="Q177" s="6">
        <f>SUMIF(SmtRes!AQ62:'SmtRes'!AQ66,"=1",SmtRes!DG62:'SmtRes'!DG66)</f>
        <v>0</v>
      </c>
      <c r="R177" s="6">
        <f>SUMIF(SmtRes!AQ62:'SmtRes'!AQ66,"=1",SmtRes!DH62:'SmtRes'!DH66)</f>
        <v>0</v>
      </c>
      <c r="S177" s="6">
        <f>SUMIF(SmtRes!AQ62:'SmtRes'!AQ66,"=1",SmtRes!DI62:'SmtRes'!DI66)</f>
        <v>0</v>
      </c>
      <c r="T177" s="6">
        <f t="shared" si="66"/>
        <v>0</v>
      </c>
      <c r="U177" s="6">
        <f>SUMIF(SmtRes!AQ62:'SmtRes'!AQ66,"=1",SmtRes!CV62:'SmtRes'!CV66)</f>
        <v>0</v>
      </c>
      <c r="V177" s="6">
        <f>SUMIF(SmtRes!AQ62:'SmtRes'!AQ66,"=1",SmtRes!CW62:'SmtRes'!CW66)</f>
        <v>0</v>
      </c>
      <c r="W177" s="6">
        <f t="shared" si="67"/>
        <v>0</v>
      </c>
      <c r="X177" s="6">
        <f t="shared" si="68"/>
        <v>0</v>
      </c>
      <c r="Y177" s="6">
        <f t="shared" si="69"/>
        <v>0</v>
      </c>
      <c r="Z177" s="6"/>
      <c r="AA177" s="6">
        <v>-1</v>
      </c>
      <c r="AB177" s="6">
        <f t="shared" si="70"/>
        <v>1409.1004479999999</v>
      </c>
      <c r="AC177" s="6">
        <f>ROUND((SUM(SmtRes!BQ62:'SmtRes'!BQ66)),6)</f>
        <v>94.882288000000003</v>
      </c>
      <c r="AD177" s="6">
        <f>ROUND((((0)-(0))+AE177),6)</f>
        <v>0</v>
      </c>
      <c r="AE177" s="6">
        <f>ROUND((0),6)</f>
        <v>0</v>
      </c>
      <c r="AF177" s="6">
        <f>ROUND((SUM(SmtRes!BT62:'SmtRes'!BT66)),6)</f>
        <v>1314.2181599999999</v>
      </c>
      <c r="AG177" s="6">
        <f t="shared" si="71"/>
        <v>0</v>
      </c>
      <c r="AH177" s="6">
        <f>(SUM(SmtRes!BU62:'SmtRes'!BU66))</f>
        <v>1.6559999999999999</v>
      </c>
      <c r="AI177" s="6">
        <f>(0)</f>
        <v>0</v>
      </c>
      <c r="AJ177" s="6">
        <f t="shared" si="72"/>
        <v>0</v>
      </c>
      <c r="AK177" s="6">
        <v>1190.0640879999999</v>
      </c>
      <c r="AL177" s="6">
        <v>94.882288000000003</v>
      </c>
      <c r="AM177" s="6">
        <v>0</v>
      </c>
      <c r="AN177" s="6">
        <v>0</v>
      </c>
      <c r="AO177" s="6">
        <v>1095.1817999999998</v>
      </c>
      <c r="AP177" s="6">
        <v>0</v>
      </c>
      <c r="AQ177" s="6">
        <v>1.38</v>
      </c>
      <c r="AR177" s="6">
        <v>0</v>
      </c>
      <c r="AS177" s="6">
        <v>0</v>
      </c>
      <c r="AT177" s="6">
        <v>97</v>
      </c>
      <c r="AU177" s="6">
        <v>51</v>
      </c>
      <c r="AV177" s="6">
        <v>1</v>
      </c>
      <c r="AW177" s="6">
        <v>1</v>
      </c>
      <c r="AX177" s="6"/>
      <c r="AY177" s="6"/>
      <c r="AZ177" s="6">
        <v>1</v>
      </c>
      <c r="BA177" s="6">
        <v>1</v>
      </c>
      <c r="BB177" s="6">
        <v>1</v>
      </c>
      <c r="BC177" s="6">
        <v>1</v>
      </c>
      <c r="BD177" s="6" t="s">
        <v>3</v>
      </c>
      <c r="BE177" s="6" t="s">
        <v>3</v>
      </c>
      <c r="BF177" s="6" t="s">
        <v>3</v>
      </c>
      <c r="BG177" s="6" t="s">
        <v>3</v>
      </c>
      <c r="BH177" s="6">
        <v>0</v>
      </c>
      <c r="BI177" s="6">
        <v>2</v>
      </c>
      <c r="BJ177" s="6" t="s">
        <v>110</v>
      </c>
      <c r="BK177" s="6"/>
      <c r="BL177" s="6"/>
      <c r="BM177" s="6">
        <v>108001</v>
      </c>
      <c r="BN177" s="6">
        <v>0</v>
      </c>
      <c r="BO177" s="6" t="s">
        <v>3</v>
      </c>
      <c r="BP177" s="6">
        <v>0</v>
      </c>
      <c r="BQ177" s="6">
        <v>3</v>
      </c>
      <c r="BR177" s="6">
        <v>0</v>
      </c>
      <c r="BS177" s="6">
        <v>1</v>
      </c>
      <c r="BT177" s="6">
        <v>1</v>
      </c>
      <c r="BU177" s="6">
        <v>1</v>
      </c>
      <c r="BV177" s="6">
        <v>1</v>
      </c>
      <c r="BW177" s="6">
        <v>1</v>
      </c>
      <c r="BX177" s="6">
        <v>1</v>
      </c>
      <c r="BY177" s="6" t="s">
        <v>3</v>
      </c>
      <c r="BZ177" s="6">
        <v>97</v>
      </c>
      <c r="CA177" s="6">
        <v>51</v>
      </c>
      <c r="CB177" s="6" t="s">
        <v>3</v>
      </c>
      <c r="CC177" s="6"/>
      <c r="CD177" s="6"/>
      <c r="CE177" s="6">
        <v>0</v>
      </c>
      <c r="CF177" s="6">
        <v>0</v>
      </c>
      <c r="CG177" s="6">
        <v>0</v>
      </c>
      <c r="CH177" s="6">
        <v>0</v>
      </c>
      <c r="CI177" s="6">
        <v>0</v>
      </c>
      <c r="CJ177" s="6">
        <v>0</v>
      </c>
      <c r="CK177" s="6">
        <v>0</v>
      </c>
      <c r="CL177" s="6">
        <v>0</v>
      </c>
      <c r="CM177" s="6">
        <v>0</v>
      </c>
      <c r="CN177" s="9" t="s">
        <v>504</v>
      </c>
      <c r="CO177" s="6">
        <v>0</v>
      </c>
      <c r="CP177" s="6">
        <f>(P177+Q177+S177+R177)</f>
        <v>0</v>
      </c>
      <c r="CQ177" s="6">
        <f>SUMIF(SmtRes!AQ62:'SmtRes'!AQ66,"=1",SmtRes!AA62:'SmtRes'!AA66)</f>
        <v>280035.58</v>
      </c>
      <c r="CR177" s="6">
        <f>SUMIF(SmtRes!AQ62:'SmtRes'!AQ66,"=1",SmtRes!AB62:'SmtRes'!AB66)</f>
        <v>0</v>
      </c>
      <c r="CS177" s="6">
        <f>SUMIF(SmtRes!AQ62:'SmtRes'!AQ66,"=1",SmtRes!AC62:'SmtRes'!AC66)</f>
        <v>0</v>
      </c>
      <c r="CT177" s="6">
        <f>SUMIF(SmtRes!AQ62:'SmtRes'!AQ66,"=1",SmtRes!AD62:'SmtRes'!AD66)</f>
        <v>793.61</v>
      </c>
      <c r="CU177" s="6">
        <f>AG177</f>
        <v>0</v>
      </c>
      <c r="CV177" s="6">
        <f>SUMIF(SmtRes!AQ62:'SmtRes'!AQ66,"=1",SmtRes!BU62:'SmtRes'!BU66)</f>
        <v>1.6559999999999999</v>
      </c>
      <c r="CW177" s="6">
        <f>SUMIF(SmtRes!AQ62:'SmtRes'!AQ66,"=1",SmtRes!BV62:'SmtRes'!BV66)</f>
        <v>0</v>
      </c>
      <c r="CX177" s="6">
        <f>AJ177</f>
        <v>0</v>
      </c>
      <c r="CY177" s="6">
        <f>(((S177+R177)*AT177)/100)</f>
        <v>0</v>
      </c>
      <c r="CZ177" s="6">
        <f>(((S177+R177)*AU177)/100)</f>
        <v>0</v>
      </c>
      <c r="DA177" s="6"/>
      <c r="DB177" s="6">
        <v>4</v>
      </c>
      <c r="DC177" s="6" t="s">
        <v>3</v>
      </c>
      <c r="DD177" s="6" t="s">
        <v>3</v>
      </c>
      <c r="DE177" s="6" t="s">
        <v>83</v>
      </c>
      <c r="DF177" s="6" t="s">
        <v>83</v>
      </c>
      <c r="DG177" s="6" t="s">
        <v>83</v>
      </c>
      <c r="DH177" s="6" t="s">
        <v>3</v>
      </c>
      <c r="DI177" s="6" t="s">
        <v>83</v>
      </c>
      <c r="DJ177" s="6" t="s">
        <v>83</v>
      </c>
      <c r="DK177" s="6" t="s">
        <v>3</v>
      </c>
      <c r="DL177" s="6" t="s">
        <v>3</v>
      </c>
      <c r="DM177" s="6" t="s">
        <v>3</v>
      </c>
      <c r="DN177" s="6">
        <v>0</v>
      </c>
      <c r="DO177" s="6">
        <v>0</v>
      </c>
      <c r="DP177" s="6">
        <v>1</v>
      </c>
      <c r="DQ177" s="6">
        <v>1</v>
      </c>
      <c r="DR177" s="6"/>
      <c r="DS177" s="6"/>
      <c r="DT177" s="6"/>
      <c r="DU177" s="6">
        <v>1013</v>
      </c>
      <c r="DV177" s="6" t="s">
        <v>106</v>
      </c>
      <c r="DW177" s="6" t="s">
        <v>106</v>
      </c>
      <c r="DX177" s="6">
        <v>1</v>
      </c>
      <c r="DY177" s="6"/>
      <c r="DZ177" s="6" t="s">
        <v>3</v>
      </c>
      <c r="EA177" s="6" t="s">
        <v>3</v>
      </c>
      <c r="EB177" s="6" t="s">
        <v>3</v>
      </c>
      <c r="EC177" s="6" t="s">
        <v>3</v>
      </c>
      <c r="ED177" s="6"/>
      <c r="EE177" s="6">
        <v>52839419</v>
      </c>
      <c r="EF177" s="6">
        <v>3</v>
      </c>
      <c r="EG177" s="6" t="s">
        <v>84</v>
      </c>
      <c r="EH177" s="6">
        <v>0</v>
      </c>
      <c r="EI177" s="6" t="s">
        <v>3</v>
      </c>
      <c r="EJ177" s="6">
        <v>2</v>
      </c>
      <c r="EK177" s="6">
        <v>108001</v>
      </c>
      <c r="EL177" s="6" t="s">
        <v>85</v>
      </c>
      <c r="EM177" s="6" t="s">
        <v>86</v>
      </c>
      <c r="EN177" s="6"/>
      <c r="EO177" s="6" t="s">
        <v>87</v>
      </c>
      <c r="EP177" s="6"/>
      <c r="EQ177" s="6">
        <v>1024</v>
      </c>
      <c r="ER177" s="6">
        <v>0</v>
      </c>
      <c r="ES177" s="6">
        <v>0</v>
      </c>
      <c r="ET177" s="6">
        <v>0</v>
      </c>
      <c r="EU177" s="6">
        <v>0</v>
      </c>
      <c r="EV177" s="6">
        <v>0</v>
      </c>
      <c r="EW177" s="6">
        <v>0</v>
      </c>
      <c r="EX177" s="6">
        <v>0</v>
      </c>
      <c r="EY177" s="6">
        <v>0</v>
      </c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>
        <v>0</v>
      </c>
      <c r="FR177" s="6">
        <v>0</v>
      </c>
      <c r="FS177" s="6">
        <v>0</v>
      </c>
      <c r="FT177" s="6"/>
      <c r="FU177" s="6"/>
      <c r="FV177" s="6"/>
      <c r="FW177" s="6"/>
      <c r="FX177" s="6">
        <v>97</v>
      </c>
      <c r="FY177" s="6">
        <v>51</v>
      </c>
      <c r="FZ177" s="6"/>
      <c r="GA177" s="6" t="s">
        <v>3</v>
      </c>
      <c r="GB177" s="6"/>
      <c r="GC177" s="6"/>
      <c r="GD177" s="6">
        <v>1</v>
      </c>
      <c r="GE177" s="6"/>
      <c r="GF177" s="6">
        <v>951380684</v>
      </c>
      <c r="GG177" s="6">
        <v>2</v>
      </c>
      <c r="GH177" s="6">
        <v>1</v>
      </c>
      <c r="GI177" s="6">
        <v>-2</v>
      </c>
      <c r="GJ177" s="6">
        <v>0</v>
      </c>
      <c r="GK177" s="6">
        <v>0</v>
      </c>
      <c r="GL177" s="6">
        <f t="shared" si="73"/>
        <v>0</v>
      </c>
      <c r="GM177" s="6">
        <f t="shared" si="74"/>
        <v>0</v>
      </c>
      <c r="GN177" s="6">
        <f t="shared" si="75"/>
        <v>0</v>
      </c>
      <c r="GO177" s="6">
        <f t="shared" si="76"/>
        <v>0</v>
      </c>
      <c r="GP177" s="6">
        <f t="shared" si="77"/>
        <v>0</v>
      </c>
      <c r="GQ177" s="6"/>
      <c r="GR177" s="6">
        <v>0</v>
      </c>
      <c r="GS177" s="6">
        <v>3</v>
      </c>
      <c r="GT177" s="6">
        <v>0</v>
      </c>
      <c r="GU177" s="6" t="s">
        <v>3</v>
      </c>
      <c r="GV177" s="6">
        <f t="shared" si="78"/>
        <v>0</v>
      </c>
      <c r="GW177" s="6">
        <v>1</v>
      </c>
      <c r="GX177" s="6">
        <f t="shared" si="79"/>
        <v>0</v>
      </c>
      <c r="GY177" s="6"/>
      <c r="GZ177" s="6"/>
      <c r="HA177" s="6">
        <v>0</v>
      </c>
      <c r="HB177" s="6">
        <v>0</v>
      </c>
      <c r="HC177" s="6">
        <f>GV177*GW177</f>
        <v>0</v>
      </c>
      <c r="HD177" s="6"/>
      <c r="HE177" s="6" t="s">
        <v>3</v>
      </c>
      <c r="HF177" s="6" t="s">
        <v>3</v>
      </c>
      <c r="HG177" s="6"/>
      <c r="HH177" s="6"/>
      <c r="HI177" s="6"/>
      <c r="HJ177" s="6"/>
      <c r="HK177" s="6"/>
      <c r="HL177" s="6"/>
      <c r="HM177" s="6" t="s">
        <v>3</v>
      </c>
      <c r="HN177" s="6" t="s">
        <v>88</v>
      </c>
      <c r="HO177" s="6" t="s">
        <v>89</v>
      </c>
      <c r="HP177" s="6" t="s">
        <v>85</v>
      </c>
      <c r="HQ177" s="6" t="s">
        <v>85</v>
      </c>
      <c r="HR177" s="6"/>
      <c r="HS177" s="6">
        <v>0</v>
      </c>
      <c r="HT177" s="6"/>
      <c r="HU177" s="6"/>
      <c r="HV177" s="6"/>
      <c r="HW177" s="6"/>
      <c r="HX177" s="6"/>
      <c r="HY177" s="6"/>
      <c r="HZ177" s="6"/>
      <c r="IA177" s="6"/>
      <c r="IB177" s="6"/>
      <c r="IC177" s="6"/>
      <c r="ID177" s="6"/>
      <c r="IE177" s="6"/>
      <c r="IF177" s="6"/>
      <c r="IG177" s="6"/>
      <c r="IH177" s="6"/>
      <c r="II177" s="6"/>
      <c r="IJ177" s="6"/>
      <c r="IK177" s="6">
        <v>0</v>
      </c>
      <c r="IL177" s="6"/>
      <c r="IM177" s="6"/>
      <c r="IN177" s="6"/>
      <c r="IO177" s="6"/>
      <c r="IP177" s="6"/>
      <c r="IQ177" s="6"/>
      <c r="IR177" s="6"/>
      <c r="IS177" s="6"/>
      <c r="IT177" s="6"/>
      <c r="IU177" s="6"/>
    </row>
    <row r="178" spans="1:255">
      <c r="A178" s="5">
        <v>18</v>
      </c>
      <c r="B178" s="5">
        <v>1</v>
      </c>
      <c r="C178" s="5">
        <v>61</v>
      </c>
      <c r="D178" s="5"/>
      <c r="E178" s="5" t="s">
        <v>3</v>
      </c>
      <c r="F178" s="5" t="s">
        <v>91</v>
      </c>
      <c r="G178" s="5" t="s">
        <v>92</v>
      </c>
      <c r="H178" s="5" t="s">
        <v>93</v>
      </c>
      <c r="I178" s="5">
        <f>J178</f>
        <v>2</v>
      </c>
      <c r="J178" s="5">
        <v>2</v>
      </c>
      <c r="K178" s="5">
        <v>2</v>
      </c>
      <c r="L178" s="5">
        <v>4</v>
      </c>
      <c r="M178" s="5">
        <v>4</v>
      </c>
      <c r="N178" s="5">
        <f t="shared" si="65"/>
        <v>0</v>
      </c>
      <c r="O178" s="5">
        <f>ROUND(P178,2)</f>
        <v>0</v>
      </c>
      <c r="P178" s="5">
        <f>ROUND(ROUND(ROUND(SUMIF(SmtRes!AQ62:'SmtRes'!AQ66,"=1",SmtRes!CU62:'SmtRes'!CU66),2),2)*I178/100,2)</f>
        <v>0</v>
      </c>
      <c r="Q178" s="5">
        <f>ROUND(CR178*I178,2)</f>
        <v>0</v>
      </c>
      <c r="R178" s="5">
        <f>ROUND(CS178*I178,2)</f>
        <v>0</v>
      </c>
      <c r="S178" s="5">
        <f>ROUND(CT178*I178,2)</f>
        <v>0</v>
      </c>
      <c r="T178" s="5">
        <f t="shared" si="66"/>
        <v>0</v>
      </c>
      <c r="U178" s="5">
        <f>ROUND(CV178*I178,7)</f>
        <v>0</v>
      </c>
      <c r="V178" s="5">
        <f>ROUND(CW178*I178,7)</f>
        <v>0</v>
      </c>
      <c r="W178" s="5">
        <f t="shared" si="67"/>
        <v>0</v>
      </c>
      <c r="X178" s="5">
        <f t="shared" si="68"/>
        <v>0</v>
      </c>
      <c r="Y178" s="5">
        <f t="shared" si="69"/>
        <v>0</v>
      </c>
      <c r="Z178" s="5"/>
      <c r="AA178" s="5">
        <v>-1</v>
      </c>
      <c r="AB178" s="5">
        <f t="shared" si="70"/>
        <v>0</v>
      </c>
      <c r="AC178" s="5">
        <f>ROUND((ES178),6)</f>
        <v>0</v>
      </c>
      <c r="AD178" s="5">
        <f>ROUND((((ET178)-(EU178))+AE178),6)</f>
        <v>0</v>
      </c>
      <c r="AE178" s="5">
        <f>ROUND((EU178),6)</f>
        <v>0</v>
      </c>
      <c r="AF178" s="5">
        <f>ROUND((EV178),6)</f>
        <v>0</v>
      </c>
      <c r="AG178" s="5">
        <f t="shared" si="71"/>
        <v>0</v>
      </c>
      <c r="AH178" s="5">
        <f>(EW178)</f>
        <v>0</v>
      </c>
      <c r="AI178" s="5">
        <f>(EX178)</f>
        <v>0</v>
      </c>
      <c r="AJ178" s="5">
        <f t="shared" si="72"/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  <c r="AR178" s="5">
        <v>0</v>
      </c>
      <c r="AS178" s="5">
        <v>0</v>
      </c>
      <c r="AT178" s="5">
        <v>97</v>
      </c>
      <c r="AU178" s="5">
        <v>51</v>
      </c>
      <c r="AV178" s="5">
        <v>1</v>
      </c>
      <c r="AW178" s="5">
        <v>1</v>
      </c>
      <c r="AX178" s="5"/>
      <c r="AY178" s="5"/>
      <c r="AZ178" s="5">
        <v>1</v>
      </c>
      <c r="BA178" s="5">
        <v>1</v>
      </c>
      <c r="BB178" s="5">
        <v>1</v>
      </c>
      <c r="BC178" s="5">
        <v>1</v>
      </c>
      <c r="BD178" s="5" t="s">
        <v>3</v>
      </c>
      <c r="BE178" s="5" t="s">
        <v>3</v>
      </c>
      <c r="BF178" s="5" t="s">
        <v>3</v>
      </c>
      <c r="BG178" s="5" t="s">
        <v>3</v>
      </c>
      <c r="BH178" s="5">
        <v>3</v>
      </c>
      <c r="BI178" s="5">
        <v>2</v>
      </c>
      <c r="BJ178" s="5" t="s">
        <v>3</v>
      </c>
      <c r="BK178" s="5"/>
      <c r="BL178" s="5"/>
      <c r="BM178" s="5">
        <v>108001</v>
      </c>
      <c r="BN178" s="5">
        <v>0</v>
      </c>
      <c r="BO178" s="5" t="s">
        <v>3</v>
      </c>
      <c r="BP178" s="5">
        <v>0</v>
      </c>
      <c r="BQ178" s="5">
        <v>3</v>
      </c>
      <c r="BR178" s="5">
        <v>0</v>
      </c>
      <c r="BS178" s="5">
        <v>1</v>
      </c>
      <c r="BT178" s="5">
        <v>1</v>
      </c>
      <c r="BU178" s="5">
        <v>1</v>
      </c>
      <c r="BV178" s="5">
        <v>1</v>
      </c>
      <c r="BW178" s="5">
        <v>1</v>
      </c>
      <c r="BX178" s="5">
        <v>1</v>
      </c>
      <c r="BY178" s="5" t="s">
        <v>3</v>
      </c>
      <c r="BZ178" s="5">
        <v>97</v>
      </c>
      <c r="CA178" s="5">
        <v>51</v>
      </c>
      <c r="CB178" s="5" t="s">
        <v>3</v>
      </c>
      <c r="CC178" s="5"/>
      <c r="CD178" s="5"/>
      <c r="CE178" s="5">
        <v>0</v>
      </c>
      <c r="CF178" s="5">
        <v>0</v>
      </c>
      <c r="CG178" s="5">
        <v>0</v>
      </c>
      <c r="CH178" s="5">
        <v>0</v>
      </c>
      <c r="CI178" s="5">
        <v>0</v>
      </c>
      <c r="CJ178" s="5">
        <v>0</v>
      </c>
      <c r="CK178" s="5">
        <v>0</v>
      </c>
      <c r="CL178" s="5">
        <v>0</v>
      </c>
      <c r="CM178" s="5">
        <v>0</v>
      </c>
      <c r="CN178" s="5" t="s">
        <v>3</v>
      </c>
      <c r="CO178" s="5">
        <v>0</v>
      </c>
      <c r="CP178" s="5">
        <f>0</f>
        <v>0</v>
      </c>
      <c r="CQ178" s="5">
        <f>0</f>
        <v>0</v>
      </c>
      <c r="CR178" s="5">
        <f>0</f>
        <v>0</v>
      </c>
      <c r="CS178" s="5">
        <f>0</f>
        <v>0</v>
      </c>
      <c r="CT178" s="5">
        <f>0</f>
        <v>0</v>
      </c>
      <c r="CU178" s="5">
        <f>0</f>
        <v>0</v>
      </c>
      <c r="CV178" s="5">
        <f>0</f>
        <v>0</v>
      </c>
      <c r="CW178" s="5">
        <f>0</f>
        <v>0</v>
      </c>
      <c r="CX178" s="5">
        <f>0</f>
        <v>0</v>
      </c>
      <c r="CY178" s="5">
        <f>0</f>
        <v>0</v>
      </c>
      <c r="CZ178" s="5">
        <f>0</f>
        <v>0</v>
      </c>
      <c r="DA178" s="5"/>
      <c r="DB178" s="5"/>
      <c r="DC178" s="5" t="s">
        <v>3</v>
      </c>
      <c r="DD178" s="5" t="s">
        <v>3</v>
      </c>
      <c r="DE178" s="5" t="s">
        <v>3</v>
      </c>
      <c r="DF178" s="5" t="s">
        <v>3</v>
      </c>
      <c r="DG178" s="5" t="s">
        <v>3</v>
      </c>
      <c r="DH178" s="5" t="s">
        <v>3</v>
      </c>
      <c r="DI178" s="5" t="s">
        <v>3</v>
      </c>
      <c r="DJ178" s="5" t="s">
        <v>3</v>
      </c>
      <c r="DK178" s="5" t="s">
        <v>3</v>
      </c>
      <c r="DL178" s="5" t="s">
        <v>3</v>
      </c>
      <c r="DM178" s="5" t="s">
        <v>3</v>
      </c>
      <c r="DN178" s="5">
        <v>0</v>
      </c>
      <c r="DO178" s="5">
        <v>0</v>
      </c>
      <c r="DP178" s="5">
        <v>1</v>
      </c>
      <c r="DQ178" s="5">
        <v>1</v>
      </c>
      <c r="DR178" s="5"/>
      <c r="DS178" s="5"/>
      <c r="DT178" s="5"/>
      <c r="DU178" s="5">
        <v>1013</v>
      </c>
      <c r="DV178" s="5" t="s">
        <v>93</v>
      </c>
      <c r="DW178" s="5" t="s">
        <v>93</v>
      </c>
      <c r="DX178" s="5">
        <v>1</v>
      </c>
      <c r="DY178" s="5"/>
      <c r="DZ178" s="5" t="s">
        <v>3</v>
      </c>
      <c r="EA178" s="5" t="s">
        <v>3</v>
      </c>
      <c r="EB178" s="5" t="s">
        <v>3</v>
      </c>
      <c r="EC178" s="5" t="s">
        <v>3</v>
      </c>
      <c r="ED178" s="5"/>
      <c r="EE178" s="5">
        <v>52839419</v>
      </c>
      <c r="EF178" s="5">
        <v>3</v>
      </c>
      <c r="EG178" s="5" t="s">
        <v>84</v>
      </c>
      <c r="EH178" s="5">
        <v>0</v>
      </c>
      <c r="EI178" s="5" t="s">
        <v>3</v>
      </c>
      <c r="EJ178" s="5">
        <v>2</v>
      </c>
      <c r="EK178" s="5">
        <v>108001</v>
      </c>
      <c r="EL178" s="5" t="s">
        <v>85</v>
      </c>
      <c r="EM178" s="5" t="s">
        <v>86</v>
      </c>
      <c r="EN178" s="5"/>
      <c r="EO178" s="5" t="s">
        <v>3</v>
      </c>
      <c r="EP178" s="5"/>
      <c r="EQ178" s="5">
        <v>1024</v>
      </c>
      <c r="ER178" s="5">
        <v>0</v>
      </c>
      <c r="ES178" s="5">
        <v>0</v>
      </c>
      <c r="ET178" s="5">
        <v>0</v>
      </c>
      <c r="EU178" s="5">
        <v>0</v>
      </c>
      <c r="EV178" s="5">
        <v>0</v>
      </c>
      <c r="EW178" s="5">
        <v>0</v>
      </c>
      <c r="EX178" s="5">
        <v>0</v>
      </c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>
        <v>0</v>
      </c>
      <c r="FR178" s="5">
        <v>0</v>
      </c>
      <c r="FS178" s="5">
        <v>0</v>
      </c>
      <c r="FT178" s="5"/>
      <c r="FU178" s="5"/>
      <c r="FV178" s="5"/>
      <c r="FW178" s="5"/>
      <c r="FX178" s="5">
        <v>97</v>
      </c>
      <c r="FY178" s="5">
        <v>51</v>
      </c>
      <c r="FZ178" s="5"/>
      <c r="GA178" s="5" t="s">
        <v>3</v>
      </c>
      <c r="GB178" s="5"/>
      <c r="GC178" s="5"/>
      <c r="GD178" s="5">
        <v>1</v>
      </c>
      <c r="GE178" s="5"/>
      <c r="GF178" s="5">
        <v>274903907</v>
      </c>
      <c r="GG178" s="5">
        <v>2</v>
      </c>
      <c r="GH178" s="5">
        <v>1</v>
      </c>
      <c r="GI178" s="5">
        <v>-2</v>
      </c>
      <c r="GJ178" s="5">
        <v>0</v>
      </c>
      <c r="GK178" s="5">
        <v>0</v>
      </c>
      <c r="GL178" s="5">
        <f t="shared" si="73"/>
        <v>0</v>
      </c>
      <c r="GM178" s="5">
        <f t="shared" si="74"/>
        <v>0</v>
      </c>
      <c r="GN178" s="5">
        <f t="shared" si="75"/>
        <v>0</v>
      </c>
      <c r="GO178" s="5">
        <f t="shared" si="76"/>
        <v>0</v>
      </c>
      <c r="GP178" s="5">
        <f t="shared" si="77"/>
        <v>0</v>
      </c>
      <c r="GQ178" s="5"/>
      <c r="GR178" s="5">
        <v>0</v>
      </c>
      <c r="GS178" s="5">
        <v>3</v>
      </c>
      <c r="GT178" s="5">
        <v>0</v>
      </c>
      <c r="GU178" s="5" t="s">
        <v>3</v>
      </c>
      <c r="GV178" s="5">
        <f t="shared" si="78"/>
        <v>0</v>
      </c>
      <c r="GW178" s="5">
        <v>1</v>
      </c>
      <c r="GX178" s="5">
        <f t="shared" si="79"/>
        <v>0</v>
      </c>
      <c r="GY178" s="5"/>
      <c r="GZ178" s="5"/>
      <c r="HA178" s="5">
        <v>0</v>
      </c>
      <c r="HB178" s="5">
        <v>0</v>
      </c>
      <c r="HC178" s="5">
        <f>0</f>
        <v>0</v>
      </c>
      <c r="HD178" s="5"/>
      <c r="HE178" s="5" t="s">
        <v>3</v>
      </c>
      <c r="HF178" s="5" t="s">
        <v>3</v>
      </c>
      <c r="HG178" s="5"/>
      <c r="HH178" s="5"/>
      <c r="HI178" s="5"/>
      <c r="HJ178" s="5"/>
      <c r="HK178" s="5"/>
      <c r="HL178" s="5"/>
      <c r="HM178" s="5" t="s">
        <v>3</v>
      </c>
      <c r="HN178" s="5" t="s">
        <v>88</v>
      </c>
      <c r="HO178" s="5" t="s">
        <v>89</v>
      </c>
      <c r="HP178" s="5" t="s">
        <v>85</v>
      </c>
      <c r="HQ178" s="5" t="s">
        <v>85</v>
      </c>
      <c r="HR178" s="5"/>
      <c r="HS178" s="5">
        <v>0</v>
      </c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>
        <v>0</v>
      </c>
      <c r="IL178" s="5"/>
      <c r="IM178" s="5"/>
      <c r="IN178" s="5"/>
      <c r="IO178" s="5"/>
      <c r="IP178" s="5"/>
      <c r="IQ178" s="5"/>
      <c r="IR178" s="5"/>
      <c r="IS178" s="5"/>
      <c r="IT178" s="5"/>
      <c r="IU178" s="5"/>
    </row>
    <row r="179" spans="1:255">
      <c r="A179" s="6">
        <v>18</v>
      </c>
      <c r="B179" s="6">
        <v>1</v>
      </c>
      <c r="C179" s="6">
        <v>66</v>
      </c>
      <c r="D179" s="6"/>
      <c r="E179" s="6" t="s">
        <v>3</v>
      </c>
      <c r="F179" s="6" t="s">
        <v>91</v>
      </c>
      <c r="G179" s="6" t="s">
        <v>92</v>
      </c>
      <c r="H179" s="6" t="s">
        <v>93</v>
      </c>
      <c r="I179" s="6">
        <f>J179</f>
        <v>2</v>
      </c>
      <c r="J179" s="6">
        <v>2</v>
      </c>
      <c r="K179" s="6">
        <v>2</v>
      </c>
      <c r="L179" s="6">
        <v>4</v>
      </c>
      <c r="M179" s="6">
        <v>4</v>
      </c>
      <c r="N179" s="6">
        <f t="shared" si="65"/>
        <v>0</v>
      </c>
      <c r="O179" s="6">
        <f>ROUND(P179,2)</f>
        <v>0</v>
      </c>
      <c r="P179" s="6">
        <f>ROUND(ROUND(ROUND(SUMIF(SmtRes!AQ62:'SmtRes'!AQ66,"=1",SmtRes!CU62:'SmtRes'!CU66),2),2)*I179/100,2)</f>
        <v>0</v>
      </c>
      <c r="Q179" s="6">
        <f>ROUND(CR179*I179,2)</f>
        <v>0</v>
      </c>
      <c r="R179" s="6">
        <f>ROUND(CS179*I179,2)</f>
        <v>0</v>
      </c>
      <c r="S179" s="6">
        <f>ROUND(CT179*I179,2)</f>
        <v>0</v>
      </c>
      <c r="T179" s="6">
        <f t="shared" si="66"/>
        <v>0</v>
      </c>
      <c r="U179" s="6">
        <f>ROUND(CV179*I179,7)</f>
        <v>0</v>
      </c>
      <c r="V179" s="6">
        <f>ROUND(CW179*I179,7)</f>
        <v>0</v>
      </c>
      <c r="W179" s="6">
        <f t="shared" si="67"/>
        <v>0</v>
      </c>
      <c r="X179" s="6">
        <f t="shared" si="68"/>
        <v>0</v>
      </c>
      <c r="Y179" s="6">
        <f t="shared" si="69"/>
        <v>0</v>
      </c>
      <c r="Z179" s="6"/>
      <c r="AA179" s="6">
        <v>-1</v>
      </c>
      <c r="AB179" s="6">
        <f t="shared" si="70"/>
        <v>0</v>
      </c>
      <c r="AC179" s="6">
        <f>ROUND((ES179),6)</f>
        <v>0</v>
      </c>
      <c r="AD179" s="6">
        <f>ROUND((((ET179)-(EU179))+AE179),6)</f>
        <v>0</v>
      </c>
      <c r="AE179" s="6">
        <f>ROUND((EU179),6)</f>
        <v>0</v>
      </c>
      <c r="AF179" s="6">
        <f>ROUND((EV179),6)</f>
        <v>0</v>
      </c>
      <c r="AG179" s="6">
        <f t="shared" si="71"/>
        <v>0</v>
      </c>
      <c r="AH179" s="6">
        <f>(EW179)</f>
        <v>0</v>
      </c>
      <c r="AI179" s="6">
        <f>(EX179)</f>
        <v>0</v>
      </c>
      <c r="AJ179" s="6">
        <f t="shared" si="72"/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97</v>
      </c>
      <c r="AU179" s="6">
        <v>51</v>
      </c>
      <c r="AV179" s="6">
        <v>1</v>
      </c>
      <c r="AW179" s="6">
        <v>1</v>
      </c>
      <c r="AX179" s="6"/>
      <c r="AY179" s="6"/>
      <c r="AZ179" s="6">
        <v>1</v>
      </c>
      <c r="BA179" s="6">
        <v>1</v>
      </c>
      <c r="BB179" s="6">
        <v>1</v>
      </c>
      <c r="BC179" s="6">
        <v>1</v>
      </c>
      <c r="BD179" s="6" t="s">
        <v>3</v>
      </c>
      <c r="BE179" s="6" t="s">
        <v>3</v>
      </c>
      <c r="BF179" s="6" t="s">
        <v>3</v>
      </c>
      <c r="BG179" s="6" t="s">
        <v>3</v>
      </c>
      <c r="BH179" s="6">
        <v>3</v>
      </c>
      <c r="BI179" s="6">
        <v>2</v>
      </c>
      <c r="BJ179" s="6" t="s">
        <v>3</v>
      </c>
      <c r="BK179" s="6"/>
      <c r="BL179" s="6"/>
      <c r="BM179" s="6">
        <v>108001</v>
      </c>
      <c r="BN179" s="6">
        <v>0</v>
      </c>
      <c r="BO179" s="6" t="s">
        <v>3</v>
      </c>
      <c r="BP179" s="6">
        <v>0</v>
      </c>
      <c r="BQ179" s="6">
        <v>3</v>
      </c>
      <c r="BR179" s="6">
        <v>0</v>
      </c>
      <c r="BS179" s="6">
        <v>1</v>
      </c>
      <c r="BT179" s="6">
        <v>1</v>
      </c>
      <c r="BU179" s="6">
        <v>1</v>
      </c>
      <c r="BV179" s="6">
        <v>1</v>
      </c>
      <c r="BW179" s="6">
        <v>1</v>
      </c>
      <c r="BX179" s="6">
        <v>1</v>
      </c>
      <c r="BY179" s="6" t="s">
        <v>3</v>
      </c>
      <c r="BZ179" s="6">
        <v>97</v>
      </c>
      <c r="CA179" s="6">
        <v>51</v>
      </c>
      <c r="CB179" s="6" t="s">
        <v>3</v>
      </c>
      <c r="CC179" s="6"/>
      <c r="CD179" s="6"/>
      <c r="CE179" s="6">
        <v>0</v>
      </c>
      <c r="CF179" s="6">
        <v>0</v>
      </c>
      <c r="CG179" s="6">
        <v>0</v>
      </c>
      <c r="CH179" s="6">
        <v>0</v>
      </c>
      <c r="CI179" s="6">
        <v>0</v>
      </c>
      <c r="CJ179" s="6">
        <v>0</v>
      </c>
      <c r="CK179" s="6">
        <v>0</v>
      </c>
      <c r="CL179" s="6">
        <v>0</v>
      </c>
      <c r="CM179" s="6">
        <v>0</v>
      </c>
      <c r="CN179" s="6" t="s">
        <v>3</v>
      </c>
      <c r="CO179" s="6">
        <v>0</v>
      </c>
      <c r="CP179" s="6">
        <f>0</f>
        <v>0</v>
      </c>
      <c r="CQ179" s="6">
        <f>0</f>
        <v>0</v>
      </c>
      <c r="CR179" s="6">
        <f>0</f>
        <v>0</v>
      </c>
      <c r="CS179" s="6">
        <f>0</f>
        <v>0</v>
      </c>
      <c r="CT179" s="6">
        <f>0</f>
        <v>0</v>
      </c>
      <c r="CU179" s="6">
        <f>0</f>
        <v>0</v>
      </c>
      <c r="CV179" s="6">
        <f>0</f>
        <v>0</v>
      </c>
      <c r="CW179" s="6">
        <f>0</f>
        <v>0</v>
      </c>
      <c r="CX179" s="6">
        <f>0</f>
        <v>0</v>
      </c>
      <c r="CY179" s="6">
        <f>0</f>
        <v>0</v>
      </c>
      <c r="CZ179" s="6">
        <f>0</f>
        <v>0</v>
      </c>
      <c r="DA179" s="6"/>
      <c r="DB179" s="6"/>
      <c r="DC179" s="6" t="s">
        <v>3</v>
      </c>
      <c r="DD179" s="6" t="s">
        <v>3</v>
      </c>
      <c r="DE179" s="6" t="s">
        <v>3</v>
      </c>
      <c r="DF179" s="6" t="s">
        <v>3</v>
      </c>
      <c r="DG179" s="6" t="s">
        <v>3</v>
      </c>
      <c r="DH179" s="6" t="s">
        <v>3</v>
      </c>
      <c r="DI179" s="6" t="s">
        <v>3</v>
      </c>
      <c r="DJ179" s="6" t="s">
        <v>3</v>
      </c>
      <c r="DK179" s="6" t="s">
        <v>3</v>
      </c>
      <c r="DL179" s="6" t="s">
        <v>3</v>
      </c>
      <c r="DM179" s="6" t="s">
        <v>3</v>
      </c>
      <c r="DN179" s="6">
        <v>0</v>
      </c>
      <c r="DO179" s="6">
        <v>0</v>
      </c>
      <c r="DP179" s="6">
        <v>1</v>
      </c>
      <c r="DQ179" s="6">
        <v>1</v>
      </c>
      <c r="DR179" s="6"/>
      <c r="DS179" s="6"/>
      <c r="DT179" s="6"/>
      <c r="DU179" s="6">
        <v>1013</v>
      </c>
      <c r="DV179" s="6" t="s">
        <v>93</v>
      </c>
      <c r="DW179" s="6" t="s">
        <v>93</v>
      </c>
      <c r="DX179" s="6">
        <v>1</v>
      </c>
      <c r="DY179" s="6"/>
      <c r="DZ179" s="6" t="s">
        <v>3</v>
      </c>
      <c r="EA179" s="6" t="s">
        <v>3</v>
      </c>
      <c r="EB179" s="6" t="s">
        <v>3</v>
      </c>
      <c r="EC179" s="6" t="s">
        <v>3</v>
      </c>
      <c r="ED179" s="6"/>
      <c r="EE179" s="6">
        <v>52839419</v>
      </c>
      <c r="EF179" s="6">
        <v>3</v>
      </c>
      <c r="EG179" s="6" t="s">
        <v>84</v>
      </c>
      <c r="EH179" s="6">
        <v>0</v>
      </c>
      <c r="EI179" s="6" t="s">
        <v>3</v>
      </c>
      <c r="EJ179" s="6">
        <v>2</v>
      </c>
      <c r="EK179" s="6">
        <v>108001</v>
      </c>
      <c r="EL179" s="6" t="s">
        <v>85</v>
      </c>
      <c r="EM179" s="6" t="s">
        <v>86</v>
      </c>
      <c r="EN179" s="6"/>
      <c r="EO179" s="6" t="s">
        <v>3</v>
      </c>
      <c r="EP179" s="6"/>
      <c r="EQ179" s="6">
        <v>1024</v>
      </c>
      <c r="ER179" s="6">
        <v>0</v>
      </c>
      <c r="ES179" s="6">
        <v>0</v>
      </c>
      <c r="ET179" s="6">
        <v>0</v>
      </c>
      <c r="EU179" s="6">
        <v>0</v>
      </c>
      <c r="EV179" s="6">
        <v>0</v>
      </c>
      <c r="EW179" s="6">
        <v>0</v>
      </c>
      <c r="EX179" s="6">
        <v>0</v>
      </c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>
        <v>0</v>
      </c>
      <c r="FR179" s="6">
        <v>0</v>
      </c>
      <c r="FS179" s="6">
        <v>0</v>
      </c>
      <c r="FT179" s="6"/>
      <c r="FU179" s="6"/>
      <c r="FV179" s="6"/>
      <c r="FW179" s="6"/>
      <c r="FX179" s="6">
        <v>97</v>
      </c>
      <c r="FY179" s="6">
        <v>51</v>
      </c>
      <c r="FZ179" s="6"/>
      <c r="GA179" s="6" t="s">
        <v>3</v>
      </c>
      <c r="GB179" s="6"/>
      <c r="GC179" s="6"/>
      <c r="GD179" s="6">
        <v>1</v>
      </c>
      <c r="GE179" s="6"/>
      <c r="GF179" s="6">
        <v>274903907</v>
      </c>
      <c r="GG179" s="6">
        <v>2</v>
      </c>
      <c r="GH179" s="6">
        <v>1</v>
      </c>
      <c r="GI179" s="6">
        <v>-2</v>
      </c>
      <c r="GJ179" s="6">
        <v>0</v>
      </c>
      <c r="GK179" s="6">
        <v>0</v>
      </c>
      <c r="GL179" s="6">
        <f t="shared" si="73"/>
        <v>0</v>
      </c>
      <c r="GM179" s="6">
        <f t="shared" si="74"/>
        <v>0</v>
      </c>
      <c r="GN179" s="6">
        <f t="shared" si="75"/>
        <v>0</v>
      </c>
      <c r="GO179" s="6">
        <f t="shared" si="76"/>
        <v>0</v>
      </c>
      <c r="GP179" s="6">
        <f t="shared" si="77"/>
        <v>0</v>
      </c>
      <c r="GQ179" s="6"/>
      <c r="GR179" s="6">
        <v>0</v>
      </c>
      <c r="GS179" s="6">
        <v>3</v>
      </c>
      <c r="GT179" s="6">
        <v>0</v>
      </c>
      <c r="GU179" s="6" t="s">
        <v>3</v>
      </c>
      <c r="GV179" s="6">
        <f t="shared" si="78"/>
        <v>0</v>
      </c>
      <c r="GW179" s="6">
        <v>1</v>
      </c>
      <c r="GX179" s="6">
        <f t="shared" si="79"/>
        <v>0</v>
      </c>
      <c r="GY179" s="6"/>
      <c r="GZ179" s="6"/>
      <c r="HA179" s="6">
        <v>0</v>
      </c>
      <c r="HB179" s="6">
        <v>0</v>
      </c>
      <c r="HC179" s="6">
        <f>0</f>
        <v>0</v>
      </c>
      <c r="HD179" s="6"/>
      <c r="HE179" s="6" t="s">
        <v>3</v>
      </c>
      <c r="HF179" s="6" t="s">
        <v>3</v>
      </c>
      <c r="HG179" s="6"/>
      <c r="HH179" s="6"/>
      <c r="HI179" s="6"/>
      <c r="HJ179" s="6"/>
      <c r="HK179" s="6"/>
      <c r="HL179" s="6"/>
      <c r="HM179" s="6" t="s">
        <v>3</v>
      </c>
      <c r="HN179" s="6" t="s">
        <v>88</v>
      </c>
      <c r="HO179" s="6" t="s">
        <v>89</v>
      </c>
      <c r="HP179" s="6" t="s">
        <v>85</v>
      </c>
      <c r="HQ179" s="6" t="s">
        <v>85</v>
      </c>
      <c r="HR179" s="6"/>
      <c r="HS179" s="6">
        <v>0</v>
      </c>
      <c r="HT179" s="6"/>
      <c r="HU179" s="6"/>
      <c r="HV179" s="6"/>
      <c r="HW179" s="6"/>
      <c r="HX179" s="6"/>
      <c r="HY179" s="6"/>
      <c r="HZ179" s="6"/>
      <c r="IA179" s="6"/>
      <c r="IB179" s="6"/>
      <c r="IC179" s="6"/>
      <c r="ID179" s="6"/>
      <c r="IE179" s="6"/>
      <c r="IF179" s="6"/>
      <c r="IG179" s="6"/>
      <c r="IH179" s="6"/>
      <c r="II179" s="6"/>
      <c r="IJ179" s="6"/>
      <c r="IK179" s="6">
        <v>0</v>
      </c>
      <c r="IL179" s="6"/>
      <c r="IM179" s="6"/>
      <c r="IN179" s="6"/>
      <c r="IO179" s="6"/>
      <c r="IP179" s="6"/>
      <c r="IQ179" s="6"/>
      <c r="IR179" s="6"/>
      <c r="IS179" s="6"/>
      <c r="IT179" s="6"/>
      <c r="IU179" s="6"/>
    </row>
    <row r="180" spans="1:255" ht="409.6">
      <c r="A180" s="5">
        <v>17</v>
      </c>
      <c r="B180" s="5">
        <v>1</v>
      </c>
      <c r="C180" s="5">
        <f>ROW(SmtRes!A68)</f>
        <v>68</v>
      </c>
      <c r="D180" s="5">
        <f>ROW(EtalonRes!A70)</f>
        <v>70</v>
      </c>
      <c r="E180" s="5" t="s">
        <v>3</v>
      </c>
      <c r="F180" s="5" t="s">
        <v>111</v>
      </c>
      <c r="G180" s="5" t="s">
        <v>112</v>
      </c>
      <c r="H180" s="5" t="s">
        <v>113</v>
      </c>
      <c r="I180" s="5">
        <v>0</v>
      </c>
      <c r="J180" s="5">
        <v>0</v>
      </c>
      <c r="K180" s="5">
        <v>0</v>
      </c>
      <c r="L180" s="5">
        <v>0.08</v>
      </c>
      <c r="M180" s="5">
        <v>0.08</v>
      </c>
      <c r="N180" s="5">
        <f t="shared" si="65"/>
        <v>0</v>
      </c>
      <c r="O180" s="5">
        <f>ROUND(CP180,2)</f>
        <v>0</v>
      </c>
      <c r="P180" s="5">
        <f>SUMIF(SmtRes!AQ67:'SmtRes'!AQ68,"=1",SmtRes!DF67:'SmtRes'!DF68)</f>
        <v>0</v>
      </c>
      <c r="Q180" s="5">
        <f>SUMIF(SmtRes!AQ67:'SmtRes'!AQ68,"=1",SmtRes!DG67:'SmtRes'!DG68)</f>
        <v>0</v>
      </c>
      <c r="R180" s="5">
        <f>SUMIF(SmtRes!AQ67:'SmtRes'!AQ68,"=1",SmtRes!DH67:'SmtRes'!DH68)</f>
        <v>0</v>
      </c>
      <c r="S180" s="5">
        <f>SUMIF(SmtRes!AQ67:'SmtRes'!AQ68,"=1",SmtRes!DI67:'SmtRes'!DI68)</f>
        <v>0</v>
      </c>
      <c r="T180" s="5">
        <f t="shared" si="66"/>
        <v>0</v>
      </c>
      <c r="U180" s="5">
        <f>SUMIF(SmtRes!AQ67:'SmtRes'!AQ68,"=1",SmtRes!CV67:'SmtRes'!CV68)</f>
        <v>0</v>
      </c>
      <c r="V180" s="5">
        <f>SUMIF(SmtRes!AQ67:'SmtRes'!AQ68,"=1",SmtRes!CW67:'SmtRes'!CW68)</f>
        <v>0</v>
      </c>
      <c r="W180" s="5">
        <f t="shared" si="67"/>
        <v>0</v>
      </c>
      <c r="X180" s="5">
        <f t="shared" si="68"/>
        <v>0</v>
      </c>
      <c r="Y180" s="5">
        <f t="shared" si="69"/>
        <v>0</v>
      </c>
      <c r="Z180" s="5"/>
      <c r="AA180" s="5">
        <v>-1</v>
      </c>
      <c r="AB180" s="5">
        <f t="shared" si="70"/>
        <v>21636.983039999999</v>
      </c>
      <c r="AC180" s="5">
        <f>ROUND((0),6)</f>
        <v>0</v>
      </c>
      <c r="AD180" s="5">
        <f>ROUND((((0)-(0))+AE180),6)</f>
        <v>0</v>
      </c>
      <c r="AE180" s="5">
        <f>ROUND((0),6)</f>
        <v>0</v>
      </c>
      <c r="AF180" s="5">
        <f>ROUND((SUM(SmtRes!BT67:'SmtRes'!BT68)),6)</f>
        <v>21636.983039999999</v>
      </c>
      <c r="AG180" s="5">
        <f t="shared" si="71"/>
        <v>0</v>
      </c>
      <c r="AH180" s="5">
        <f>(SUM(SmtRes!BU67:'SmtRes'!BU68))</f>
        <v>27.263999999999999</v>
      </c>
      <c r="AI180" s="5">
        <f>(0)</f>
        <v>0</v>
      </c>
      <c r="AJ180" s="5">
        <f t="shared" si="72"/>
        <v>0</v>
      </c>
      <c r="AK180" s="5">
        <v>18030.819199999998</v>
      </c>
      <c r="AL180" s="5">
        <v>0</v>
      </c>
      <c r="AM180" s="5">
        <v>0</v>
      </c>
      <c r="AN180" s="5">
        <v>0</v>
      </c>
      <c r="AO180" s="5">
        <v>18030.819199999998</v>
      </c>
      <c r="AP180" s="5">
        <v>0</v>
      </c>
      <c r="AQ180" s="5">
        <v>22.72</v>
      </c>
      <c r="AR180" s="5">
        <v>0</v>
      </c>
      <c r="AS180" s="5">
        <v>0</v>
      </c>
      <c r="AT180" s="5">
        <v>97</v>
      </c>
      <c r="AU180" s="5">
        <v>51</v>
      </c>
      <c r="AV180" s="5">
        <v>1</v>
      </c>
      <c r="AW180" s="5">
        <v>1</v>
      </c>
      <c r="AX180" s="5"/>
      <c r="AY180" s="5"/>
      <c r="AZ180" s="5">
        <v>1</v>
      </c>
      <c r="BA180" s="5">
        <v>1</v>
      </c>
      <c r="BB180" s="5">
        <v>1</v>
      </c>
      <c r="BC180" s="5">
        <v>1</v>
      </c>
      <c r="BD180" s="5" t="s">
        <v>3</v>
      </c>
      <c r="BE180" s="5" t="s">
        <v>3</v>
      </c>
      <c r="BF180" s="5" t="s">
        <v>3</v>
      </c>
      <c r="BG180" s="5" t="s">
        <v>3</v>
      </c>
      <c r="BH180" s="5">
        <v>0</v>
      </c>
      <c r="BI180" s="5">
        <v>2</v>
      </c>
      <c r="BJ180" s="5" t="s">
        <v>114</v>
      </c>
      <c r="BK180" s="5"/>
      <c r="BL180" s="5"/>
      <c r="BM180" s="5">
        <v>108001</v>
      </c>
      <c r="BN180" s="5">
        <v>0</v>
      </c>
      <c r="BO180" s="5" t="s">
        <v>3</v>
      </c>
      <c r="BP180" s="5">
        <v>0</v>
      </c>
      <c r="BQ180" s="5">
        <v>3</v>
      </c>
      <c r="BR180" s="5">
        <v>0</v>
      </c>
      <c r="BS180" s="5">
        <v>1</v>
      </c>
      <c r="BT180" s="5">
        <v>1</v>
      </c>
      <c r="BU180" s="5">
        <v>1</v>
      </c>
      <c r="BV180" s="5">
        <v>1</v>
      </c>
      <c r="BW180" s="5">
        <v>1</v>
      </c>
      <c r="BX180" s="5">
        <v>1</v>
      </c>
      <c r="BY180" s="5" t="s">
        <v>3</v>
      </c>
      <c r="BZ180" s="5">
        <v>97</v>
      </c>
      <c r="CA180" s="5">
        <v>51</v>
      </c>
      <c r="CB180" s="5" t="s">
        <v>3</v>
      </c>
      <c r="CC180" s="5"/>
      <c r="CD180" s="5"/>
      <c r="CE180" s="5">
        <v>0</v>
      </c>
      <c r="CF180" s="5">
        <v>0</v>
      </c>
      <c r="CG180" s="5">
        <v>0</v>
      </c>
      <c r="CH180" s="5">
        <v>0</v>
      </c>
      <c r="CI180" s="5">
        <v>0</v>
      </c>
      <c r="CJ180" s="5">
        <v>0</v>
      </c>
      <c r="CK180" s="5">
        <v>0</v>
      </c>
      <c r="CL180" s="5">
        <v>0</v>
      </c>
      <c r="CM180" s="5">
        <v>0</v>
      </c>
      <c r="CN180" s="8" t="s">
        <v>504</v>
      </c>
      <c r="CO180" s="5">
        <v>0</v>
      </c>
      <c r="CP180" s="5">
        <f>(P180+Q180+S180+R180)</f>
        <v>0</v>
      </c>
      <c r="CQ180" s="5">
        <f>SUMIF(SmtRes!AQ67:'SmtRes'!AQ68,"=1",SmtRes!AA67:'SmtRes'!AA68)</f>
        <v>0</v>
      </c>
      <c r="CR180" s="5">
        <f>SUMIF(SmtRes!AQ67:'SmtRes'!AQ68,"=1",SmtRes!AB67:'SmtRes'!AB68)</f>
        <v>0</v>
      </c>
      <c r="CS180" s="5">
        <f>SUMIF(SmtRes!AQ67:'SmtRes'!AQ68,"=1",SmtRes!AC67:'SmtRes'!AC68)</f>
        <v>0</v>
      </c>
      <c r="CT180" s="5">
        <f>SUMIF(SmtRes!AQ67:'SmtRes'!AQ68,"=1",SmtRes!AD67:'SmtRes'!AD68)</f>
        <v>793.61</v>
      </c>
      <c r="CU180" s="5">
        <f>AG180</f>
        <v>0</v>
      </c>
      <c r="CV180" s="5">
        <f>SUMIF(SmtRes!AQ67:'SmtRes'!AQ68,"=1",SmtRes!BU67:'SmtRes'!BU68)</f>
        <v>27.263999999999999</v>
      </c>
      <c r="CW180" s="5">
        <f>SUMIF(SmtRes!AQ67:'SmtRes'!AQ68,"=1",SmtRes!BV67:'SmtRes'!BV68)</f>
        <v>0</v>
      </c>
      <c r="CX180" s="5">
        <f>AJ180</f>
        <v>0</v>
      </c>
      <c r="CY180" s="5">
        <f>(((S180+R180)*AT180)/100)</f>
        <v>0</v>
      </c>
      <c r="CZ180" s="5">
        <f>(((S180+R180)*AU180)/100)</f>
        <v>0</v>
      </c>
      <c r="DA180" s="5"/>
      <c r="DB180" s="5">
        <v>5</v>
      </c>
      <c r="DC180" s="5" t="s">
        <v>3</v>
      </c>
      <c r="DD180" s="5" t="s">
        <v>3</v>
      </c>
      <c r="DE180" s="5" t="s">
        <v>83</v>
      </c>
      <c r="DF180" s="5" t="s">
        <v>83</v>
      </c>
      <c r="DG180" s="5" t="s">
        <v>83</v>
      </c>
      <c r="DH180" s="5" t="s">
        <v>3</v>
      </c>
      <c r="DI180" s="5" t="s">
        <v>83</v>
      </c>
      <c r="DJ180" s="5" t="s">
        <v>83</v>
      </c>
      <c r="DK180" s="5" t="s">
        <v>3</v>
      </c>
      <c r="DL180" s="5" t="s">
        <v>3</v>
      </c>
      <c r="DM180" s="5" t="s">
        <v>3</v>
      </c>
      <c r="DN180" s="5">
        <v>0</v>
      </c>
      <c r="DO180" s="5">
        <v>0</v>
      </c>
      <c r="DP180" s="5">
        <v>1</v>
      </c>
      <c r="DQ180" s="5">
        <v>1</v>
      </c>
      <c r="DR180" s="5"/>
      <c r="DS180" s="5"/>
      <c r="DT180" s="5"/>
      <c r="DU180" s="5">
        <v>1013</v>
      </c>
      <c r="DV180" s="5" t="s">
        <v>113</v>
      </c>
      <c r="DW180" s="5" t="s">
        <v>113</v>
      </c>
      <c r="DX180" s="5">
        <v>1</v>
      </c>
      <c r="DY180" s="5"/>
      <c r="DZ180" s="5" t="s">
        <v>3</v>
      </c>
      <c r="EA180" s="5" t="s">
        <v>3</v>
      </c>
      <c r="EB180" s="5" t="s">
        <v>3</v>
      </c>
      <c r="EC180" s="5" t="s">
        <v>3</v>
      </c>
      <c r="ED180" s="5"/>
      <c r="EE180" s="5">
        <v>52839419</v>
      </c>
      <c r="EF180" s="5">
        <v>3</v>
      </c>
      <c r="EG180" s="5" t="s">
        <v>84</v>
      </c>
      <c r="EH180" s="5">
        <v>0</v>
      </c>
      <c r="EI180" s="5" t="s">
        <v>3</v>
      </c>
      <c r="EJ180" s="5">
        <v>2</v>
      </c>
      <c r="EK180" s="5">
        <v>108001</v>
      </c>
      <c r="EL180" s="5" t="s">
        <v>85</v>
      </c>
      <c r="EM180" s="5" t="s">
        <v>86</v>
      </c>
      <c r="EN180" s="5"/>
      <c r="EO180" s="5" t="s">
        <v>87</v>
      </c>
      <c r="EP180" s="5"/>
      <c r="EQ180" s="5">
        <v>1024</v>
      </c>
      <c r="ER180" s="5">
        <v>0</v>
      </c>
      <c r="ES180" s="5">
        <v>0</v>
      </c>
      <c r="ET180" s="5">
        <v>0</v>
      </c>
      <c r="EU180" s="5">
        <v>0</v>
      </c>
      <c r="EV180" s="5">
        <v>0</v>
      </c>
      <c r="EW180" s="5">
        <v>0</v>
      </c>
      <c r="EX180" s="5">
        <v>0</v>
      </c>
      <c r="EY180" s="5">
        <v>0</v>
      </c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>
        <v>0</v>
      </c>
      <c r="FR180" s="5">
        <v>0</v>
      </c>
      <c r="FS180" s="5">
        <v>0</v>
      </c>
      <c r="FT180" s="5"/>
      <c r="FU180" s="5"/>
      <c r="FV180" s="5"/>
      <c r="FW180" s="5"/>
      <c r="FX180" s="5">
        <v>97</v>
      </c>
      <c r="FY180" s="5">
        <v>51</v>
      </c>
      <c r="FZ180" s="5"/>
      <c r="GA180" s="5" t="s">
        <v>3</v>
      </c>
      <c r="GB180" s="5"/>
      <c r="GC180" s="5"/>
      <c r="GD180" s="5">
        <v>1</v>
      </c>
      <c r="GE180" s="5"/>
      <c r="GF180" s="5">
        <v>-1198136850</v>
      </c>
      <c r="GG180" s="5">
        <v>2</v>
      </c>
      <c r="GH180" s="5">
        <v>1</v>
      </c>
      <c r="GI180" s="5">
        <v>-2</v>
      </c>
      <c r="GJ180" s="5">
        <v>0</v>
      </c>
      <c r="GK180" s="5">
        <v>0</v>
      </c>
      <c r="GL180" s="5">
        <f t="shared" si="73"/>
        <v>0</v>
      </c>
      <c r="GM180" s="5">
        <f t="shared" si="74"/>
        <v>0</v>
      </c>
      <c r="GN180" s="5">
        <f t="shared" si="75"/>
        <v>0</v>
      </c>
      <c r="GO180" s="5">
        <f t="shared" si="76"/>
        <v>0</v>
      </c>
      <c r="GP180" s="5">
        <f t="shared" si="77"/>
        <v>0</v>
      </c>
      <c r="GQ180" s="5"/>
      <c r="GR180" s="5">
        <v>0</v>
      </c>
      <c r="GS180" s="5">
        <v>3</v>
      </c>
      <c r="GT180" s="5">
        <v>0</v>
      </c>
      <c r="GU180" s="5" t="s">
        <v>3</v>
      </c>
      <c r="GV180" s="5">
        <f t="shared" si="78"/>
        <v>0</v>
      </c>
      <c r="GW180" s="5">
        <v>1</v>
      </c>
      <c r="GX180" s="5">
        <f t="shared" si="79"/>
        <v>0</v>
      </c>
      <c r="GY180" s="5"/>
      <c r="GZ180" s="5"/>
      <c r="HA180" s="5">
        <v>0</v>
      </c>
      <c r="HB180" s="5">
        <v>0</v>
      </c>
      <c r="HC180" s="5">
        <f>GV180*GW180</f>
        <v>0</v>
      </c>
      <c r="HD180" s="5"/>
      <c r="HE180" s="5" t="s">
        <v>3</v>
      </c>
      <c r="HF180" s="5" t="s">
        <v>3</v>
      </c>
      <c r="HG180" s="5"/>
      <c r="HH180" s="5"/>
      <c r="HI180" s="5"/>
      <c r="HJ180" s="5"/>
      <c r="HK180" s="5"/>
      <c r="HL180" s="5"/>
      <c r="HM180" s="5" t="s">
        <v>3</v>
      </c>
      <c r="HN180" s="5" t="s">
        <v>88</v>
      </c>
      <c r="HO180" s="5" t="s">
        <v>89</v>
      </c>
      <c r="HP180" s="5" t="s">
        <v>85</v>
      </c>
      <c r="HQ180" s="5" t="s">
        <v>85</v>
      </c>
      <c r="HR180" s="5"/>
      <c r="HS180" s="5">
        <v>0</v>
      </c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>
        <v>0</v>
      </c>
      <c r="IL180" s="5"/>
      <c r="IM180" s="5"/>
      <c r="IN180" s="5"/>
      <c r="IO180" s="5"/>
      <c r="IP180" s="5"/>
      <c r="IQ180" s="5"/>
      <c r="IR180" s="5"/>
      <c r="IS180" s="5"/>
      <c r="IT180" s="5"/>
      <c r="IU180" s="5"/>
    </row>
    <row r="181" spans="1:255" ht="409.6">
      <c r="A181" s="6">
        <v>17</v>
      </c>
      <c r="B181" s="6">
        <v>1</v>
      </c>
      <c r="C181" s="6">
        <f>ROW(SmtRes!A70)</f>
        <v>70</v>
      </c>
      <c r="D181" s="6">
        <f>ROW(EtalonRes!A72)</f>
        <v>72</v>
      </c>
      <c r="E181" s="6" t="s">
        <v>3</v>
      </c>
      <c r="F181" s="6" t="s">
        <v>111</v>
      </c>
      <c r="G181" s="6" t="s">
        <v>112</v>
      </c>
      <c r="H181" s="6" t="s">
        <v>113</v>
      </c>
      <c r="I181" s="6">
        <v>0</v>
      </c>
      <c r="J181" s="6">
        <v>0</v>
      </c>
      <c r="K181" s="6">
        <v>0</v>
      </c>
      <c r="L181" s="6">
        <v>0.08</v>
      </c>
      <c r="M181" s="6">
        <v>0.08</v>
      </c>
      <c r="N181" s="6">
        <f t="shared" si="65"/>
        <v>0</v>
      </c>
      <c r="O181" s="6">
        <f>ROUND(CP181,2)</f>
        <v>0</v>
      </c>
      <c r="P181" s="6">
        <f>SUMIF(SmtRes!AQ69:'SmtRes'!AQ70,"=1",SmtRes!DF69:'SmtRes'!DF70)</f>
        <v>0</v>
      </c>
      <c r="Q181" s="6">
        <f>SUMIF(SmtRes!AQ69:'SmtRes'!AQ70,"=1",SmtRes!DG69:'SmtRes'!DG70)</f>
        <v>0</v>
      </c>
      <c r="R181" s="6">
        <f>SUMIF(SmtRes!AQ69:'SmtRes'!AQ70,"=1",SmtRes!DH69:'SmtRes'!DH70)</f>
        <v>0</v>
      </c>
      <c r="S181" s="6">
        <f>SUMIF(SmtRes!AQ69:'SmtRes'!AQ70,"=1",SmtRes!DI69:'SmtRes'!DI70)</f>
        <v>0</v>
      </c>
      <c r="T181" s="6">
        <f t="shared" si="66"/>
        <v>0</v>
      </c>
      <c r="U181" s="6">
        <f>SUMIF(SmtRes!AQ69:'SmtRes'!AQ70,"=1",SmtRes!CV69:'SmtRes'!CV70)</f>
        <v>0</v>
      </c>
      <c r="V181" s="6">
        <f>SUMIF(SmtRes!AQ69:'SmtRes'!AQ70,"=1",SmtRes!CW69:'SmtRes'!CW70)</f>
        <v>0</v>
      </c>
      <c r="W181" s="6">
        <f t="shared" si="67"/>
        <v>0</v>
      </c>
      <c r="X181" s="6">
        <f t="shared" si="68"/>
        <v>0</v>
      </c>
      <c r="Y181" s="6">
        <f t="shared" si="69"/>
        <v>0</v>
      </c>
      <c r="Z181" s="6"/>
      <c r="AA181" s="6">
        <v>-1</v>
      </c>
      <c r="AB181" s="6">
        <f t="shared" si="70"/>
        <v>21636.983039999999</v>
      </c>
      <c r="AC181" s="6">
        <f>ROUND((0),6)</f>
        <v>0</v>
      </c>
      <c r="AD181" s="6">
        <f>ROUND((((0)-(0))+AE181),6)</f>
        <v>0</v>
      </c>
      <c r="AE181" s="6">
        <f>ROUND((0),6)</f>
        <v>0</v>
      </c>
      <c r="AF181" s="6">
        <f>ROUND((SUM(SmtRes!BT69:'SmtRes'!BT70)),6)</f>
        <v>21636.983039999999</v>
      </c>
      <c r="AG181" s="6">
        <f t="shared" si="71"/>
        <v>0</v>
      </c>
      <c r="AH181" s="6">
        <f>(SUM(SmtRes!BU69:'SmtRes'!BU70))</f>
        <v>27.263999999999999</v>
      </c>
      <c r="AI181" s="6">
        <f>(0)</f>
        <v>0</v>
      </c>
      <c r="AJ181" s="6">
        <f t="shared" si="72"/>
        <v>0</v>
      </c>
      <c r="AK181" s="6">
        <v>18030.819199999998</v>
      </c>
      <c r="AL181" s="6">
        <v>0</v>
      </c>
      <c r="AM181" s="6">
        <v>0</v>
      </c>
      <c r="AN181" s="6">
        <v>0</v>
      </c>
      <c r="AO181" s="6">
        <v>18030.819199999998</v>
      </c>
      <c r="AP181" s="6">
        <v>0</v>
      </c>
      <c r="AQ181" s="6">
        <v>22.72</v>
      </c>
      <c r="AR181" s="6">
        <v>0</v>
      </c>
      <c r="AS181" s="6">
        <v>0</v>
      </c>
      <c r="AT181" s="6">
        <v>97</v>
      </c>
      <c r="AU181" s="6">
        <v>51</v>
      </c>
      <c r="AV181" s="6">
        <v>1</v>
      </c>
      <c r="AW181" s="6">
        <v>1</v>
      </c>
      <c r="AX181" s="6"/>
      <c r="AY181" s="6"/>
      <c r="AZ181" s="6">
        <v>1</v>
      </c>
      <c r="BA181" s="6">
        <v>1</v>
      </c>
      <c r="BB181" s="6">
        <v>1</v>
      </c>
      <c r="BC181" s="6">
        <v>1</v>
      </c>
      <c r="BD181" s="6" t="s">
        <v>3</v>
      </c>
      <c r="BE181" s="6" t="s">
        <v>3</v>
      </c>
      <c r="BF181" s="6" t="s">
        <v>3</v>
      </c>
      <c r="BG181" s="6" t="s">
        <v>3</v>
      </c>
      <c r="BH181" s="6">
        <v>0</v>
      </c>
      <c r="BI181" s="6">
        <v>2</v>
      </c>
      <c r="BJ181" s="6" t="s">
        <v>114</v>
      </c>
      <c r="BK181" s="6"/>
      <c r="BL181" s="6"/>
      <c r="BM181" s="6">
        <v>108001</v>
      </c>
      <c r="BN181" s="6">
        <v>0</v>
      </c>
      <c r="BO181" s="6" t="s">
        <v>3</v>
      </c>
      <c r="BP181" s="6">
        <v>0</v>
      </c>
      <c r="BQ181" s="6">
        <v>3</v>
      </c>
      <c r="BR181" s="6">
        <v>0</v>
      </c>
      <c r="BS181" s="6">
        <v>1</v>
      </c>
      <c r="BT181" s="6">
        <v>1</v>
      </c>
      <c r="BU181" s="6">
        <v>1</v>
      </c>
      <c r="BV181" s="6">
        <v>1</v>
      </c>
      <c r="BW181" s="6">
        <v>1</v>
      </c>
      <c r="BX181" s="6">
        <v>1</v>
      </c>
      <c r="BY181" s="6" t="s">
        <v>3</v>
      </c>
      <c r="BZ181" s="6">
        <v>97</v>
      </c>
      <c r="CA181" s="6">
        <v>51</v>
      </c>
      <c r="CB181" s="6" t="s">
        <v>3</v>
      </c>
      <c r="CC181" s="6"/>
      <c r="CD181" s="6"/>
      <c r="CE181" s="6">
        <v>0</v>
      </c>
      <c r="CF181" s="6">
        <v>0</v>
      </c>
      <c r="CG181" s="6">
        <v>0</v>
      </c>
      <c r="CH181" s="6">
        <v>0</v>
      </c>
      <c r="CI181" s="6">
        <v>0</v>
      </c>
      <c r="CJ181" s="6">
        <v>0</v>
      </c>
      <c r="CK181" s="6">
        <v>0</v>
      </c>
      <c r="CL181" s="6">
        <v>0</v>
      </c>
      <c r="CM181" s="6">
        <v>0</v>
      </c>
      <c r="CN181" s="9" t="s">
        <v>504</v>
      </c>
      <c r="CO181" s="6">
        <v>0</v>
      </c>
      <c r="CP181" s="6">
        <f>(P181+Q181+S181+R181)</f>
        <v>0</v>
      </c>
      <c r="CQ181" s="6">
        <f>SUMIF(SmtRes!AQ69:'SmtRes'!AQ70,"=1",SmtRes!AA69:'SmtRes'!AA70)</f>
        <v>0</v>
      </c>
      <c r="CR181" s="6">
        <f>SUMIF(SmtRes!AQ69:'SmtRes'!AQ70,"=1",SmtRes!AB69:'SmtRes'!AB70)</f>
        <v>0</v>
      </c>
      <c r="CS181" s="6">
        <f>SUMIF(SmtRes!AQ69:'SmtRes'!AQ70,"=1",SmtRes!AC69:'SmtRes'!AC70)</f>
        <v>0</v>
      </c>
      <c r="CT181" s="6">
        <f>SUMIF(SmtRes!AQ69:'SmtRes'!AQ70,"=1",SmtRes!AD69:'SmtRes'!AD70)</f>
        <v>793.61</v>
      </c>
      <c r="CU181" s="6">
        <f>AG181</f>
        <v>0</v>
      </c>
      <c r="CV181" s="6">
        <f>SUMIF(SmtRes!AQ69:'SmtRes'!AQ70,"=1",SmtRes!BU69:'SmtRes'!BU70)</f>
        <v>27.263999999999999</v>
      </c>
      <c r="CW181" s="6">
        <f>SUMIF(SmtRes!AQ69:'SmtRes'!AQ70,"=1",SmtRes!BV69:'SmtRes'!BV70)</f>
        <v>0</v>
      </c>
      <c r="CX181" s="6">
        <f>AJ181</f>
        <v>0</v>
      </c>
      <c r="CY181" s="6">
        <f>(((S181+R181)*AT181)/100)</f>
        <v>0</v>
      </c>
      <c r="CZ181" s="6">
        <f>(((S181+R181)*AU181)/100)</f>
        <v>0</v>
      </c>
      <c r="DA181" s="6"/>
      <c r="DB181" s="6">
        <v>6</v>
      </c>
      <c r="DC181" s="6" t="s">
        <v>3</v>
      </c>
      <c r="DD181" s="6" t="s">
        <v>3</v>
      </c>
      <c r="DE181" s="6" t="s">
        <v>83</v>
      </c>
      <c r="DF181" s="6" t="s">
        <v>83</v>
      </c>
      <c r="DG181" s="6" t="s">
        <v>83</v>
      </c>
      <c r="DH181" s="6" t="s">
        <v>3</v>
      </c>
      <c r="DI181" s="6" t="s">
        <v>83</v>
      </c>
      <c r="DJ181" s="6" t="s">
        <v>83</v>
      </c>
      <c r="DK181" s="6" t="s">
        <v>3</v>
      </c>
      <c r="DL181" s="6" t="s">
        <v>3</v>
      </c>
      <c r="DM181" s="6" t="s">
        <v>3</v>
      </c>
      <c r="DN181" s="6">
        <v>0</v>
      </c>
      <c r="DO181" s="6">
        <v>0</v>
      </c>
      <c r="DP181" s="6">
        <v>1</v>
      </c>
      <c r="DQ181" s="6">
        <v>1</v>
      </c>
      <c r="DR181" s="6"/>
      <c r="DS181" s="6"/>
      <c r="DT181" s="6"/>
      <c r="DU181" s="6">
        <v>1013</v>
      </c>
      <c r="DV181" s="6" t="s">
        <v>113</v>
      </c>
      <c r="DW181" s="6" t="s">
        <v>113</v>
      </c>
      <c r="DX181" s="6">
        <v>1</v>
      </c>
      <c r="DY181" s="6"/>
      <c r="DZ181" s="6" t="s">
        <v>3</v>
      </c>
      <c r="EA181" s="6" t="s">
        <v>3</v>
      </c>
      <c r="EB181" s="6" t="s">
        <v>3</v>
      </c>
      <c r="EC181" s="6" t="s">
        <v>3</v>
      </c>
      <c r="ED181" s="6"/>
      <c r="EE181" s="6">
        <v>52839419</v>
      </c>
      <c r="EF181" s="6">
        <v>3</v>
      </c>
      <c r="EG181" s="6" t="s">
        <v>84</v>
      </c>
      <c r="EH181" s="6">
        <v>0</v>
      </c>
      <c r="EI181" s="6" t="s">
        <v>3</v>
      </c>
      <c r="EJ181" s="6">
        <v>2</v>
      </c>
      <c r="EK181" s="6">
        <v>108001</v>
      </c>
      <c r="EL181" s="6" t="s">
        <v>85</v>
      </c>
      <c r="EM181" s="6" t="s">
        <v>86</v>
      </c>
      <c r="EN181" s="6"/>
      <c r="EO181" s="6" t="s">
        <v>87</v>
      </c>
      <c r="EP181" s="6"/>
      <c r="EQ181" s="6">
        <v>1024</v>
      </c>
      <c r="ER181" s="6">
        <v>0</v>
      </c>
      <c r="ES181" s="6">
        <v>0</v>
      </c>
      <c r="ET181" s="6">
        <v>0</v>
      </c>
      <c r="EU181" s="6">
        <v>0</v>
      </c>
      <c r="EV181" s="6">
        <v>0</v>
      </c>
      <c r="EW181" s="6">
        <v>0</v>
      </c>
      <c r="EX181" s="6">
        <v>0</v>
      </c>
      <c r="EY181" s="6">
        <v>0</v>
      </c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>
        <v>0</v>
      </c>
      <c r="FR181" s="6">
        <v>0</v>
      </c>
      <c r="FS181" s="6">
        <v>0</v>
      </c>
      <c r="FT181" s="6"/>
      <c r="FU181" s="6"/>
      <c r="FV181" s="6"/>
      <c r="FW181" s="6"/>
      <c r="FX181" s="6">
        <v>97</v>
      </c>
      <c r="FY181" s="6">
        <v>51</v>
      </c>
      <c r="FZ181" s="6"/>
      <c r="GA181" s="6" t="s">
        <v>3</v>
      </c>
      <c r="GB181" s="6"/>
      <c r="GC181" s="6"/>
      <c r="GD181" s="6">
        <v>1</v>
      </c>
      <c r="GE181" s="6"/>
      <c r="GF181" s="6">
        <v>-1198136850</v>
      </c>
      <c r="GG181" s="6">
        <v>2</v>
      </c>
      <c r="GH181" s="6">
        <v>1</v>
      </c>
      <c r="GI181" s="6">
        <v>-2</v>
      </c>
      <c r="GJ181" s="6">
        <v>0</v>
      </c>
      <c r="GK181" s="6">
        <v>0</v>
      </c>
      <c r="GL181" s="6">
        <f t="shared" si="73"/>
        <v>0</v>
      </c>
      <c r="GM181" s="6">
        <f t="shared" si="74"/>
        <v>0</v>
      </c>
      <c r="GN181" s="6">
        <f t="shared" si="75"/>
        <v>0</v>
      </c>
      <c r="GO181" s="6">
        <f t="shared" si="76"/>
        <v>0</v>
      </c>
      <c r="GP181" s="6">
        <f t="shared" si="77"/>
        <v>0</v>
      </c>
      <c r="GQ181" s="6"/>
      <c r="GR181" s="6">
        <v>0</v>
      </c>
      <c r="GS181" s="6">
        <v>3</v>
      </c>
      <c r="GT181" s="6">
        <v>0</v>
      </c>
      <c r="GU181" s="6" t="s">
        <v>3</v>
      </c>
      <c r="GV181" s="6">
        <f t="shared" si="78"/>
        <v>0</v>
      </c>
      <c r="GW181" s="6">
        <v>1</v>
      </c>
      <c r="GX181" s="6">
        <f t="shared" si="79"/>
        <v>0</v>
      </c>
      <c r="GY181" s="6"/>
      <c r="GZ181" s="6"/>
      <c r="HA181" s="6">
        <v>0</v>
      </c>
      <c r="HB181" s="6">
        <v>0</v>
      </c>
      <c r="HC181" s="6">
        <f>GV181*GW181</f>
        <v>0</v>
      </c>
      <c r="HD181" s="6"/>
      <c r="HE181" s="6" t="s">
        <v>3</v>
      </c>
      <c r="HF181" s="6" t="s">
        <v>3</v>
      </c>
      <c r="HG181" s="6"/>
      <c r="HH181" s="6"/>
      <c r="HI181" s="6"/>
      <c r="HJ181" s="6"/>
      <c r="HK181" s="6"/>
      <c r="HL181" s="6"/>
      <c r="HM181" s="6" t="s">
        <v>3</v>
      </c>
      <c r="HN181" s="6" t="s">
        <v>88</v>
      </c>
      <c r="HO181" s="6" t="s">
        <v>89</v>
      </c>
      <c r="HP181" s="6" t="s">
        <v>85</v>
      </c>
      <c r="HQ181" s="6" t="s">
        <v>85</v>
      </c>
      <c r="HR181" s="6"/>
      <c r="HS181" s="6">
        <v>0</v>
      </c>
      <c r="HT181" s="6"/>
      <c r="HU181" s="6"/>
      <c r="HV181" s="6"/>
      <c r="HW181" s="6"/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6"/>
      <c r="II181" s="6"/>
      <c r="IJ181" s="6"/>
      <c r="IK181" s="6">
        <v>0</v>
      </c>
      <c r="IL181" s="6"/>
      <c r="IM181" s="6"/>
      <c r="IN181" s="6"/>
      <c r="IO181" s="6"/>
      <c r="IP181" s="6"/>
      <c r="IQ181" s="6"/>
      <c r="IR181" s="6"/>
      <c r="IS181" s="6"/>
      <c r="IT181" s="6"/>
      <c r="IU181" s="6"/>
    </row>
    <row r="182" spans="1:255">
      <c r="A182" s="5">
        <v>18</v>
      </c>
      <c r="B182" s="5">
        <v>1</v>
      </c>
      <c r="C182" s="5">
        <v>68</v>
      </c>
      <c r="D182" s="5"/>
      <c r="E182" s="5" t="s">
        <v>3</v>
      </c>
      <c r="F182" s="5" t="s">
        <v>91</v>
      </c>
      <c r="G182" s="5" t="s">
        <v>92</v>
      </c>
      <c r="H182" s="5" t="s">
        <v>93</v>
      </c>
      <c r="I182" s="5">
        <f>J182</f>
        <v>2</v>
      </c>
      <c r="J182" s="5">
        <v>2</v>
      </c>
      <c r="K182" s="5">
        <v>2</v>
      </c>
      <c r="L182" s="5">
        <v>0.16</v>
      </c>
      <c r="M182" s="5">
        <v>0.16</v>
      </c>
      <c r="N182" s="5">
        <f t="shared" si="65"/>
        <v>0</v>
      </c>
      <c r="O182" s="5">
        <f>ROUND(P182,2)</f>
        <v>0</v>
      </c>
      <c r="P182" s="5">
        <f>ROUND(ROUND(ROUND(SUMIF(SmtRes!AQ69:'SmtRes'!AQ70,"=1",SmtRes!CU69:'SmtRes'!CU70),2),2)*I182/100,2)</f>
        <v>0</v>
      </c>
      <c r="Q182" s="5">
        <f>ROUND(CR182*I182,2)</f>
        <v>0</v>
      </c>
      <c r="R182" s="5">
        <f>ROUND(CS182*I182,2)</f>
        <v>0</v>
      </c>
      <c r="S182" s="5">
        <f>ROUND(CT182*I182,2)</f>
        <v>0</v>
      </c>
      <c r="T182" s="5">
        <f t="shared" si="66"/>
        <v>0</v>
      </c>
      <c r="U182" s="5">
        <f>ROUND(CV182*I182,7)</f>
        <v>0</v>
      </c>
      <c r="V182" s="5">
        <f>ROUND(CW182*I182,7)</f>
        <v>0</v>
      </c>
      <c r="W182" s="5">
        <f t="shared" si="67"/>
        <v>0</v>
      </c>
      <c r="X182" s="5">
        <f t="shared" si="68"/>
        <v>0</v>
      </c>
      <c r="Y182" s="5">
        <f t="shared" si="69"/>
        <v>0</v>
      </c>
      <c r="Z182" s="5"/>
      <c r="AA182" s="5">
        <v>-1</v>
      </c>
      <c r="AB182" s="5">
        <f t="shared" si="70"/>
        <v>0</v>
      </c>
      <c r="AC182" s="5">
        <f>ROUND((ES182),6)</f>
        <v>0</v>
      </c>
      <c r="AD182" s="5">
        <f>ROUND((((ET182)-(EU182))+AE182),6)</f>
        <v>0</v>
      </c>
      <c r="AE182" s="5">
        <f>ROUND((EU182),6)</f>
        <v>0</v>
      </c>
      <c r="AF182" s="5">
        <f>ROUND((EV182),6)</f>
        <v>0</v>
      </c>
      <c r="AG182" s="5">
        <f t="shared" si="71"/>
        <v>0</v>
      </c>
      <c r="AH182" s="5">
        <f>(EW182)</f>
        <v>0</v>
      </c>
      <c r="AI182" s="5">
        <f>(EX182)</f>
        <v>0</v>
      </c>
      <c r="AJ182" s="5">
        <f t="shared" si="72"/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5">
        <v>0</v>
      </c>
      <c r="AR182" s="5">
        <v>0</v>
      </c>
      <c r="AS182" s="5">
        <v>0</v>
      </c>
      <c r="AT182" s="5">
        <v>97</v>
      </c>
      <c r="AU182" s="5">
        <v>51</v>
      </c>
      <c r="AV182" s="5">
        <v>1</v>
      </c>
      <c r="AW182" s="5">
        <v>1</v>
      </c>
      <c r="AX182" s="5"/>
      <c r="AY182" s="5"/>
      <c r="AZ182" s="5">
        <v>1</v>
      </c>
      <c r="BA182" s="5">
        <v>1</v>
      </c>
      <c r="BB182" s="5">
        <v>1</v>
      </c>
      <c r="BC182" s="5">
        <v>1</v>
      </c>
      <c r="BD182" s="5" t="s">
        <v>3</v>
      </c>
      <c r="BE182" s="5" t="s">
        <v>3</v>
      </c>
      <c r="BF182" s="5" t="s">
        <v>3</v>
      </c>
      <c r="BG182" s="5" t="s">
        <v>3</v>
      </c>
      <c r="BH182" s="5">
        <v>3</v>
      </c>
      <c r="BI182" s="5">
        <v>2</v>
      </c>
      <c r="BJ182" s="5" t="s">
        <v>3</v>
      </c>
      <c r="BK182" s="5"/>
      <c r="BL182" s="5"/>
      <c r="BM182" s="5">
        <v>108001</v>
      </c>
      <c r="BN182" s="5">
        <v>0</v>
      </c>
      <c r="BO182" s="5" t="s">
        <v>3</v>
      </c>
      <c r="BP182" s="5">
        <v>0</v>
      </c>
      <c r="BQ182" s="5">
        <v>3</v>
      </c>
      <c r="BR182" s="5">
        <v>0</v>
      </c>
      <c r="BS182" s="5">
        <v>1</v>
      </c>
      <c r="BT182" s="5">
        <v>1</v>
      </c>
      <c r="BU182" s="5">
        <v>1</v>
      </c>
      <c r="BV182" s="5">
        <v>1</v>
      </c>
      <c r="BW182" s="5">
        <v>1</v>
      </c>
      <c r="BX182" s="5">
        <v>1</v>
      </c>
      <c r="BY182" s="5" t="s">
        <v>3</v>
      </c>
      <c r="BZ182" s="5">
        <v>97</v>
      </c>
      <c r="CA182" s="5">
        <v>51</v>
      </c>
      <c r="CB182" s="5" t="s">
        <v>3</v>
      </c>
      <c r="CC182" s="5"/>
      <c r="CD182" s="5"/>
      <c r="CE182" s="5">
        <v>0</v>
      </c>
      <c r="CF182" s="5">
        <v>0</v>
      </c>
      <c r="CG182" s="5">
        <v>0</v>
      </c>
      <c r="CH182" s="5">
        <v>0</v>
      </c>
      <c r="CI182" s="5">
        <v>0</v>
      </c>
      <c r="CJ182" s="5">
        <v>0</v>
      </c>
      <c r="CK182" s="5">
        <v>0</v>
      </c>
      <c r="CL182" s="5">
        <v>0</v>
      </c>
      <c r="CM182" s="5">
        <v>0</v>
      </c>
      <c r="CN182" s="5" t="s">
        <v>3</v>
      </c>
      <c r="CO182" s="5">
        <v>0</v>
      </c>
      <c r="CP182" s="5">
        <f>0</f>
        <v>0</v>
      </c>
      <c r="CQ182" s="5">
        <f>0</f>
        <v>0</v>
      </c>
      <c r="CR182" s="5">
        <f>0</f>
        <v>0</v>
      </c>
      <c r="CS182" s="5">
        <f>0</f>
        <v>0</v>
      </c>
      <c r="CT182" s="5">
        <f>0</f>
        <v>0</v>
      </c>
      <c r="CU182" s="5">
        <f>0</f>
        <v>0</v>
      </c>
      <c r="CV182" s="5">
        <f>0</f>
        <v>0</v>
      </c>
      <c r="CW182" s="5">
        <f>0</f>
        <v>0</v>
      </c>
      <c r="CX182" s="5">
        <f>0</f>
        <v>0</v>
      </c>
      <c r="CY182" s="5">
        <f>0</f>
        <v>0</v>
      </c>
      <c r="CZ182" s="5">
        <f>0</f>
        <v>0</v>
      </c>
      <c r="DA182" s="5"/>
      <c r="DB182" s="5"/>
      <c r="DC182" s="5" t="s">
        <v>3</v>
      </c>
      <c r="DD182" s="5" t="s">
        <v>3</v>
      </c>
      <c r="DE182" s="5" t="s">
        <v>3</v>
      </c>
      <c r="DF182" s="5" t="s">
        <v>3</v>
      </c>
      <c r="DG182" s="5" t="s">
        <v>3</v>
      </c>
      <c r="DH182" s="5" t="s">
        <v>3</v>
      </c>
      <c r="DI182" s="5" t="s">
        <v>3</v>
      </c>
      <c r="DJ182" s="5" t="s">
        <v>3</v>
      </c>
      <c r="DK182" s="5" t="s">
        <v>3</v>
      </c>
      <c r="DL182" s="5" t="s">
        <v>3</v>
      </c>
      <c r="DM182" s="5" t="s">
        <v>3</v>
      </c>
      <c r="DN182" s="5">
        <v>0</v>
      </c>
      <c r="DO182" s="5">
        <v>0</v>
      </c>
      <c r="DP182" s="5">
        <v>1</v>
      </c>
      <c r="DQ182" s="5">
        <v>1</v>
      </c>
      <c r="DR182" s="5"/>
      <c r="DS182" s="5"/>
      <c r="DT182" s="5"/>
      <c r="DU182" s="5">
        <v>1013</v>
      </c>
      <c r="DV182" s="5" t="s">
        <v>93</v>
      </c>
      <c r="DW182" s="5" t="s">
        <v>93</v>
      </c>
      <c r="DX182" s="5">
        <v>1</v>
      </c>
      <c r="DY182" s="5"/>
      <c r="DZ182" s="5" t="s">
        <v>3</v>
      </c>
      <c r="EA182" s="5" t="s">
        <v>3</v>
      </c>
      <c r="EB182" s="5" t="s">
        <v>3</v>
      </c>
      <c r="EC182" s="5" t="s">
        <v>3</v>
      </c>
      <c r="ED182" s="5"/>
      <c r="EE182" s="5">
        <v>52839419</v>
      </c>
      <c r="EF182" s="5">
        <v>3</v>
      </c>
      <c r="EG182" s="5" t="s">
        <v>84</v>
      </c>
      <c r="EH182" s="5">
        <v>0</v>
      </c>
      <c r="EI182" s="5" t="s">
        <v>3</v>
      </c>
      <c r="EJ182" s="5">
        <v>2</v>
      </c>
      <c r="EK182" s="5">
        <v>108001</v>
      </c>
      <c r="EL182" s="5" t="s">
        <v>85</v>
      </c>
      <c r="EM182" s="5" t="s">
        <v>86</v>
      </c>
      <c r="EN182" s="5"/>
      <c r="EO182" s="5" t="s">
        <v>3</v>
      </c>
      <c r="EP182" s="5"/>
      <c r="EQ182" s="5">
        <v>1024</v>
      </c>
      <c r="ER182" s="5">
        <v>0</v>
      </c>
      <c r="ES182" s="5">
        <v>0</v>
      </c>
      <c r="ET182" s="5">
        <v>0</v>
      </c>
      <c r="EU182" s="5">
        <v>0</v>
      </c>
      <c r="EV182" s="5">
        <v>0</v>
      </c>
      <c r="EW182" s="5">
        <v>0</v>
      </c>
      <c r="EX182" s="5">
        <v>0</v>
      </c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>
        <v>0</v>
      </c>
      <c r="FR182" s="5">
        <v>0</v>
      </c>
      <c r="FS182" s="5">
        <v>0</v>
      </c>
      <c r="FT182" s="5"/>
      <c r="FU182" s="5"/>
      <c r="FV182" s="5"/>
      <c r="FW182" s="5"/>
      <c r="FX182" s="5">
        <v>97</v>
      </c>
      <c r="FY182" s="5">
        <v>51</v>
      </c>
      <c r="FZ182" s="5"/>
      <c r="GA182" s="5" t="s">
        <v>3</v>
      </c>
      <c r="GB182" s="5"/>
      <c r="GC182" s="5"/>
      <c r="GD182" s="5">
        <v>1</v>
      </c>
      <c r="GE182" s="5"/>
      <c r="GF182" s="5">
        <v>274903907</v>
      </c>
      <c r="GG182" s="5">
        <v>2</v>
      </c>
      <c r="GH182" s="5">
        <v>1</v>
      </c>
      <c r="GI182" s="5">
        <v>-2</v>
      </c>
      <c r="GJ182" s="5">
        <v>0</v>
      </c>
      <c r="GK182" s="5">
        <v>0</v>
      </c>
      <c r="GL182" s="5">
        <f t="shared" si="73"/>
        <v>0</v>
      </c>
      <c r="GM182" s="5">
        <f t="shared" si="74"/>
        <v>0</v>
      </c>
      <c r="GN182" s="5">
        <f t="shared" si="75"/>
        <v>0</v>
      </c>
      <c r="GO182" s="5">
        <f t="shared" si="76"/>
        <v>0</v>
      </c>
      <c r="GP182" s="5">
        <f t="shared" si="77"/>
        <v>0</v>
      </c>
      <c r="GQ182" s="5"/>
      <c r="GR182" s="5">
        <v>0</v>
      </c>
      <c r="GS182" s="5">
        <v>3</v>
      </c>
      <c r="GT182" s="5">
        <v>0</v>
      </c>
      <c r="GU182" s="5" t="s">
        <v>3</v>
      </c>
      <c r="GV182" s="5">
        <f t="shared" si="78"/>
        <v>0</v>
      </c>
      <c r="GW182" s="5">
        <v>1</v>
      </c>
      <c r="GX182" s="5">
        <f t="shared" si="79"/>
        <v>0</v>
      </c>
      <c r="GY182" s="5"/>
      <c r="GZ182" s="5"/>
      <c r="HA182" s="5">
        <v>0</v>
      </c>
      <c r="HB182" s="5">
        <v>0</v>
      </c>
      <c r="HC182" s="5">
        <f>0</f>
        <v>0</v>
      </c>
      <c r="HD182" s="5"/>
      <c r="HE182" s="5" t="s">
        <v>3</v>
      </c>
      <c r="HF182" s="5" t="s">
        <v>3</v>
      </c>
      <c r="HG182" s="5"/>
      <c r="HH182" s="5"/>
      <c r="HI182" s="5"/>
      <c r="HJ182" s="5"/>
      <c r="HK182" s="5"/>
      <c r="HL182" s="5"/>
      <c r="HM182" s="5" t="s">
        <v>3</v>
      </c>
      <c r="HN182" s="5" t="s">
        <v>88</v>
      </c>
      <c r="HO182" s="5" t="s">
        <v>89</v>
      </c>
      <c r="HP182" s="5" t="s">
        <v>85</v>
      </c>
      <c r="HQ182" s="5" t="s">
        <v>85</v>
      </c>
      <c r="HR182" s="5"/>
      <c r="HS182" s="5">
        <v>0</v>
      </c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>
        <v>0</v>
      </c>
      <c r="IL182" s="5"/>
      <c r="IM182" s="5"/>
      <c r="IN182" s="5"/>
      <c r="IO182" s="5"/>
      <c r="IP182" s="5"/>
      <c r="IQ182" s="5"/>
      <c r="IR182" s="5"/>
      <c r="IS182" s="5"/>
      <c r="IT182" s="5"/>
      <c r="IU182" s="5"/>
    </row>
    <row r="183" spans="1:255">
      <c r="A183" s="6">
        <v>18</v>
      </c>
      <c r="B183" s="6">
        <v>1</v>
      </c>
      <c r="C183" s="6">
        <v>70</v>
      </c>
      <c r="D183" s="6"/>
      <c r="E183" s="6" t="s">
        <v>3</v>
      </c>
      <c r="F183" s="6" t="s">
        <v>91</v>
      </c>
      <c r="G183" s="6" t="s">
        <v>92</v>
      </c>
      <c r="H183" s="6" t="s">
        <v>93</v>
      </c>
      <c r="I183" s="6">
        <f>J183</f>
        <v>2</v>
      </c>
      <c r="J183" s="6">
        <v>2</v>
      </c>
      <c r="K183" s="6">
        <v>2</v>
      </c>
      <c r="L183" s="6">
        <v>0.16</v>
      </c>
      <c r="M183" s="6">
        <v>0.16</v>
      </c>
      <c r="N183" s="6">
        <f t="shared" si="65"/>
        <v>0</v>
      </c>
      <c r="O183" s="6">
        <f>ROUND(P183,2)</f>
        <v>0</v>
      </c>
      <c r="P183" s="6">
        <f>ROUND(ROUND(ROUND(SUMIF(SmtRes!AQ69:'SmtRes'!AQ70,"=1",SmtRes!CU69:'SmtRes'!CU70),2),2)*I183/100,2)</f>
        <v>0</v>
      </c>
      <c r="Q183" s="6">
        <f>ROUND(CR183*I183,2)</f>
        <v>0</v>
      </c>
      <c r="R183" s="6">
        <f>ROUND(CS183*I183,2)</f>
        <v>0</v>
      </c>
      <c r="S183" s="6">
        <f>ROUND(CT183*I183,2)</f>
        <v>0</v>
      </c>
      <c r="T183" s="6">
        <f t="shared" si="66"/>
        <v>0</v>
      </c>
      <c r="U183" s="6">
        <f>ROUND(CV183*I183,7)</f>
        <v>0</v>
      </c>
      <c r="V183" s="6">
        <f>ROUND(CW183*I183,7)</f>
        <v>0</v>
      </c>
      <c r="W183" s="6">
        <f t="shared" si="67"/>
        <v>0</v>
      </c>
      <c r="X183" s="6">
        <f t="shared" si="68"/>
        <v>0</v>
      </c>
      <c r="Y183" s="6">
        <f t="shared" si="69"/>
        <v>0</v>
      </c>
      <c r="Z183" s="6"/>
      <c r="AA183" s="6">
        <v>-1</v>
      </c>
      <c r="AB183" s="6">
        <f t="shared" si="70"/>
        <v>0</v>
      </c>
      <c r="AC183" s="6">
        <f>ROUND((ES183),6)</f>
        <v>0</v>
      </c>
      <c r="AD183" s="6">
        <f>ROUND((((ET183)-(EU183))+AE183),6)</f>
        <v>0</v>
      </c>
      <c r="AE183" s="6">
        <f>ROUND((EU183),6)</f>
        <v>0</v>
      </c>
      <c r="AF183" s="6">
        <f>ROUND((EV183),6)</f>
        <v>0</v>
      </c>
      <c r="AG183" s="6">
        <f t="shared" si="71"/>
        <v>0</v>
      </c>
      <c r="AH183" s="6">
        <f>(EW183)</f>
        <v>0</v>
      </c>
      <c r="AI183" s="6">
        <f>(EX183)</f>
        <v>0</v>
      </c>
      <c r="AJ183" s="6">
        <f t="shared" si="72"/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97</v>
      </c>
      <c r="AU183" s="6">
        <v>51</v>
      </c>
      <c r="AV183" s="6">
        <v>1</v>
      </c>
      <c r="AW183" s="6">
        <v>1</v>
      </c>
      <c r="AX183" s="6"/>
      <c r="AY183" s="6"/>
      <c r="AZ183" s="6">
        <v>1</v>
      </c>
      <c r="BA183" s="6">
        <v>1</v>
      </c>
      <c r="BB183" s="6">
        <v>1</v>
      </c>
      <c r="BC183" s="6">
        <v>1</v>
      </c>
      <c r="BD183" s="6" t="s">
        <v>3</v>
      </c>
      <c r="BE183" s="6" t="s">
        <v>3</v>
      </c>
      <c r="BF183" s="6" t="s">
        <v>3</v>
      </c>
      <c r="BG183" s="6" t="s">
        <v>3</v>
      </c>
      <c r="BH183" s="6">
        <v>3</v>
      </c>
      <c r="BI183" s="6">
        <v>2</v>
      </c>
      <c r="BJ183" s="6" t="s">
        <v>3</v>
      </c>
      <c r="BK183" s="6"/>
      <c r="BL183" s="6"/>
      <c r="BM183" s="6">
        <v>108001</v>
      </c>
      <c r="BN183" s="6">
        <v>0</v>
      </c>
      <c r="BO183" s="6" t="s">
        <v>3</v>
      </c>
      <c r="BP183" s="6">
        <v>0</v>
      </c>
      <c r="BQ183" s="6">
        <v>3</v>
      </c>
      <c r="BR183" s="6">
        <v>0</v>
      </c>
      <c r="BS183" s="6">
        <v>1</v>
      </c>
      <c r="BT183" s="6">
        <v>1</v>
      </c>
      <c r="BU183" s="6">
        <v>1</v>
      </c>
      <c r="BV183" s="6">
        <v>1</v>
      </c>
      <c r="BW183" s="6">
        <v>1</v>
      </c>
      <c r="BX183" s="6">
        <v>1</v>
      </c>
      <c r="BY183" s="6" t="s">
        <v>3</v>
      </c>
      <c r="BZ183" s="6">
        <v>97</v>
      </c>
      <c r="CA183" s="6">
        <v>51</v>
      </c>
      <c r="CB183" s="6" t="s">
        <v>3</v>
      </c>
      <c r="CC183" s="6"/>
      <c r="CD183" s="6"/>
      <c r="CE183" s="6">
        <v>0</v>
      </c>
      <c r="CF183" s="6">
        <v>0</v>
      </c>
      <c r="CG183" s="6">
        <v>0</v>
      </c>
      <c r="CH183" s="6">
        <v>0</v>
      </c>
      <c r="CI183" s="6">
        <v>0</v>
      </c>
      <c r="CJ183" s="6">
        <v>0</v>
      </c>
      <c r="CK183" s="6">
        <v>0</v>
      </c>
      <c r="CL183" s="6">
        <v>0</v>
      </c>
      <c r="CM183" s="6">
        <v>0</v>
      </c>
      <c r="CN183" s="6" t="s">
        <v>3</v>
      </c>
      <c r="CO183" s="6">
        <v>0</v>
      </c>
      <c r="CP183" s="6">
        <f>0</f>
        <v>0</v>
      </c>
      <c r="CQ183" s="6">
        <f>0</f>
        <v>0</v>
      </c>
      <c r="CR183" s="6">
        <f>0</f>
        <v>0</v>
      </c>
      <c r="CS183" s="6">
        <f>0</f>
        <v>0</v>
      </c>
      <c r="CT183" s="6">
        <f>0</f>
        <v>0</v>
      </c>
      <c r="CU183" s="6">
        <f>0</f>
        <v>0</v>
      </c>
      <c r="CV183" s="6">
        <f>0</f>
        <v>0</v>
      </c>
      <c r="CW183" s="6">
        <f>0</f>
        <v>0</v>
      </c>
      <c r="CX183" s="6">
        <f>0</f>
        <v>0</v>
      </c>
      <c r="CY183" s="6">
        <f>0</f>
        <v>0</v>
      </c>
      <c r="CZ183" s="6">
        <f>0</f>
        <v>0</v>
      </c>
      <c r="DA183" s="6"/>
      <c r="DB183" s="6"/>
      <c r="DC183" s="6" t="s">
        <v>3</v>
      </c>
      <c r="DD183" s="6" t="s">
        <v>3</v>
      </c>
      <c r="DE183" s="6" t="s">
        <v>3</v>
      </c>
      <c r="DF183" s="6" t="s">
        <v>3</v>
      </c>
      <c r="DG183" s="6" t="s">
        <v>3</v>
      </c>
      <c r="DH183" s="6" t="s">
        <v>3</v>
      </c>
      <c r="DI183" s="6" t="s">
        <v>3</v>
      </c>
      <c r="DJ183" s="6" t="s">
        <v>3</v>
      </c>
      <c r="DK183" s="6" t="s">
        <v>3</v>
      </c>
      <c r="DL183" s="6" t="s">
        <v>3</v>
      </c>
      <c r="DM183" s="6" t="s">
        <v>3</v>
      </c>
      <c r="DN183" s="6">
        <v>0</v>
      </c>
      <c r="DO183" s="6">
        <v>0</v>
      </c>
      <c r="DP183" s="6">
        <v>1</v>
      </c>
      <c r="DQ183" s="6">
        <v>1</v>
      </c>
      <c r="DR183" s="6"/>
      <c r="DS183" s="6"/>
      <c r="DT183" s="6"/>
      <c r="DU183" s="6">
        <v>1013</v>
      </c>
      <c r="DV183" s="6" t="s">
        <v>93</v>
      </c>
      <c r="DW183" s="6" t="s">
        <v>93</v>
      </c>
      <c r="DX183" s="6">
        <v>1</v>
      </c>
      <c r="DY183" s="6"/>
      <c r="DZ183" s="6" t="s">
        <v>3</v>
      </c>
      <c r="EA183" s="6" t="s">
        <v>3</v>
      </c>
      <c r="EB183" s="6" t="s">
        <v>3</v>
      </c>
      <c r="EC183" s="6" t="s">
        <v>3</v>
      </c>
      <c r="ED183" s="6"/>
      <c r="EE183" s="6">
        <v>52839419</v>
      </c>
      <c r="EF183" s="6">
        <v>3</v>
      </c>
      <c r="EG183" s="6" t="s">
        <v>84</v>
      </c>
      <c r="EH183" s="6">
        <v>0</v>
      </c>
      <c r="EI183" s="6" t="s">
        <v>3</v>
      </c>
      <c r="EJ183" s="6">
        <v>2</v>
      </c>
      <c r="EK183" s="6">
        <v>108001</v>
      </c>
      <c r="EL183" s="6" t="s">
        <v>85</v>
      </c>
      <c r="EM183" s="6" t="s">
        <v>86</v>
      </c>
      <c r="EN183" s="6"/>
      <c r="EO183" s="6" t="s">
        <v>3</v>
      </c>
      <c r="EP183" s="6"/>
      <c r="EQ183" s="6">
        <v>1024</v>
      </c>
      <c r="ER183" s="6">
        <v>0</v>
      </c>
      <c r="ES183" s="6">
        <v>0</v>
      </c>
      <c r="ET183" s="6">
        <v>0</v>
      </c>
      <c r="EU183" s="6">
        <v>0</v>
      </c>
      <c r="EV183" s="6">
        <v>0</v>
      </c>
      <c r="EW183" s="6">
        <v>0</v>
      </c>
      <c r="EX183" s="6">
        <v>0</v>
      </c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>
        <v>0</v>
      </c>
      <c r="FR183" s="6">
        <v>0</v>
      </c>
      <c r="FS183" s="6">
        <v>0</v>
      </c>
      <c r="FT183" s="6"/>
      <c r="FU183" s="6"/>
      <c r="FV183" s="6"/>
      <c r="FW183" s="6"/>
      <c r="FX183" s="6">
        <v>97</v>
      </c>
      <c r="FY183" s="6">
        <v>51</v>
      </c>
      <c r="FZ183" s="6"/>
      <c r="GA183" s="6" t="s">
        <v>3</v>
      </c>
      <c r="GB183" s="6"/>
      <c r="GC183" s="6"/>
      <c r="GD183" s="6">
        <v>1</v>
      </c>
      <c r="GE183" s="6"/>
      <c r="GF183" s="6">
        <v>274903907</v>
      </c>
      <c r="GG183" s="6">
        <v>2</v>
      </c>
      <c r="GH183" s="6">
        <v>1</v>
      </c>
      <c r="GI183" s="6">
        <v>-2</v>
      </c>
      <c r="GJ183" s="6">
        <v>0</v>
      </c>
      <c r="GK183" s="6">
        <v>0</v>
      </c>
      <c r="GL183" s="6">
        <f t="shared" si="73"/>
        <v>0</v>
      </c>
      <c r="GM183" s="6">
        <f t="shared" si="74"/>
        <v>0</v>
      </c>
      <c r="GN183" s="6">
        <f t="shared" si="75"/>
        <v>0</v>
      </c>
      <c r="GO183" s="6">
        <f t="shared" si="76"/>
        <v>0</v>
      </c>
      <c r="GP183" s="6">
        <f t="shared" si="77"/>
        <v>0</v>
      </c>
      <c r="GQ183" s="6"/>
      <c r="GR183" s="6">
        <v>0</v>
      </c>
      <c r="GS183" s="6">
        <v>3</v>
      </c>
      <c r="GT183" s="6">
        <v>0</v>
      </c>
      <c r="GU183" s="6" t="s">
        <v>3</v>
      </c>
      <c r="GV183" s="6">
        <f t="shared" si="78"/>
        <v>0</v>
      </c>
      <c r="GW183" s="6">
        <v>1</v>
      </c>
      <c r="GX183" s="6">
        <f t="shared" si="79"/>
        <v>0</v>
      </c>
      <c r="GY183" s="6"/>
      <c r="GZ183" s="6"/>
      <c r="HA183" s="6">
        <v>0</v>
      </c>
      <c r="HB183" s="6">
        <v>0</v>
      </c>
      <c r="HC183" s="6">
        <f>0</f>
        <v>0</v>
      </c>
      <c r="HD183" s="6"/>
      <c r="HE183" s="6" t="s">
        <v>3</v>
      </c>
      <c r="HF183" s="6" t="s">
        <v>3</v>
      </c>
      <c r="HG183" s="6"/>
      <c r="HH183" s="6"/>
      <c r="HI183" s="6"/>
      <c r="HJ183" s="6"/>
      <c r="HK183" s="6"/>
      <c r="HL183" s="6"/>
      <c r="HM183" s="6" t="s">
        <v>3</v>
      </c>
      <c r="HN183" s="6" t="s">
        <v>88</v>
      </c>
      <c r="HO183" s="6" t="s">
        <v>89</v>
      </c>
      <c r="HP183" s="6" t="s">
        <v>85</v>
      </c>
      <c r="HQ183" s="6" t="s">
        <v>85</v>
      </c>
      <c r="HR183" s="6"/>
      <c r="HS183" s="6">
        <v>0</v>
      </c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>
        <v>0</v>
      </c>
      <c r="IL183" s="6"/>
      <c r="IM183" s="6"/>
      <c r="IN183" s="6"/>
      <c r="IO183" s="6"/>
      <c r="IP183" s="6"/>
      <c r="IQ183" s="6"/>
      <c r="IR183" s="6"/>
      <c r="IS183" s="6"/>
      <c r="IT183" s="6"/>
      <c r="IU183" s="6"/>
    </row>
    <row r="184" spans="1:255" ht="409.6">
      <c r="A184" s="5">
        <v>17</v>
      </c>
      <c r="B184" s="5">
        <v>1</v>
      </c>
      <c r="C184" s="5">
        <f>ROW(SmtRes!A75)</f>
        <v>75</v>
      </c>
      <c r="D184" s="5">
        <f>ROW(EtalonRes!A77)</f>
        <v>77</v>
      </c>
      <c r="E184" s="5" t="s">
        <v>3</v>
      </c>
      <c r="F184" s="5" t="s">
        <v>108</v>
      </c>
      <c r="G184" s="5" t="s">
        <v>109</v>
      </c>
      <c r="H184" s="5" t="s">
        <v>106</v>
      </c>
      <c r="I184" s="5">
        <v>0</v>
      </c>
      <c r="J184" s="5">
        <v>0</v>
      </c>
      <c r="K184" s="5">
        <v>0</v>
      </c>
      <c r="L184" s="5">
        <v>8</v>
      </c>
      <c r="M184" s="5">
        <v>8</v>
      </c>
      <c r="N184" s="5">
        <f t="shared" si="65"/>
        <v>0</v>
      </c>
      <c r="O184" s="5">
        <f>ROUND(CP184,2)</f>
        <v>0</v>
      </c>
      <c r="P184" s="5">
        <f>SUMIF(SmtRes!AQ71:'SmtRes'!AQ75,"=1",SmtRes!DF71:'SmtRes'!DF75)</f>
        <v>0</v>
      </c>
      <c r="Q184" s="5">
        <f>SUMIF(SmtRes!AQ71:'SmtRes'!AQ75,"=1",SmtRes!DG71:'SmtRes'!DG75)</f>
        <v>0</v>
      </c>
      <c r="R184" s="5">
        <f>SUMIF(SmtRes!AQ71:'SmtRes'!AQ75,"=1",SmtRes!DH71:'SmtRes'!DH75)</f>
        <v>0</v>
      </c>
      <c r="S184" s="5">
        <f>SUMIF(SmtRes!AQ71:'SmtRes'!AQ75,"=1",SmtRes!DI71:'SmtRes'!DI75)</f>
        <v>0</v>
      </c>
      <c r="T184" s="5">
        <f t="shared" si="66"/>
        <v>0</v>
      </c>
      <c r="U184" s="5">
        <f>SUMIF(SmtRes!AQ71:'SmtRes'!AQ75,"=1",SmtRes!CV71:'SmtRes'!CV75)</f>
        <v>0</v>
      </c>
      <c r="V184" s="5">
        <f>SUMIF(SmtRes!AQ71:'SmtRes'!AQ75,"=1",SmtRes!CW71:'SmtRes'!CW75)</f>
        <v>0</v>
      </c>
      <c r="W184" s="5">
        <f t="shared" si="67"/>
        <v>0</v>
      </c>
      <c r="X184" s="5">
        <f t="shared" si="68"/>
        <v>0</v>
      </c>
      <c r="Y184" s="5">
        <f t="shared" si="69"/>
        <v>0</v>
      </c>
      <c r="Z184" s="5"/>
      <c r="AA184" s="5">
        <v>-1</v>
      </c>
      <c r="AB184" s="5">
        <f t="shared" si="70"/>
        <v>1409.1004479999999</v>
      </c>
      <c r="AC184" s="5">
        <f>ROUND((SUM(SmtRes!BQ71:'SmtRes'!BQ75)),6)</f>
        <v>94.882288000000003</v>
      </c>
      <c r="AD184" s="5">
        <f>ROUND((((0)-(0))+AE184),6)</f>
        <v>0</v>
      </c>
      <c r="AE184" s="5">
        <f>ROUND((0),6)</f>
        <v>0</v>
      </c>
      <c r="AF184" s="5">
        <f>ROUND((SUM(SmtRes!BT71:'SmtRes'!BT75)),6)</f>
        <v>1314.2181599999999</v>
      </c>
      <c r="AG184" s="5">
        <f t="shared" si="71"/>
        <v>0</v>
      </c>
      <c r="AH184" s="5">
        <f>(SUM(SmtRes!BU71:'SmtRes'!BU75))</f>
        <v>1.6559999999999999</v>
      </c>
      <c r="AI184" s="5">
        <f>(0)</f>
        <v>0</v>
      </c>
      <c r="AJ184" s="5">
        <f t="shared" si="72"/>
        <v>0</v>
      </c>
      <c r="AK184" s="5">
        <v>1190.0640879999999</v>
      </c>
      <c r="AL184" s="5">
        <v>94.882288000000003</v>
      </c>
      <c r="AM184" s="5">
        <v>0</v>
      </c>
      <c r="AN184" s="5">
        <v>0</v>
      </c>
      <c r="AO184" s="5">
        <v>1095.1817999999998</v>
      </c>
      <c r="AP184" s="5">
        <v>0</v>
      </c>
      <c r="AQ184" s="5">
        <v>1.38</v>
      </c>
      <c r="AR184" s="5">
        <v>0</v>
      </c>
      <c r="AS184" s="5">
        <v>0</v>
      </c>
      <c r="AT184" s="5">
        <v>97</v>
      </c>
      <c r="AU184" s="5">
        <v>51</v>
      </c>
      <c r="AV184" s="5">
        <v>1</v>
      </c>
      <c r="AW184" s="5">
        <v>1</v>
      </c>
      <c r="AX184" s="5"/>
      <c r="AY184" s="5"/>
      <c r="AZ184" s="5">
        <v>1</v>
      </c>
      <c r="BA184" s="5">
        <v>1</v>
      </c>
      <c r="BB184" s="5">
        <v>1</v>
      </c>
      <c r="BC184" s="5">
        <v>1</v>
      </c>
      <c r="BD184" s="5" t="s">
        <v>3</v>
      </c>
      <c r="BE184" s="5" t="s">
        <v>3</v>
      </c>
      <c r="BF184" s="5" t="s">
        <v>3</v>
      </c>
      <c r="BG184" s="5" t="s">
        <v>3</v>
      </c>
      <c r="BH184" s="5">
        <v>0</v>
      </c>
      <c r="BI184" s="5">
        <v>2</v>
      </c>
      <c r="BJ184" s="5" t="s">
        <v>110</v>
      </c>
      <c r="BK184" s="5"/>
      <c r="BL184" s="5"/>
      <c r="BM184" s="5">
        <v>108001</v>
      </c>
      <c r="BN184" s="5">
        <v>0</v>
      </c>
      <c r="BO184" s="5" t="s">
        <v>3</v>
      </c>
      <c r="BP184" s="5">
        <v>0</v>
      </c>
      <c r="BQ184" s="5">
        <v>3</v>
      </c>
      <c r="BR184" s="5">
        <v>0</v>
      </c>
      <c r="BS184" s="5">
        <v>1</v>
      </c>
      <c r="BT184" s="5">
        <v>1</v>
      </c>
      <c r="BU184" s="5">
        <v>1</v>
      </c>
      <c r="BV184" s="5">
        <v>1</v>
      </c>
      <c r="BW184" s="5">
        <v>1</v>
      </c>
      <c r="BX184" s="5">
        <v>1</v>
      </c>
      <c r="BY184" s="5" t="s">
        <v>3</v>
      </c>
      <c r="BZ184" s="5">
        <v>97</v>
      </c>
      <c r="CA184" s="5">
        <v>51</v>
      </c>
      <c r="CB184" s="5" t="s">
        <v>3</v>
      </c>
      <c r="CC184" s="5"/>
      <c r="CD184" s="5"/>
      <c r="CE184" s="5">
        <v>0</v>
      </c>
      <c r="CF184" s="5">
        <v>0</v>
      </c>
      <c r="CG184" s="5">
        <v>0</v>
      </c>
      <c r="CH184" s="5">
        <v>0</v>
      </c>
      <c r="CI184" s="5">
        <v>0</v>
      </c>
      <c r="CJ184" s="5">
        <v>0</v>
      </c>
      <c r="CK184" s="5">
        <v>0</v>
      </c>
      <c r="CL184" s="5">
        <v>0</v>
      </c>
      <c r="CM184" s="5">
        <v>0</v>
      </c>
      <c r="CN184" s="8" t="s">
        <v>504</v>
      </c>
      <c r="CO184" s="5">
        <v>0</v>
      </c>
      <c r="CP184" s="5">
        <f>(P184+Q184+S184+R184)</f>
        <v>0</v>
      </c>
      <c r="CQ184" s="5">
        <f>SUMIF(SmtRes!AQ71:'SmtRes'!AQ75,"=1",SmtRes!AA71:'SmtRes'!AA75)</f>
        <v>280035.58</v>
      </c>
      <c r="CR184" s="5">
        <f>SUMIF(SmtRes!AQ71:'SmtRes'!AQ75,"=1",SmtRes!AB71:'SmtRes'!AB75)</f>
        <v>0</v>
      </c>
      <c r="CS184" s="5">
        <f>SUMIF(SmtRes!AQ71:'SmtRes'!AQ75,"=1",SmtRes!AC71:'SmtRes'!AC75)</f>
        <v>0</v>
      </c>
      <c r="CT184" s="5">
        <f>SUMIF(SmtRes!AQ71:'SmtRes'!AQ75,"=1",SmtRes!AD71:'SmtRes'!AD75)</f>
        <v>793.61</v>
      </c>
      <c r="CU184" s="5">
        <f>AG184</f>
        <v>0</v>
      </c>
      <c r="CV184" s="5">
        <f>SUMIF(SmtRes!AQ71:'SmtRes'!AQ75,"=1",SmtRes!BU71:'SmtRes'!BU75)</f>
        <v>1.6559999999999999</v>
      </c>
      <c r="CW184" s="5">
        <f>SUMIF(SmtRes!AQ71:'SmtRes'!AQ75,"=1",SmtRes!BV71:'SmtRes'!BV75)</f>
        <v>0</v>
      </c>
      <c r="CX184" s="5">
        <f>AJ184</f>
        <v>0</v>
      </c>
      <c r="CY184" s="5">
        <f>(((S184+R184)*AT184)/100)</f>
        <v>0</v>
      </c>
      <c r="CZ184" s="5">
        <f>(((S184+R184)*AU184)/100)</f>
        <v>0</v>
      </c>
      <c r="DA184" s="5"/>
      <c r="DB184" s="5">
        <v>7</v>
      </c>
      <c r="DC184" s="5" t="s">
        <v>3</v>
      </c>
      <c r="DD184" s="5" t="s">
        <v>3</v>
      </c>
      <c r="DE184" s="5" t="s">
        <v>83</v>
      </c>
      <c r="DF184" s="5" t="s">
        <v>83</v>
      </c>
      <c r="DG184" s="5" t="s">
        <v>83</v>
      </c>
      <c r="DH184" s="5" t="s">
        <v>3</v>
      </c>
      <c r="DI184" s="5" t="s">
        <v>83</v>
      </c>
      <c r="DJ184" s="5" t="s">
        <v>83</v>
      </c>
      <c r="DK184" s="5" t="s">
        <v>3</v>
      </c>
      <c r="DL184" s="5" t="s">
        <v>3</v>
      </c>
      <c r="DM184" s="5" t="s">
        <v>3</v>
      </c>
      <c r="DN184" s="5">
        <v>0</v>
      </c>
      <c r="DO184" s="5">
        <v>0</v>
      </c>
      <c r="DP184" s="5">
        <v>1</v>
      </c>
      <c r="DQ184" s="5">
        <v>1</v>
      </c>
      <c r="DR184" s="5"/>
      <c r="DS184" s="5"/>
      <c r="DT184" s="5"/>
      <c r="DU184" s="5">
        <v>1013</v>
      </c>
      <c r="DV184" s="5" t="s">
        <v>106</v>
      </c>
      <c r="DW184" s="5" t="s">
        <v>106</v>
      </c>
      <c r="DX184" s="5">
        <v>1</v>
      </c>
      <c r="DY184" s="5"/>
      <c r="DZ184" s="5" t="s">
        <v>3</v>
      </c>
      <c r="EA184" s="5" t="s">
        <v>3</v>
      </c>
      <c r="EB184" s="5" t="s">
        <v>3</v>
      </c>
      <c r="EC184" s="5" t="s">
        <v>3</v>
      </c>
      <c r="ED184" s="5"/>
      <c r="EE184" s="5">
        <v>52839419</v>
      </c>
      <c r="EF184" s="5">
        <v>3</v>
      </c>
      <c r="EG184" s="5" t="s">
        <v>84</v>
      </c>
      <c r="EH184" s="5">
        <v>0</v>
      </c>
      <c r="EI184" s="5" t="s">
        <v>3</v>
      </c>
      <c r="EJ184" s="5">
        <v>2</v>
      </c>
      <c r="EK184" s="5">
        <v>108001</v>
      </c>
      <c r="EL184" s="5" t="s">
        <v>85</v>
      </c>
      <c r="EM184" s="5" t="s">
        <v>86</v>
      </c>
      <c r="EN184" s="5"/>
      <c r="EO184" s="5" t="s">
        <v>87</v>
      </c>
      <c r="EP184" s="5"/>
      <c r="EQ184" s="5">
        <v>1024</v>
      </c>
      <c r="ER184" s="5">
        <v>0</v>
      </c>
      <c r="ES184" s="5">
        <v>0</v>
      </c>
      <c r="ET184" s="5">
        <v>0</v>
      </c>
      <c r="EU184" s="5">
        <v>0</v>
      </c>
      <c r="EV184" s="5">
        <v>0</v>
      </c>
      <c r="EW184" s="5">
        <v>0</v>
      </c>
      <c r="EX184" s="5">
        <v>0</v>
      </c>
      <c r="EY184" s="5">
        <v>0</v>
      </c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>
        <v>0</v>
      </c>
      <c r="FR184" s="5">
        <v>0</v>
      </c>
      <c r="FS184" s="5">
        <v>0</v>
      </c>
      <c r="FT184" s="5"/>
      <c r="FU184" s="5"/>
      <c r="FV184" s="5"/>
      <c r="FW184" s="5"/>
      <c r="FX184" s="5">
        <v>97</v>
      </c>
      <c r="FY184" s="5">
        <v>51</v>
      </c>
      <c r="FZ184" s="5"/>
      <c r="GA184" s="5" t="s">
        <v>3</v>
      </c>
      <c r="GB184" s="5"/>
      <c r="GC184" s="5"/>
      <c r="GD184" s="5">
        <v>1</v>
      </c>
      <c r="GE184" s="5"/>
      <c r="GF184" s="5">
        <v>951380684</v>
      </c>
      <c r="GG184" s="5">
        <v>2</v>
      </c>
      <c r="GH184" s="5">
        <v>1</v>
      </c>
      <c r="GI184" s="5">
        <v>-2</v>
      </c>
      <c r="GJ184" s="5">
        <v>0</v>
      </c>
      <c r="GK184" s="5">
        <v>0</v>
      </c>
      <c r="GL184" s="5">
        <f t="shared" si="73"/>
        <v>0</v>
      </c>
      <c r="GM184" s="5">
        <f t="shared" si="74"/>
        <v>0</v>
      </c>
      <c r="GN184" s="5">
        <f t="shared" si="75"/>
        <v>0</v>
      </c>
      <c r="GO184" s="5">
        <f t="shared" si="76"/>
        <v>0</v>
      </c>
      <c r="GP184" s="5">
        <f t="shared" si="77"/>
        <v>0</v>
      </c>
      <c r="GQ184" s="5"/>
      <c r="GR184" s="5">
        <v>0</v>
      </c>
      <c r="GS184" s="5">
        <v>3</v>
      </c>
      <c r="GT184" s="5">
        <v>0</v>
      </c>
      <c r="GU184" s="5" t="s">
        <v>3</v>
      </c>
      <c r="GV184" s="5">
        <f t="shared" si="78"/>
        <v>0</v>
      </c>
      <c r="GW184" s="5">
        <v>1</v>
      </c>
      <c r="GX184" s="5">
        <f t="shared" si="79"/>
        <v>0</v>
      </c>
      <c r="GY184" s="5"/>
      <c r="GZ184" s="5"/>
      <c r="HA184" s="5">
        <v>0</v>
      </c>
      <c r="HB184" s="5">
        <v>0</v>
      </c>
      <c r="HC184" s="5">
        <f>GV184*GW184</f>
        <v>0</v>
      </c>
      <c r="HD184" s="5"/>
      <c r="HE184" s="5" t="s">
        <v>3</v>
      </c>
      <c r="HF184" s="5" t="s">
        <v>3</v>
      </c>
      <c r="HG184" s="5"/>
      <c r="HH184" s="5"/>
      <c r="HI184" s="5"/>
      <c r="HJ184" s="5"/>
      <c r="HK184" s="5"/>
      <c r="HL184" s="5"/>
      <c r="HM184" s="5" t="s">
        <v>3</v>
      </c>
      <c r="HN184" s="5" t="s">
        <v>88</v>
      </c>
      <c r="HO184" s="5" t="s">
        <v>89</v>
      </c>
      <c r="HP184" s="5" t="s">
        <v>85</v>
      </c>
      <c r="HQ184" s="5" t="s">
        <v>85</v>
      </c>
      <c r="HR184" s="5"/>
      <c r="HS184" s="5">
        <v>0</v>
      </c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>
        <v>0</v>
      </c>
      <c r="IL184" s="5"/>
      <c r="IM184" s="5"/>
      <c r="IN184" s="5"/>
      <c r="IO184" s="5"/>
      <c r="IP184" s="5"/>
      <c r="IQ184" s="5"/>
      <c r="IR184" s="5"/>
      <c r="IS184" s="5"/>
      <c r="IT184" s="5"/>
      <c r="IU184" s="5"/>
    </row>
    <row r="185" spans="1:255" ht="409.6">
      <c r="A185" s="6">
        <v>17</v>
      </c>
      <c r="B185" s="6">
        <v>1</v>
      </c>
      <c r="C185" s="6">
        <f>ROW(SmtRes!A80)</f>
        <v>80</v>
      </c>
      <c r="D185" s="6">
        <f>ROW(EtalonRes!A82)</f>
        <v>82</v>
      </c>
      <c r="E185" s="6" t="s">
        <v>3</v>
      </c>
      <c r="F185" s="6" t="s">
        <v>108</v>
      </c>
      <c r="G185" s="6" t="s">
        <v>109</v>
      </c>
      <c r="H185" s="6" t="s">
        <v>106</v>
      </c>
      <c r="I185" s="6">
        <v>0</v>
      </c>
      <c r="J185" s="6">
        <v>0</v>
      </c>
      <c r="K185" s="6">
        <v>0</v>
      </c>
      <c r="L185" s="6">
        <v>8</v>
      </c>
      <c r="M185" s="6">
        <v>8</v>
      </c>
      <c r="N185" s="6">
        <f t="shared" si="65"/>
        <v>0</v>
      </c>
      <c r="O185" s="6">
        <f>ROUND(CP185,2)</f>
        <v>0</v>
      </c>
      <c r="P185" s="6">
        <f>SUMIF(SmtRes!AQ76:'SmtRes'!AQ80,"=1",SmtRes!DF76:'SmtRes'!DF80)</f>
        <v>0</v>
      </c>
      <c r="Q185" s="6">
        <f>SUMIF(SmtRes!AQ76:'SmtRes'!AQ80,"=1",SmtRes!DG76:'SmtRes'!DG80)</f>
        <v>0</v>
      </c>
      <c r="R185" s="6">
        <f>SUMIF(SmtRes!AQ76:'SmtRes'!AQ80,"=1",SmtRes!DH76:'SmtRes'!DH80)</f>
        <v>0</v>
      </c>
      <c r="S185" s="6">
        <f>SUMIF(SmtRes!AQ76:'SmtRes'!AQ80,"=1",SmtRes!DI76:'SmtRes'!DI80)</f>
        <v>0</v>
      </c>
      <c r="T185" s="6">
        <f t="shared" si="66"/>
        <v>0</v>
      </c>
      <c r="U185" s="6">
        <f>SUMIF(SmtRes!AQ76:'SmtRes'!AQ80,"=1",SmtRes!CV76:'SmtRes'!CV80)</f>
        <v>0</v>
      </c>
      <c r="V185" s="6">
        <f>SUMIF(SmtRes!AQ76:'SmtRes'!AQ80,"=1",SmtRes!CW76:'SmtRes'!CW80)</f>
        <v>0</v>
      </c>
      <c r="W185" s="6">
        <f t="shared" si="67"/>
        <v>0</v>
      </c>
      <c r="X185" s="6">
        <f t="shared" si="68"/>
        <v>0</v>
      </c>
      <c r="Y185" s="6">
        <f t="shared" si="69"/>
        <v>0</v>
      </c>
      <c r="Z185" s="6"/>
      <c r="AA185" s="6">
        <v>-1</v>
      </c>
      <c r="AB185" s="6">
        <f t="shared" si="70"/>
        <v>1409.1004479999999</v>
      </c>
      <c r="AC185" s="6">
        <f>ROUND((SUM(SmtRes!BQ76:'SmtRes'!BQ80)),6)</f>
        <v>94.882288000000003</v>
      </c>
      <c r="AD185" s="6">
        <f>ROUND((((0)-(0))+AE185),6)</f>
        <v>0</v>
      </c>
      <c r="AE185" s="6">
        <f>ROUND((0),6)</f>
        <v>0</v>
      </c>
      <c r="AF185" s="6">
        <f>ROUND((SUM(SmtRes!BT76:'SmtRes'!BT80)),6)</f>
        <v>1314.2181599999999</v>
      </c>
      <c r="AG185" s="6">
        <f t="shared" si="71"/>
        <v>0</v>
      </c>
      <c r="AH185" s="6">
        <f>(SUM(SmtRes!BU76:'SmtRes'!BU80))</f>
        <v>1.6559999999999999</v>
      </c>
      <c r="AI185" s="6">
        <f>(0)</f>
        <v>0</v>
      </c>
      <c r="AJ185" s="6">
        <f t="shared" si="72"/>
        <v>0</v>
      </c>
      <c r="AK185" s="6">
        <v>1190.0640879999999</v>
      </c>
      <c r="AL185" s="6">
        <v>94.882288000000003</v>
      </c>
      <c r="AM185" s="6">
        <v>0</v>
      </c>
      <c r="AN185" s="6">
        <v>0</v>
      </c>
      <c r="AO185" s="6">
        <v>1095.1817999999998</v>
      </c>
      <c r="AP185" s="6">
        <v>0</v>
      </c>
      <c r="AQ185" s="6">
        <v>1.38</v>
      </c>
      <c r="AR185" s="6">
        <v>0</v>
      </c>
      <c r="AS185" s="6">
        <v>0</v>
      </c>
      <c r="AT185" s="6">
        <v>97</v>
      </c>
      <c r="AU185" s="6">
        <v>51</v>
      </c>
      <c r="AV185" s="6">
        <v>1</v>
      </c>
      <c r="AW185" s="6">
        <v>1</v>
      </c>
      <c r="AX185" s="6"/>
      <c r="AY185" s="6"/>
      <c r="AZ185" s="6">
        <v>1</v>
      </c>
      <c r="BA185" s="6">
        <v>1</v>
      </c>
      <c r="BB185" s="6">
        <v>1</v>
      </c>
      <c r="BC185" s="6">
        <v>1</v>
      </c>
      <c r="BD185" s="6" t="s">
        <v>3</v>
      </c>
      <c r="BE185" s="6" t="s">
        <v>3</v>
      </c>
      <c r="BF185" s="6" t="s">
        <v>3</v>
      </c>
      <c r="BG185" s="6" t="s">
        <v>3</v>
      </c>
      <c r="BH185" s="6">
        <v>0</v>
      </c>
      <c r="BI185" s="6">
        <v>2</v>
      </c>
      <c r="BJ185" s="6" t="s">
        <v>110</v>
      </c>
      <c r="BK185" s="6"/>
      <c r="BL185" s="6"/>
      <c r="BM185" s="6">
        <v>108001</v>
      </c>
      <c r="BN185" s="6">
        <v>0</v>
      </c>
      <c r="BO185" s="6" t="s">
        <v>3</v>
      </c>
      <c r="BP185" s="6">
        <v>0</v>
      </c>
      <c r="BQ185" s="6">
        <v>3</v>
      </c>
      <c r="BR185" s="6">
        <v>0</v>
      </c>
      <c r="BS185" s="6">
        <v>1</v>
      </c>
      <c r="BT185" s="6">
        <v>1</v>
      </c>
      <c r="BU185" s="6">
        <v>1</v>
      </c>
      <c r="BV185" s="6">
        <v>1</v>
      </c>
      <c r="BW185" s="6">
        <v>1</v>
      </c>
      <c r="BX185" s="6">
        <v>1</v>
      </c>
      <c r="BY185" s="6" t="s">
        <v>3</v>
      </c>
      <c r="BZ185" s="6">
        <v>97</v>
      </c>
      <c r="CA185" s="6">
        <v>51</v>
      </c>
      <c r="CB185" s="6" t="s">
        <v>3</v>
      </c>
      <c r="CC185" s="6"/>
      <c r="CD185" s="6"/>
      <c r="CE185" s="6">
        <v>0</v>
      </c>
      <c r="CF185" s="6">
        <v>0</v>
      </c>
      <c r="CG185" s="6">
        <v>0</v>
      </c>
      <c r="CH185" s="6">
        <v>0</v>
      </c>
      <c r="CI185" s="6">
        <v>0</v>
      </c>
      <c r="CJ185" s="6">
        <v>0</v>
      </c>
      <c r="CK185" s="6">
        <v>0</v>
      </c>
      <c r="CL185" s="6">
        <v>0</v>
      </c>
      <c r="CM185" s="6">
        <v>0</v>
      </c>
      <c r="CN185" s="9" t="s">
        <v>504</v>
      </c>
      <c r="CO185" s="6">
        <v>0</v>
      </c>
      <c r="CP185" s="6">
        <f>(P185+Q185+S185+R185)</f>
        <v>0</v>
      </c>
      <c r="CQ185" s="6">
        <f>SUMIF(SmtRes!AQ76:'SmtRes'!AQ80,"=1",SmtRes!AA76:'SmtRes'!AA80)</f>
        <v>280035.58</v>
      </c>
      <c r="CR185" s="6">
        <f>SUMIF(SmtRes!AQ76:'SmtRes'!AQ80,"=1",SmtRes!AB76:'SmtRes'!AB80)</f>
        <v>0</v>
      </c>
      <c r="CS185" s="6">
        <f>SUMIF(SmtRes!AQ76:'SmtRes'!AQ80,"=1",SmtRes!AC76:'SmtRes'!AC80)</f>
        <v>0</v>
      </c>
      <c r="CT185" s="6">
        <f>SUMIF(SmtRes!AQ76:'SmtRes'!AQ80,"=1",SmtRes!AD76:'SmtRes'!AD80)</f>
        <v>793.61</v>
      </c>
      <c r="CU185" s="6">
        <f>AG185</f>
        <v>0</v>
      </c>
      <c r="CV185" s="6">
        <f>SUMIF(SmtRes!AQ76:'SmtRes'!AQ80,"=1",SmtRes!BU76:'SmtRes'!BU80)</f>
        <v>1.6559999999999999</v>
      </c>
      <c r="CW185" s="6">
        <f>SUMIF(SmtRes!AQ76:'SmtRes'!AQ80,"=1",SmtRes!BV76:'SmtRes'!BV80)</f>
        <v>0</v>
      </c>
      <c r="CX185" s="6">
        <f>AJ185</f>
        <v>0</v>
      </c>
      <c r="CY185" s="6">
        <f>(((S185+R185)*AT185)/100)</f>
        <v>0</v>
      </c>
      <c r="CZ185" s="6">
        <f>(((S185+R185)*AU185)/100)</f>
        <v>0</v>
      </c>
      <c r="DA185" s="6"/>
      <c r="DB185" s="6">
        <v>8</v>
      </c>
      <c r="DC185" s="6" t="s">
        <v>3</v>
      </c>
      <c r="DD185" s="6" t="s">
        <v>3</v>
      </c>
      <c r="DE185" s="6" t="s">
        <v>83</v>
      </c>
      <c r="DF185" s="6" t="s">
        <v>83</v>
      </c>
      <c r="DG185" s="6" t="s">
        <v>83</v>
      </c>
      <c r="DH185" s="6" t="s">
        <v>3</v>
      </c>
      <c r="DI185" s="6" t="s">
        <v>83</v>
      </c>
      <c r="DJ185" s="6" t="s">
        <v>83</v>
      </c>
      <c r="DK185" s="6" t="s">
        <v>3</v>
      </c>
      <c r="DL185" s="6" t="s">
        <v>3</v>
      </c>
      <c r="DM185" s="6" t="s">
        <v>3</v>
      </c>
      <c r="DN185" s="6">
        <v>0</v>
      </c>
      <c r="DO185" s="6">
        <v>0</v>
      </c>
      <c r="DP185" s="6">
        <v>1</v>
      </c>
      <c r="DQ185" s="6">
        <v>1</v>
      </c>
      <c r="DR185" s="6"/>
      <c r="DS185" s="6"/>
      <c r="DT185" s="6"/>
      <c r="DU185" s="6">
        <v>1013</v>
      </c>
      <c r="DV185" s="6" t="s">
        <v>106</v>
      </c>
      <c r="DW185" s="6" t="s">
        <v>106</v>
      </c>
      <c r="DX185" s="6">
        <v>1</v>
      </c>
      <c r="DY185" s="6"/>
      <c r="DZ185" s="6" t="s">
        <v>3</v>
      </c>
      <c r="EA185" s="6" t="s">
        <v>3</v>
      </c>
      <c r="EB185" s="6" t="s">
        <v>3</v>
      </c>
      <c r="EC185" s="6" t="s">
        <v>3</v>
      </c>
      <c r="ED185" s="6"/>
      <c r="EE185" s="6">
        <v>52839419</v>
      </c>
      <c r="EF185" s="6">
        <v>3</v>
      </c>
      <c r="EG185" s="6" t="s">
        <v>84</v>
      </c>
      <c r="EH185" s="6">
        <v>0</v>
      </c>
      <c r="EI185" s="6" t="s">
        <v>3</v>
      </c>
      <c r="EJ185" s="6">
        <v>2</v>
      </c>
      <c r="EK185" s="6">
        <v>108001</v>
      </c>
      <c r="EL185" s="6" t="s">
        <v>85</v>
      </c>
      <c r="EM185" s="6" t="s">
        <v>86</v>
      </c>
      <c r="EN185" s="6"/>
      <c r="EO185" s="6" t="s">
        <v>87</v>
      </c>
      <c r="EP185" s="6"/>
      <c r="EQ185" s="6">
        <v>1024</v>
      </c>
      <c r="ER185" s="6">
        <v>0</v>
      </c>
      <c r="ES185" s="6">
        <v>0</v>
      </c>
      <c r="ET185" s="6">
        <v>0</v>
      </c>
      <c r="EU185" s="6">
        <v>0</v>
      </c>
      <c r="EV185" s="6">
        <v>0</v>
      </c>
      <c r="EW185" s="6">
        <v>0</v>
      </c>
      <c r="EX185" s="6">
        <v>0</v>
      </c>
      <c r="EY185" s="6">
        <v>0</v>
      </c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>
        <v>0</v>
      </c>
      <c r="FR185" s="6">
        <v>0</v>
      </c>
      <c r="FS185" s="6">
        <v>0</v>
      </c>
      <c r="FT185" s="6"/>
      <c r="FU185" s="6"/>
      <c r="FV185" s="6"/>
      <c r="FW185" s="6"/>
      <c r="FX185" s="6">
        <v>97</v>
      </c>
      <c r="FY185" s="6">
        <v>51</v>
      </c>
      <c r="FZ185" s="6"/>
      <c r="GA185" s="6" t="s">
        <v>3</v>
      </c>
      <c r="GB185" s="6"/>
      <c r="GC185" s="6"/>
      <c r="GD185" s="6">
        <v>1</v>
      </c>
      <c r="GE185" s="6"/>
      <c r="GF185" s="6">
        <v>951380684</v>
      </c>
      <c r="GG185" s="6">
        <v>2</v>
      </c>
      <c r="GH185" s="6">
        <v>1</v>
      </c>
      <c r="GI185" s="6">
        <v>-2</v>
      </c>
      <c r="GJ185" s="6">
        <v>0</v>
      </c>
      <c r="GK185" s="6">
        <v>0</v>
      </c>
      <c r="GL185" s="6">
        <f t="shared" si="73"/>
        <v>0</v>
      </c>
      <c r="GM185" s="6">
        <f t="shared" si="74"/>
        <v>0</v>
      </c>
      <c r="GN185" s="6">
        <f t="shared" si="75"/>
        <v>0</v>
      </c>
      <c r="GO185" s="6">
        <f t="shared" si="76"/>
        <v>0</v>
      </c>
      <c r="GP185" s="6">
        <f t="shared" si="77"/>
        <v>0</v>
      </c>
      <c r="GQ185" s="6"/>
      <c r="GR185" s="6">
        <v>0</v>
      </c>
      <c r="GS185" s="6">
        <v>3</v>
      </c>
      <c r="GT185" s="6">
        <v>0</v>
      </c>
      <c r="GU185" s="6" t="s">
        <v>3</v>
      </c>
      <c r="GV185" s="6">
        <f t="shared" si="78"/>
        <v>0</v>
      </c>
      <c r="GW185" s="6">
        <v>1</v>
      </c>
      <c r="GX185" s="6">
        <f t="shared" si="79"/>
        <v>0</v>
      </c>
      <c r="GY185" s="6"/>
      <c r="GZ185" s="6"/>
      <c r="HA185" s="6">
        <v>0</v>
      </c>
      <c r="HB185" s="6">
        <v>0</v>
      </c>
      <c r="HC185" s="6">
        <f>GV185*GW185</f>
        <v>0</v>
      </c>
      <c r="HD185" s="6"/>
      <c r="HE185" s="6" t="s">
        <v>3</v>
      </c>
      <c r="HF185" s="6" t="s">
        <v>3</v>
      </c>
      <c r="HG185" s="6"/>
      <c r="HH185" s="6"/>
      <c r="HI185" s="6"/>
      <c r="HJ185" s="6"/>
      <c r="HK185" s="6"/>
      <c r="HL185" s="6"/>
      <c r="HM185" s="6" t="s">
        <v>3</v>
      </c>
      <c r="HN185" s="6" t="s">
        <v>88</v>
      </c>
      <c r="HO185" s="6" t="s">
        <v>89</v>
      </c>
      <c r="HP185" s="6" t="s">
        <v>85</v>
      </c>
      <c r="HQ185" s="6" t="s">
        <v>85</v>
      </c>
      <c r="HR185" s="6"/>
      <c r="HS185" s="6">
        <v>0</v>
      </c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  <c r="IH185" s="6"/>
      <c r="II185" s="6"/>
      <c r="IJ185" s="6"/>
      <c r="IK185" s="6">
        <v>0</v>
      </c>
      <c r="IL185" s="6"/>
      <c r="IM185" s="6"/>
      <c r="IN185" s="6"/>
      <c r="IO185" s="6"/>
      <c r="IP185" s="6"/>
      <c r="IQ185" s="6"/>
      <c r="IR185" s="6"/>
      <c r="IS185" s="6"/>
      <c r="IT185" s="6"/>
      <c r="IU185" s="6"/>
    </row>
    <row r="186" spans="1:255">
      <c r="A186" s="5">
        <v>18</v>
      </c>
      <c r="B186" s="5">
        <v>1</v>
      </c>
      <c r="C186" s="5">
        <v>75</v>
      </c>
      <c r="D186" s="5"/>
      <c r="E186" s="5" t="s">
        <v>3</v>
      </c>
      <c r="F186" s="5" t="s">
        <v>91</v>
      </c>
      <c r="G186" s="5" t="s">
        <v>92</v>
      </c>
      <c r="H186" s="5" t="s">
        <v>93</v>
      </c>
      <c r="I186" s="5">
        <f>J186</f>
        <v>2</v>
      </c>
      <c r="J186" s="5">
        <v>2</v>
      </c>
      <c r="K186" s="5">
        <v>2</v>
      </c>
      <c r="L186" s="5">
        <v>16</v>
      </c>
      <c r="M186" s="5">
        <v>16</v>
      </c>
      <c r="N186" s="5">
        <f t="shared" si="65"/>
        <v>0</v>
      </c>
      <c r="O186" s="5">
        <f>ROUND(P186,2)</f>
        <v>0</v>
      </c>
      <c r="P186" s="5">
        <f>ROUND(ROUND(ROUND(SUMIF(SmtRes!AQ76:'SmtRes'!AQ80,"=1",SmtRes!CU76:'SmtRes'!CU80),2),2)*I186/100,2)</f>
        <v>0</v>
      </c>
      <c r="Q186" s="5">
        <f>ROUND(CR186*I186,2)</f>
        <v>0</v>
      </c>
      <c r="R186" s="5">
        <f>ROUND(CS186*I186,2)</f>
        <v>0</v>
      </c>
      <c r="S186" s="5">
        <f>ROUND(CT186*I186,2)</f>
        <v>0</v>
      </c>
      <c r="T186" s="5">
        <f t="shared" si="66"/>
        <v>0</v>
      </c>
      <c r="U186" s="5">
        <f>ROUND(CV186*I186,7)</f>
        <v>0</v>
      </c>
      <c r="V186" s="5">
        <f>ROUND(CW186*I186,7)</f>
        <v>0</v>
      </c>
      <c r="W186" s="5">
        <f t="shared" si="67"/>
        <v>0</v>
      </c>
      <c r="X186" s="5">
        <f t="shared" si="68"/>
        <v>0</v>
      </c>
      <c r="Y186" s="5">
        <f t="shared" si="69"/>
        <v>0</v>
      </c>
      <c r="Z186" s="5"/>
      <c r="AA186" s="5">
        <v>-1</v>
      </c>
      <c r="AB186" s="5">
        <f t="shared" si="70"/>
        <v>0</v>
      </c>
      <c r="AC186" s="5">
        <f>ROUND((ES186),6)</f>
        <v>0</v>
      </c>
      <c r="AD186" s="5">
        <f>ROUND((((ET186)-(EU186))+AE186),6)</f>
        <v>0</v>
      </c>
      <c r="AE186" s="5">
        <f>ROUND((EU186),6)</f>
        <v>0</v>
      </c>
      <c r="AF186" s="5">
        <f>ROUND((EV186),6)</f>
        <v>0</v>
      </c>
      <c r="AG186" s="5">
        <f t="shared" si="71"/>
        <v>0</v>
      </c>
      <c r="AH186" s="5">
        <f>(EW186)</f>
        <v>0</v>
      </c>
      <c r="AI186" s="5">
        <f>(EX186)</f>
        <v>0</v>
      </c>
      <c r="AJ186" s="5">
        <f t="shared" si="72"/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5">
        <v>0</v>
      </c>
      <c r="AR186" s="5">
        <v>0</v>
      </c>
      <c r="AS186" s="5">
        <v>0</v>
      </c>
      <c r="AT186" s="5">
        <v>97</v>
      </c>
      <c r="AU186" s="5">
        <v>51</v>
      </c>
      <c r="AV186" s="5">
        <v>1</v>
      </c>
      <c r="AW186" s="5">
        <v>1</v>
      </c>
      <c r="AX186" s="5"/>
      <c r="AY186" s="5"/>
      <c r="AZ186" s="5">
        <v>1</v>
      </c>
      <c r="BA186" s="5">
        <v>1</v>
      </c>
      <c r="BB186" s="5">
        <v>1</v>
      </c>
      <c r="BC186" s="5">
        <v>1</v>
      </c>
      <c r="BD186" s="5" t="s">
        <v>3</v>
      </c>
      <c r="BE186" s="5" t="s">
        <v>3</v>
      </c>
      <c r="BF186" s="5" t="s">
        <v>3</v>
      </c>
      <c r="BG186" s="5" t="s">
        <v>3</v>
      </c>
      <c r="BH186" s="5">
        <v>3</v>
      </c>
      <c r="BI186" s="5">
        <v>2</v>
      </c>
      <c r="BJ186" s="5" t="s">
        <v>3</v>
      </c>
      <c r="BK186" s="5"/>
      <c r="BL186" s="5"/>
      <c r="BM186" s="5">
        <v>108001</v>
      </c>
      <c r="BN186" s="5">
        <v>0</v>
      </c>
      <c r="BO186" s="5" t="s">
        <v>3</v>
      </c>
      <c r="BP186" s="5">
        <v>0</v>
      </c>
      <c r="BQ186" s="5">
        <v>3</v>
      </c>
      <c r="BR186" s="5">
        <v>0</v>
      </c>
      <c r="BS186" s="5">
        <v>1</v>
      </c>
      <c r="BT186" s="5">
        <v>1</v>
      </c>
      <c r="BU186" s="5">
        <v>1</v>
      </c>
      <c r="BV186" s="5">
        <v>1</v>
      </c>
      <c r="BW186" s="5">
        <v>1</v>
      </c>
      <c r="BX186" s="5">
        <v>1</v>
      </c>
      <c r="BY186" s="5" t="s">
        <v>3</v>
      </c>
      <c r="BZ186" s="5">
        <v>97</v>
      </c>
      <c r="CA186" s="5">
        <v>51</v>
      </c>
      <c r="CB186" s="5" t="s">
        <v>3</v>
      </c>
      <c r="CC186" s="5"/>
      <c r="CD186" s="5"/>
      <c r="CE186" s="5">
        <v>0</v>
      </c>
      <c r="CF186" s="5">
        <v>0</v>
      </c>
      <c r="CG186" s="5">
        <v>0</v>
      </c>
      <c r="CH186" s="5">
        <v>0</v>
      </c>
      <c r="CI186" s="5">
        <v>0</v>
      </c>
      <c r="CJ186" s="5">
        <v>0</v>
      </c>
      <c r="CK186" s="5">
        <v>0</v>
      </c>
      <c r="CL186" s="5">
        <v>0</v>
      </c>
      <c r="CM186" s="5">
        <v>0</v>
      </c>
      <c r="CN186" s="5" t="s">
        <v>3</v>
      </c>
      <c r="CO186" s="5">
        <v>0</v>
      </c>
      <c r="CP186" s="5">
        <f>0</f>
        <v>0</v>
      </c>
      <c r="CQ186" s="5">
        <f>0</f>
        <v>0</v>
      </c>
      <c r="CR186" s="5">
        <f>0</f>
        <v>0</v>
      </c>
      <c r="CS186" s="5">
        <f>0</f>
        <v>0</v>
      </c>
      <c r="CT186" s="5">
        <f>0</f>
        <v>0</v>
      </c>
      <c r="CU186" s="5">
        <f>0</f>
        <v>0</v>
      </c>
      <c r="CV186" s="5">
        <f>0</f>
        <v>0</v>
      </c>
      <c r="CW186" s="5">
        <f>0</f>
        <v>0</v>
      </c>
      <c r="CX186" s="5">
        <f>0</f>
        <v>0</v>
      </c>
      <c r="CY186" s="5">
        <f>0</f>
        <v>0</v>
      </c>
      <c r="CZ186" s="5">
        <f>0</f>
        <v>0</v>
      </c>
      <c r="DA186" s="5"/>
      <c r="DB186" s="5"/>
      <c r="DC186" s="5" t="s">
        <v>3</v>
      </c>
      <c r="DD186" s="5" t="s">
        <v>3</v>
      </c>
      <c r="DE186" s="5" t="s">
        <v>3</v>
      </c>
      <c r="DF186" s="5" t="s">
        <v>3</v>
      </c>
      <c r="DG186" s="5" t="s">
        <v>3</v>
      </c>
      <c r="DH186" s="5" t="s">
        <v>3</v>
      </c>
      <c r="DI186" s="5" t="s">
        <v>3</v>
      </c>
      <c r="DJ186" s="5" t="s">
        <v>3</v>
      </c>
      <c r="DK186" s="5" t="s">
        <v>3</v>
      </c>
      <c r="DL186" s="5" t="s">
        <v>3</v>
      </c>
      <c r="DM186" s="5" t="s">
        <v>3</v>
      </c>
      <c r="DN186" s="5">
        <v>0</v>
      </c>
      <c r="DO186" s="5">
        <v>0</v>
      </c>
      <c r="DP186" s="5">
        <v>1</v>
      </c>
      <c r="DQ186" s="5">
        <v>1</v>
      </c>
      <c r="DR186" s="5"/>
      <c r="DS186" s="5"/>
      <c r="DT186" s="5"/>
      <c r="DU186" s="5">
        <v>1013</v>
      </c>
      <c r="DV186" s="5" t="s">
        <v>93</v>
      </c>
      <c r="DW186" s="5" t="s">
        <v>93</v>
      </c>
      <c r="DX186" s="5">
        <v>1</v>
      </c>
      <c r="DY186" s="5"/>
      <c r="DZ186" s="5" t="s">
        <v>3</v>
      </c>
      <c r="EA186" s="5" t="s">
        <v>3</v>
      </c>
      <c r="EB186" s="5" t="s">
        <v>3</v>
      </c>
      <c r="EC186" s="5" t="s">
        <v>3</v>
      </c>
      <c r="ED186" s="5"/>
      <c r="EE186" s="5">
        <v>52839419</v>
      </c>
      <c r="EF186" s="5">
        <v>3</v>
      </c>
      <c r="EG186" s="5" t="s">
        <v>84</v>
      </c>
      <c r="EH186" s="5">
        <v>0</v>
      </c>
      <c r="EI186" s="5" t="s">
        <v>3</v>
      </c>
      <c r="EJ186" s="5">
        <v>2</v>
      </c>
      <c r="EK186" s="5">
        <v>108001</v>
      </c>
      <c r="EL186" s="5" t="s">
        <v>85</v>
      </c>
      <c r="EM186" s="5" t="s">
        <v>86</v>
      </c>
      <c r="EN186" s="5"/>
      <c r="EO186" s="5" t="s">
        <v>3</v>
      </c>
      <c r="EP186" s="5"/>
      <c r="EQ186" s="5">
        <v>1024</v>
      </c>
      <c r="ER186" s="5">
        <v>0</v>
      </c>
      <c r="ES186" s="5">
        <v>0</v>
      </c>
      <c r="ET186" s="5">
        <v>0</v>
      </c>
      <c r="EU186" s="5">
        <v>0</v>
      </c>
      <c r="EV186" s="5">
        <v>0</v>
      </c>
      <c r="EW186" s="5">
        <v>0</v>
      </c>
      <c r="EX186" s="5">
        <v>0</v>
      </c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>
        <v>0</v>
      </c>
      <c r="FR186" s="5">
        <v>0</v>
      </c>
      <c r="FS186" s="5">
        <v>0</v>
      </c>
      <c r="FT186" s="5"/>
      <c r="FU186" s="5"/>
      <c r="FV186" s="5"/>
      <c r="FW186" s="5"/>
      <c r="FX186" s="5">
        <v>97</v>
      </c>
      <c r="FY186" s="5">
        <v>51</v>
      </c>
      <c r="FZ186" s="5"/>
      <c r="GA186" s="5" t="s">
        <v>3</v>
      </c>
      <c r="GB186" s="5"/>
      <c r="GC186" s="5"/>
      <c r="GD186" s="5">
        <v>1</v>
      </c>
      <c r="GE186" s="5"/>
      <c r="GF186" s="5">
        <v>274903907</v>
      </c>
      <c r="GG186" s="5">
        <v>2</v>
      </c>
      <c r="GH186" s="5">
        <v>1</v>
      </c>
      <c r="GI186" s="5">
        <v>-2</v>
      </c>
      <c r="GJ186" s="5">
        <v>0</v>
      </c>
      <c r="GK186" s="5">
        <v>0</v>
      </c>
      <c r="GL186" s="5">
        <f t="shared" si="73"/>
        <v>0</v>
      </c>
      <c r="GM186" s="5">
        <f t="shared" si="74"/>
        <v>0</v>
      </c>
      <c r="GN186" s="5">
        <f t="shared" si="75"/>
        <v>0</v>
      </c>
      <c r="GO186" s="5">
        <f t="shared" si="76"/>
        <v>0</v>
      </c>
      <c r="GP186" s="5">
        <f t="shared" si="77"/>
        <v>0</v>
      </c>
      <c r="GQ186" s="5"/>
      <c r="GR186" s="5">
        <v>0</v>
      </c>
      <c r="GS186" s="5">
        <v>3</v>
      </c>
      <c r="GT186" s="5">
        <v>0</v>
      </c>
      <c r="GU186" s="5" t="s">
        <v>3</v>
      </c>
      <c r="GV186" s="5">
        <f t="shared" si="78"/>
        <v>0</v>
      </c>
      <c r="GW186" s="5">
        <v>1</v>
      </c>
      <c r="GX186" s="5">
        <f t="shared" si="79"/>
        <v>0</v>
      </c>
      <c r="GY186" s="5"/>
      <c r="GZ186" s="5"/>
      <c r="HA186" s="5">
        <v>0</v>
      </c>
      <c r="HB186" s="5">
        <v>0</v>
      </c>
      <c r="HC186" s="5">
        <f>0</f>
        <v>0</v>
      </c>
      <c r="HD186" s="5"/>
      <c r="HE186" s="5" t="s">
        <v>3</v>
      </c>
      <c r="HF186" s="5" t="s">
        <v>3</v>
      </c>
      <c r="HG186" s="5"/>
      <c r="HH186" s="5"/>
      <c r="HI186" s="5"/>
      <c r="HJ186" s="5"/>
      <c r="HK186" s="5"/>
      <c r="HL186" s="5"/>
      <c r="HM186" s="5" t="s">
        <v>3</v>
      </c>
      <c r="HN186" s="5" t="s">
        <v>88</v>
      </c>
      <c r="HO186" s="5" t="s">
        <v>89</v>
      </c>
      <c r="HP186" s="5" t="s">
        <v>85</v>
      </c>
      <c r="HQ186" s="5" t="s">
        <v>85</v>
      </c>
      <c r="HR186" s="5"/>
      <c r="HS186" s="5">
        <v>0</v>
      </c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>
        <v>0</v>
      </c>
      <c r="IL186" s="5"/>
      <c r="IM186" s="5"/>
      <c r="IN186" s="5"/>
      <c r="IO186" s="5"/>
      <c r="IP186" s="5"/>
      <c r="IQ186" s="5"/>
      <c r="IR186" s="5"/>
      <c r="IS186" s="5"/>
      <c r="IT186" s="5"/>
      <c r="IU186" s="5"/>
    </row>
    <row r="187" spans="1:255">
      <c r="A187" s="6">
        <v>18</v>
      </c>
      <c r="B187" s="6">
        <v>1</v>
      </c>
      <c r="C187" s="6">
        <v>80</v>
      </c>
      <c r="D187" s="6"/>
      <c r="E187" s="6" t="s">
        <v>3</v>
      </c>
      <c r="F187" s="6" t="s">
        <v>91</v>
      </c>
      <c r="G187" s="6" t="s">
        <v>92</v>
      </c>
      <c r="H187" s="6" t="s">
        <v>93</v>
      </c>
      <c r="I187" s="6">
        <f>J187</f>
        <v>2</v>
      </c>
      <c r="J187" s="6">
        <v>2</v>
      </c>
      <c r="K187" s="6">
        <v>2</v>
      </c>
      <c r="L187" s="6">
        <v>16</v>
      </c>
      <c r="M187" s="6">
        <v>16</v>
      </c>
      <c r="N187" s="6">
        <f t="shared" si="65"/>
        <v>0</v>
      </c>
      <c r="O187" s="6">
        <f>ROUND(P187,2)</f>
        <v>0</v>
      </c>
      <c r="P187" s="6">
        <f>ROUND(ROUND(ROUND(SUMIF(SmtRes!AQ76:'SmtRes'!AQ80,"=1",SmtRes!CU76:'SmtRes'!CU80),2),2)*I187/100,2)</f>
        <v>0</v>
      </c>
      <c r="Q187" s="6">
        <f>ROUND(CR187*I187,2)</f>
        <v>0</v>
      </c>
      <c r="R187" s="6">
        <f>ROUND(CS187*I187,2)</f>
        <v>0</v>
      </c>
      <c r="S187" s="6">
        <f>ROUND(CT187*I187,2)</f>
        <v>0</v>
      </c>
      <c r="T187" s="6">
        <f t="shared" si="66"/>
        <v>0</v>
      </c>
      <c r="U187" s="6">
        <f>ROUND(CV187*I187,7)</f>
        <v>0</v>
      </c>
      <c r="V187" s="6">
        <f>ROUND(CW187*I187,7)</f>
        <v>0</v>
      </c>
      <c r="W187" s="6">
        <f t="shared" si="67"/>
        <v>0</v>
      </c>
      <c r="X187" s="6">
        <f t="shared" si="68"/>
        <v>0</v>
      </c>
      <c r="Y187" s="6">
        <f t="shared" si="69"/>
        <v>0</v>
      </c>
      <c r="Z187" s="6"/>
      <c r="AA187" s="6">
        <v>-1</v>
      </c>
      <c r="AB187" s="6">
        <f t="shared" si="70"/>
        <v>0</v>
      </c>
      <c r="AC187" s="6">
        <f>ROUND((ES187),6)</f>
        <v>0</v>
      </c>
      <c r="AD187" s="6">
        <f>ROUND((((ET187)-(EU187))+AE187),6)</f>
        <v>0</v>
      </c>
      <c r="AE187" s="6">
        <f>ROUND((EU187),6)</f>
        <v>0</v>
      </c>
      <c r="AF187" s="6">
        <f>ROUND((EV187),6)</f>
        <v>0</v>
      </c>
      <c r="AG187" s="6">
        <f t="shared" si="71"/>
        <v>0</v>
      </c>
      <c r="AH187" s="6">
        <f>(EW187)</f>
        <v>0</v>
      </c>
      <c r="AI187" s="6">
        <f>(EX187)</f>
        <v>0</v>
      </c>
      <c r="AJ187" s="6">
        <f t="shared" si="72"/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  <c r="AT187" s="6">
        <v>97</v>
      </c>
      <c r="AU187" s="6">
        <v>51</v>
      </c>
      <c r="AV187" s="6">
        <v>1</v>
      </c>
      <c r="AW187" s="6">
        <v>1</v>
      </c>
      <c r="AX187" s="6"/>
      <c r="AY187" s="6"/>
      <c r="AZ187" s="6">
        <v>1</v>
      </c>
      <c r="BA187" s="6">
        <v>1</v>
      </c>
      <c r="BB187" s="6">
        <v>1</v>
      </c>
      <c r="BC187" s="6">
        <v>1</v>
      </c>
      <c r="BD187" s="6" t="s">
        <v>3</v>
      </c>
      <c r="BE187" s="6" t="s">
        <v>3</v>
      </c>
      <c r="BF187" s="6" t="s">
        <v>3</v>
      </c>
      <c r="BG187" s="6" t="s">
        <v>3</v>
      </c>
      <c r="BH187" s="6">
        <v>3</v>
      </c>
      <c r="BI187" s="6">
        <v>2</v>
      </c>
      <c r="BJ187" s="6" t="s">
        <v>3</v>
      </c>
      <c r="BK187" s="6"/>
      <c r="BL187" s="6"/>
      <c r="BM187" s="6">
        <v>108001</v>
      </c>
      <c r="BN187" s="6">
        <v>0</v>
      </c>
      <c r="BO187" s="6" t="s">
        <v>3</v>
      </c>
      <c r="BP187" s="6">
        <v>0</v>
      </c>
      <c r="BQ187" s="6">
        <v>3</v>
      </c>
      <c r="BR187" s="6">
        <v>0</v>
      </c>
      <c r="BS187" s="6">
        <v>1</v>
      </c>
      <c r="BT187" s="6">
        <v>1</v>
      </c>
      <c r="BU187" s="6">
        <v>1</v>
      </c>
      <c r="BV187" s="6">
        <v>1</v>
      </c>
      <c r="BW187" s="6">
        <v>1</v>
      </c>
      <c r="BX187" s="6">
        <v>1</v>
      </c>
      <c r="BY187" s="6" t="s">
        <v>3</v>
      </c>
      <c r="BZ187" s="6">
        <v>97</v>
      </c>
      <c r="CA187" s="6">
        <v>51</v>
      </c>
      <c r="CB187" s="6" t="s">
        <v>3</v>
      </c>
      <c r="CC187" s="6"/>
      <c r="CD187" s="6"/>
      <c r="CE187" s="6">
        <v>0</v>
      </c>
      <c r="CF187" s="6">
        <v>0</v>
      </c>
      <c r="CG187" s="6">
        <v>0</v>
      </c>
      <c r="CH187" s="6">
        <v>0</v>
      </c>
      <c r="CI187" s="6">
        <v>0</v>
      </c>
      <c r="CJ187" s="6">
        <v>0</v>
      </c>
      <c r="CK187" s="6">
        <v>0</v>
      </c>
      <c r="CL187" s="6">
        <v>0</v>
      </c>
      <c r="CM187" s="6">
        <v>0</v>
      </c>
      <c r="CN187" s="6" t="s">
        <v>3</v>
      </c>
      <c r="CO187" s="6">
        <v>0</v>
      </c>
      <c r="CP187" s="6">
        <f>0</f>
        <v>0</v>
      </c>
      <c r="CQ187" s="6">
        <f>0</f>
        <v>0</v>
      </c>
      <c r="CR187" s="6">
        <f>0</f>
        <v>0</v>
      </c>
      <c r="CS187" s="6">
        <f>0</f>
        <v>0</v>
      </c>
      <c r="CT187" s="6">
        <f>0</f>
        <v>0</v>
      </c>
      <c r="CU187" s="6">
        <f>0</f>
        <v>0</v>
      </c>
      <c r="CV187" s="6">
        <f>0</f>
        <v>0</v>
      </c>
      <c r="CW187" s="6">
        <f>0</f>
        <v>0</v>
      </c>
      <c r="CX187" s="6">
        <f>0</f>
        <v>0</v>
      </c>
      <c r="CY187" s="6">
        <f>0</f>
        <v>0</v>
      </c>
      <c r="CZ187" s="6">
        <f>0</f>
        <v>0</v>
      </c>
      <c r="DA187" s="6"/>
      <c r="DB187" s="6"/>
      <c r="DC187" s="6" t="s">
        <v>3</v>
      </c>
      <c r="DD187" s="6" t="s">
        <v>3</v>
      </c>
      <c r="DE187" s="6" t="s">
        <v>3</v>
      </c>
      <c r="DF187" s="6" t="s">
        <v>3</v>
      </c>
      <c r="DG187" s="6" t="s">
        <v>3</v>
      </c>
      <c r="DH187" s="6" t="s">
        <v>3</v>
      </c>
      <c r="DI187" s="6" t="s">
        <v>3</v>
      </c>
      <c r="DJ187" s="6" t="s">
        <v>3</v>
      </c>
      <c r="DK187" s="6" t="s">
        <v>3</v>
      </c>
      <c r="DL187" s="6" t="s">
        <v>3</v>
      </c>
      <c r="DM187" s="6" t="s">
        <v>3</v>
      </c>
      <c r="DN187" s="6">
        <v>0</v>
      </c>
      <c r="DO187" s="6">
        <v>0</v>
      </c>
      <c r="DP187" s="6">
        <v>1</v>
      </c>
      <c r="DQ187" s="6">
        <v>1</v>
      </c>
      <c r="DR187" s="6"/>
      <c r="DS187" s="6"/>
      <c r="DT187" s="6"/>
      <c r="DU187" s="6">
        <v>1013</v>
      </c>
      <c r="DV187" s="6" t="s">
        <v>93</v>
      </c>
      <c r="DW187" s="6" t="s">
        <v>93</v>
      </c>
      <c r="DX187" s="6">
        <v>1</v>
      </c>
      <c r="DY187" s="6"/>
      <c r="DZ187" s="6" t="s">
        <v>3</v>
      </c>
      <c r="EA187" s="6" t="s">
        <v>3</v>
      </c>
      <c r="EB187" s="6" t="s">
        <v>3</v>
      </c>
      <c r="EC187" s="6" t="s">
        <v>3</v>
      </c>
      <c r="ED187" s="6"/>
      <c r="EE187" s="6">
        <v>52839419</v>
      </c>
      <c r="EF187" s="6">
        <v>3</v>
      </c>
      <c r="EG187" s="6" t="s">
        <v>84</v>
      </c>
      <c r="EH187" s="6">
        <v>0</v>
      </c>
      <c r="EI187" s="6" t="s">
        <v>3</v>
      </c>
      <c r="EJ187" s="6">
        <v>2</v>
      </c>
      <c r="EK187" s="6">
        <v>108001</v>
      </c>
      <c r="EL187" s="6" t="s">
        <v>85</v>
      </c>
      <c r="EM187" s="6" t="s">
        <v>86</v>
      </c>
      <c r="EN187" s="6"/>
      <c r="EO187" s="6" t="s">
        <v>3</v>
      </c>
      <c r="EP187" s="6"/>
      <c r="EQ187" s="6">
        <v>1024</v>
      </c>
      <c r="ER187" s="6">
        <v>0</v>
      </c>
      <c r="ES187" s="6">
        <v>0</v>
      </c>
      <c r="ET187" s="6">
        <v>0</v>
      </c>
      <c r="EU187" s="6">
        <v>0</v>
      </c>
      <c r="EV187" s="6">
        <v>0</v>
      </c>
      <c r="EW187" s="6">
        <v>0</v>
      </c>
      <c r="EX187" s="6">
        <v>0</v>
      </c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>
        <v>0</v>
      </c>
      <c r="FR187" s="6">
        <v>0</v>
      </c>
      <c r="FS187" s="6">
        <v>0</v>
      </c>
      <c r="FT187" s="6"/>
      <c r="FU187" s="6"/>
      <c r="FV187" s="6"/>
      <c r="FW187" s="6"/>
      <c r="FX187" s="6">
        <v>97</v>
      </c>
      <c r="FY187" s="6">
        <v>51</v>
      </c>
      <c r="FZ187" s="6"/>
      <c r="GA187" s="6" t="s">
        <v>3</v>
      </c>
      <c r="GB187" s="6"/>
      <c r="GC187" s="6"/>
      <c r="GD187" s="6">
        <v>1</v>
      </c>
      <c r="GE187" s="6"/>
      <c r="GF187" s="6">
        <v>274903907</v>
      </c>
      <c r="GG187" s="6">
        <v>2</v>
      </c>
      <c r="GH187" s="6">
        <v>1</v>
      </c>
      <c r="GI187" s="6">
        <v>-2</v>
      </c>
      <c r="GJ187" s="6">
        <v>0</v>
      </c>
      <c r="GK187" s="6">
        <v>0</v>
      </c>
      <c r="GL187" s="6">
        <f t="shared" si="73"/>
        <v>0</v>
      </c>
      <c r="GM187" s="6">
        <f t="shared" si="74"/>
        <v>0</v>
      </c>
      <c r="GN187" s="6">
        <f t="shared" si="75"/>
        <v>0</v>
      </c>
      <c r="GO187" s="6">
        <f t="shared" si="76"/>
        <v>0</v>
      </c>
      <c r="GP187" s="6">
        <f t="shared" si="77"/>
        <v>0</v>
      </c>
      <c r="GQ187" s="6"/>
      <c r="GR187" s="6">
        <v>0</v>
      </c>
      <c r="GS187" s="6">
        <v>3</v>
      </c>
      <c r="GT187" s="6">
        <v>0</v>
      </c>
      <c r="GU187" s="6" t="s">
        <v>3</v>
      </c>
      <c r="GV187" s="6">
        <f t="shared" si="78"/>
        <v>0</v>
      </c>
      <c r="GW187" s="6">
        <v>1</v>
      </c>
      <c r="GX187" s="6">
        <f t="shared" si="79"/>
        <v>0</v>
      </c>
      <c r="GY187" s="6"/>
      <c r="GZ187" s="6"/>
      <c r="HA187" s="6">
        <v>0</v>
      </c>
      <c r="HB187" s="6">
        <v>0</v>
      </c>
      <c r="HC187" s="6">
        <f>0</f>
        <v>0</v>
      </c>
      <c r="HD187" s="6"/>
      <c r="HE187" s="6" t="s">
        <v>3</v>
      </c>
      <c r="HF187" s="6" t="s">
        <v>3</v>
      </c>
      <c r="HG187" s="6"/>
      <c r="HH187" s="6"/>
      <c r="HI187" s="6"/>
      <c r="HJ187" s="6"/>
      <c r="HK187" s="6"/>
      <c r="HL187" s="6"/>
      <c r="HM187" s="6" t="s">
        <v>3</v>
      </c>
      <c r="HN187" s="6" t="s">
        <v>88</v>
      </c>
      <c r="HO187" s="6" t="s">
        <v>89</v>
      </c>
      <c r="HP187" s="6" t="s">
        <v>85</v>
      </c>
      <c r="HQ187" s="6" t="s">
        <v>85</v>
      </c>
      <c r="HR187" s="6"/>
      <c r="HS187" s="6">
        <v>0</v>
      </c>
      <c r="HT187" s="6"/>
      <c r="HU187" s="6"/>
      <c r="HV187" s="6"/>
      <c r="HW187" s="6"/>
      <c r="HX187" s="6"/>
      <c r="HY187" s="6"/>
      <c r="HZ187" s="6"/>
      <c r="IA187" s="6"/>
      <c r="IB187" s="6"/>
      <c r="IC187" s="6"/>
      <c r="ID187" s="6"/>
      <c r="IE187" s="6"/>
      <c r="IF187" s="6"/>
      <c r="IG187" s="6"/>
      <c r="IH187" s="6"/>
      <c r="II187" s="6"/>
      <c r="IJ187" s="6"/>
      <c r="IK187" s="6">
        <v>0</v>
      </c>
      <c r="IL187" s="6"/>
      <c r="IM187" s="6"/>
      <c r="IN187" s="6"/>
      <c r="IO187" s="6"/>
      <c r="IP187" s="6"/>
      <c r="IQ187" s="6"/>
      <c r="IR187" s="6"/>
      <c r="IS187" s="6"/>
      <c r="IT187" s="6"/>
      <c r="IU187" s="6"/>
    </row>
    <row r="189" spans="1:255">
      <c r="A189" s="2">
        <v>51</v>
      </c>
      <c r="B189" s="2">
        <f>B160</f>
        <v>1</v>
      </c>
      <c r="C189" s="2">
        <f>A160</f>
        <v>4</v>
      </c>
      <c r="D189" s="2">
        <f>ROW(A160)</f>
        <v>160</v>
      </c>
      <c r="E189" s="2"/>
      <c r="F189" s="2" t="str">
        <f>IF(F160&lt;&gt;"",F160,"")</f>
        <v>Новый раздел</v>
      </c>
      <c r="G189" s="2" t="str">
        <f>IF(G160&lt;&gt;"",G160,"")</f>
        <v>Строительно-монтажные работы КЛ-0,4 кВ по конструкциям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80">ROUND(AB189,2)</f>
        <v>5212.34</v>
      </c>
      <c r="P189" s="2">
        <f t="shared" si="80"/>
        <v>1336.62</v>
      </c>
      <c r="Q189" s="2">
        <f t="shared" si="80"/>
        <v>454.53</v>
      </c>
      <c r="R189" s="2">
        <f t="shared" si="80"/>
        <v>334.27</v>
      </c>
      <c r="S189" s="2">
        <f t="shared" si="80"/>
        <v>3086.92</v>
      </c>
      <c r="T189" s="2">
        <f t="shared" si="80"/>
        <v>0</v>
      </c>
      <c r="U189" s="2">
        <f>AH189</f>
        <v>3.9923200000000003</v>
      </c>
      <c r="V189" s="2">
        <f>AI189</f>
        <v>0.35680000000000001</v>
      </c>
      <c r="W189" s="2">
        <f>ROUND(AJ189,2)</f>
        <v>0</v>
      </c>
      <c r="X189" s="2">
        <f>ROUND(AK189,2)</f>
        <v>3243.75</v>
      </c>
      <c r="Y189" s="2">
        <f>ROUND(AL189,2)</f>
        <v>1691.38</v>
      </c>
      <c r="Z189" s="2"/>
      <c r="AA189" s="2"/>
      <c r="AB189" s="2">
        <f>ROUND(SUMIF(AA164:AA187,"=59806153",O164:O187),2)</f>
        <v>5212.34</v>
      </c>
      <c r="AC189" s="2">
        <f>ROUND(SUMIF(AA164:AA187,"=59806153",P164:P187),2)</f>
        <v>1336.62</v>
      </c>
      <c r="AD189" s="2">
        <f>ROUND(SUMIF(AA164:AA187,"=59806153",Q164:Q187),2)</f>
        <v>454.53</v>
      </c>
      <c r="AE189" s="2">
        <f>ROUND(SUMIF(AA164:AA187,"=59806153",R164:R187),2)</f>
        <v>334.27</v>
      </c>
      <c r="AF189" s="2">
        <f>ROUND(SUMIF(AA164:AA187,"=59806153",S164:S187),2)</f>
        <v>3086.92</v>
      </c>
      <c r="AG189" s="2">
        <f>ROUND(SUMIF(AA164:AA187,"=59806153",T164:T187),2)</f>
        <v>0</v>
      </c>
      <c r="AH189" s="2">
        <f>SUMIF(AA164:AA187,"=59806153",U164:U187)</f>
        <v>3.9923200000000003</v>
      </c>
      <c r="AI189" s="2">
        <f>SUMIF(AA164:AA187,"=59806153",V164:V187)</f>
        <v>0.35680000000000001</v>
      </c>
      <c r="AJ189" s="2">
        <f>ROUND(SUMIF(AA164:AA187,"=59806153",W164:W187),2)</f>
        <v>0</v>
      </c>
      <c r="AK189" s="2">
        <f>ROUND(SUMIF(AA164:AA187,"=59806153",X164:X187),2)</f>
        <v>3243.75</v>
      </c>
      <c r="AL189" s="2">
        <f>ROUND(SUMIF(AA164:AA187,"=59806153",Y164:Y187),2)</f>
        <v>1691.38</v>
      </c>
      <c r="AM189" s="2"/>
      <c r="AN189" s="2"/>
      <c r="AO189" s="2">
        <f t="shared" ref="AO189:BD189" si="81">ROUND(BX189,2)</f>
        <v>0</v>
      </c>
      <c r="AP189" s="2">
        <f t="shared" si="81"/>
        <v>0</v>
      </c>
      <c r="AQ189" s="2">
        <f t="shared" si="81"/>
        <v>0</v>
      </c>
      <c r="AR189" s="2">
        <f t="shared" si="81"/>
        <v>10147.469999999999</v>
      </c>
      <c r="AS189" s="2">
        <f t="shared" si="81"/>
        <v>0</v>
      </c>
      <c r="AT189" s="2">
        <f t="shared" si="81"/>
        <v>10147.469999999999</v>
      </c>
      <c r="AU189" s="2">
        <f t="shared" si="81"/>
        <v>0</v>
      </c>
      <c r="AV189" s="2">
        <f t="shared" si="81"/>
        <v>1336.62</v>
      </c>
      <c r="AW189" s="2">
        <f t="shared" si="81"/>
        <v>1336.62</v>
      </c>
      <c r="AX189" s="2">
        <f t="shared" si="81"/>
        <v>0</v>
      </c>
      <c r="AY189" s="2">
        <f t="shared" si="81"/>
        <v>1336.62</v>
      </c>
      <c r="AZ189" s="2">
        <f t="shared" si="81"/>
        <v>0</v>
      </c>
      <c r="BA189" s="2">
        <f t="shared" si="81"/>
        <v>0</v>
      </c>
      <c r="BB189" s="2">
        <f t="shared" si="81"/>
        <v>0</v>
      </c>
      <c r="BC189" s="2">
        <f t="shared" si="81"/>
        <v>0</v>
      </c>
      <c r="BD189" s="2">
        <f t="shared" si="81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>
        <f>ROUND(SUMIF(AA164:AA187,"=59806153",FQ164:FQ187),2)</f>
        <v>0</v>
      </c>
      <c r="BY189" s="2">
        <f>ROUND(SUMIF(AA164:AA187,"=59806153",FR164:FR187),2)</f>
        <v>0</v>
      </c>
      <c r="BZ189" s="2">
        <f>ROUND(SUMIF(AA164:AA187,"=59806153",GL164:GL187),2)</f>
        <v>0</v>
      </c>
      <c r="CA189" s="2">
        <f>ROUND(SUMIF(AA164:AA187,"=59806153",GM164:GM187),2)</f>
        <v>10147.469999999999</v>
      </c>
      <c r="CB189" s="2">
        <f>ROUND(SUMIF(AA164:AA187,"=59806153",GN164:GN187),2)</f>
        <v>0</v>
      </c>
      <c r="CC189" s="2">
        <f>ROUND(SUMIF(AA164:AA187,"=59806153",GO164:GO187),2)</f>
        <v>10147.469999999999</v>
      </c>
      <c r="CD189" s="2">
        <f>ROUND(SUMIF(AA164:AA187,"=59806153",GP164:GP187),2)</f>
        <v>0</v>
      </c>
      <c r="CE189" s="2">
        <f>AC189-BX189</f>
        <v>1336.62</v>
      </c>
      <c r="CF189" s="2">
        <f>AC189-BY189</f>
        <v>1336.62</v>
      </c>
      <c r="CG189" s="2">
        <f>BX189-BZ189</f>
        <v>0</v>
      </c>
      <c r="CH189" s="2">
        <f>AC189-BX189-BY189+BZ189</f>
        <v>1336.62</v>
      </c>
      <c r="CI189" s="2">
        <f>BY189-BZ189</f>
        <v>0</v>
      </c>
      <c r="CJ189" s="2">
        <f>ROUND(SUMIF(AA164:AA187,"=59806153",GX164:GX187),2)</f>
        <v>0</v>
      </c>
      <c r="CK189" s="2">
        <f>ROUND(SUMIF(AA164:AA187,"=59806153",GY164:GY187),2)</f>
        <v>0</v>
      </c>
      <c r="CL189" s="2">
        <f>ROUND(SUMIF(AA164:AA187,"=59806153",GZ164:GZ187),2)</f>
        <v>0</v>
      </c>
      <c r="CM189" s="2">
        <f>ROUND(SUMIF(AA164:AA187,"=59806153",HD164:HD187),2)</f>
        <v>0</v>
      </c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>
        <f t="shared" ref="DG189:DL189" si="82">ROUND(DT189,2)</f>
        <v>5212.34</v>
      </c>
      <c r="DH189" s="3">
        <f t="shared" si="82"/>
        <v>1336.62</v>
      </c>
      <c r="DI189" s="3">
        <f t="shared" si="82"/>
        <v>454.53</v>
      </c>
      <c r="DJ189" s="3">
        <f t="shared" si="82"/>
        <v>334.27</v>
      </c>
      <c r="DK189" s="3">
        <f t="shared" si="82"/>
        <v>3086.92</v>
      </c>
      <c r="DL189" s="3">
        <f t="shared" si="82"/>
        <v>0</v>
      </c>
      <c r="DM189" s="3">
        <f>DZ189</f>
        <v>3.9923200000000003</v>
      </c>
      <c r="DN189" s="3">
        <f>EA189</f>
        <v>0.35680000000000001</v>
      </c>
      <c r="DO189" s="3">
        <f>ROUND(EB189,2)</f>
        <v>0</v>
      </c>
      <c r="DP189" s="3">
        <f>ROUND(EC189,2)</f>
        <v>3243.75</v>
      </c>
      <c r="DQ189" s="3">
        <f>ROUND(ED189,2)</f>
        <v>1691.38</v>
      </c>
      <c r="DR189" s="3"/>
      <c r="DS189" s="3"/>
      <c r="DT189" s="3">
        <f>ROUND(SUMIF(AA164:AA187,"=59806088",O164:O187),2)</f>
        <v>5212.34</v>
      </c>
      <c r="DU189" s="3">
        <f>ROUND(SUMIF(AA164:AA187,"=59806088",P164:P187),2)</f>
        <v>1336.62</v>
      </c>
      <c r="DV189" s="3">
        <f>ROUND(SUMIF(AA164:AA187,"=59806088",Q164:Q187),2)</f>
        <v>454.53</v>
      </c>
      <c r="DW189" s="3">
        <f>ROUND(SUMIF(AA164:AA187,"=59806088",R164:R187),2)</f>
        <v>334.27</v>
      </c>
      <c r="DX189" s="3">
        <f>ROUND(SUMIF(AA164:AA187,"=59806088",S164:S187),2)</f>
        <v>3086.92</v>
      </c>
      <c r="DY189" s="3">
        <f>ROUND(SUMIF(AA164:AA187,"=59806088",T164:T187),2)</f>
        <v>0</v>
      </c>
      <c r="DZ189" s="3">
        <f>SUMIF(AA164:AA187,"=59806088",U164:U187)</f>
        <v>3.9923200000000003</v>
      </c>
      <c r="EA189" s="3">
        <f>SUMIF(AA164:AA187,"=59806088",V164:V187)</f>
        <v>0.35680000000000001</v>
      </c>
      <c r="EB189" s="3">
        <f>ROUND(SUMIF(AA164:AA187,"=59806088",W164:W187),2)</f>
        <v>0</v>
      </c>
      <c r="EC189" s="3">
        <f>ROUND(SUMIF(AA164:AA187,"=59806088",X164:X187),2)</f>
        <v>3243.75</v>
      </c>
      <c r="ED189" s="3">
        <f>ROUND(SUMIF(AA164:AA187,"=59806088",Y164:Y187),2)</f>
        <v>1691.38</v>
      </c>
      <c r="EE189" s="3"/>
      <c r="EF189" s="3"/>
      <c r="EG189" s="3">
        <f t="shared" ref="EG189:EV189" si="83">ROUND(FP189,2)</f>
        <v>0</v>
      </c>
      <c r="EH189" s="3">
        <f t="shared" si="83"/>
        <v>0</v>
      </c>
      <c r="EI189" s="3">
        <f t="shared" si="83"/>
        <v>0</v>
      </c>
      <c r="EJ189" s="3">
        <f t="shared" si="83"/>
        <v>10147.469999999999</v>
      </c>
      <c r="EK189" s="3">
        <f t="shared" si="83"/>
        <v>0</v>
      </c>
      <c r="EL189" s="3">
        <f t="shared" si="83"/>
        <v>10147.469999999999</v>
      </c>
      <c r="EM189" s="3">
        <f t="shared" si="83"/>
        <v>0</v>
      </c>
      <c r="EN189" s="3">
        <f t="shared" si="83"/>
        <v>1336.62</v>
      </c>
      <c r="EO189" s="3">
        <f t="shared" si="83"/>
        <v>1336.62</v>
      </c>
      <c r="EP189" s="3">
        <f t="shared" si="83"/>
        <v>0</v>
      </c>
      <c r="EQ189" s="3">
        <f t="shared" si="83"/>
        <v>1336.62</v>
      </c>
      <c r="ER189" s="3">
        <f t="shared" si="83"/>
        <v>0</v>
      </c>
      <c r="ES189" s="3">
        <f t="shared" si="83"/>
        <v>0</v>
      </c>
      <c r="ET189" s="3">
        <f t="shared" si="83"/>
        <v>0</v>
      </c>
      <c r="EU189" s="3">
        <f t="shared" si="83"/>
        <v>0</v>
      </c>
      <c r="EV189" s="3">
        <f t="shared" si="83"/>
        <v>0</v>
      </c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>
        <f>ROUND(SUMIF(AA164:AA187,"=59806088",FQ164:FQ187),2)</f>
        <v>0</v>
      </c>
      <c r="FQ189" s="3">
        <f>ROUND(SUMIF(AA164:AA187,"=59806088",FR164:FR187),2)</f>
        <v>0</v>
      </c>
      <c r="FR189" s="3">
        <f>ROUND(SUMIF(AA164:AA187,"=59806088",GL164:GL187),2)</f>
        <v>0</v>
      </c>
      <c r="FS189" s="3">
        <f>ROUND(SUMIF(AA164:AA187,"=59806088",GM164:GM187),2)</f>
        <v>10147.469999999999</v>
      </c>
      <c r="FT189" s="3">
        <f>ROUND(SUMIF(AA164:AA187,"=59806088",GN164:GN187),2)</f>
        <v>0</v>
      </c>
      <c r="FU189" s="3">
        <f>ROUND(SUMIF(AA164:AA187,"=59806088",GO164:GO187),2)</f>
        <v>10147.469999999999</v>
      </c>
      <c r="FV189" s="3">
        <f>ROUND(SUMIF(AA164:AA187,"=59806088",GP164:GP187),2)</f>
        <v>0</v>
      </c>
      <c r="FW189" s="3">
        <f>DU189-FP189</f>
        <v>1336.62</v>
      </c>
      <c r="FX189" s="3">
        <f>DU189-FQ189</f>
        <v>1336.62</v>
      </c>
      <c r="FY189" s="3">
        <f>FP189-FR189</f>
        <v>0</v>
      </c>
      <c r="FZ189" s="3">
        <f>DU189-FP189-FQ189+FR189</f>
        <v>1336.62</v>
      </c>
      <c r="GA189" s="3">
        <f>FQ189-FR189</f>
        <v>0</v>
      </c>
      <c r="GB189" s="3">
        <f>ROUND(SUMIF(AA164:AA187,"=59806088",GX164:GX187),2)</f>
        <v>0</v>
      </c>
      <c r="GC189" s="3">
        <f>ROUND(SUMIF(AA164:AA187,"=59806088",GY164:GY187),2)</f>
        <v>0</v>
      </c>
      <c r="GD189" s="3">
        <f>ROUND(SUMIF(AA164:AA187,"=59806088",GZ164:GZ187),2)</f>
        <v>0</v>
      </c>
      <c r="GE189" s="3">
        <f>ROUND(SUMIF(AA164:AA187,"=59806088",HD164:HD187),2)</f>
        <v>0</v>
      </c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55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5212.34</v>
      </c>
      <c r="G191" s="4" t="s">
        <v>19</v>
      </c>
      <c r="H191" s="4" t="s">
        <v>20</v>
      </c>
      <c r="I191" s="4"/>
      <c r="J191" s="4"/>
      <c r="K191" s="4">
        <v>201</v>
      </c>
      <c r="L191" s="4">
        <v>1</v>
      </c>
      <c r="M191" s="4">
        <v>3</v>
      </c>
      <c r="N191" s="4" t="s">
        <v>3</v>
      </c>
      <c r="O191" s="4">
        <v>2</v>
      </c>
      <c r="P191" s="4">
        <f>ROUND(Source!DG189,O191)</f>
        <v>5212.34</v>
      </c>
      <c r="Q191" s="4"/>
      <c r="R191" s="4"/>
      <c r="S191" s="4"/>
      <c r="T191" s="4"/>
      <c r="U191" s="4"/>
      <c r="V191" s="4"/>
      <c r="W191" s="4">
        <v>5212.34</v>
      </c>
      <c r="X191" s="4">
        <v>1</v>
      </c>
      <c r="Y191" s="4">
        <v>5212.34</v>
      </c>
      <c r="Z191" s="4">
        <v>5212.34</v>
      </c>
      <c r="AA191" s="4">
        <v>1</v>
      </c>
      <c r="AB191" s="4">
        <v>5212.34</v>
      </c>
    </row>
    <row r="192" spans="1:255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1336.62</v>
      </c>
      <c r="G192" s="4" t="s">
        <v>21</v>
      </c>
      <c r="H192" s="4" t="s">
        <v>22</v>
      </c>
      <c r="I192" s="4"/>
      <c r="J192" s="4"/>
      <c r="K192" s="4">
        <v>202</v>
      </c>
      <c r="L192" s="4">
        <v>2</v>
      </c>
      <c r="M192" s="4">
        <v>3</v>
      </c>
      <c r="N192" s="4" t="s">
        <v>3</v>
      </c>
      <c r="O192" s="4">
        <v>2</v>
      </c>
      <c r="P192" s="4">
        <f>ROUND(Source!DH189,O192)</f>
        <v>1336.62</v>
      </c>
      <c r="Q192" s="4"/>
      <c r="R192" s="4"/>
      <c r="S192" s="4"/>
      <c r="T192" s="4"/>
      <c r="U192" s="4"/>
      <c r="V192" s="4"/>
      <c r="W192" s="4">
        <v>1336.62</v>
      </c>
      <c r="X192" s="4">
        <v>1</v>
      </c>
      <c r="Y192" s="4">
        <v>1336.62</v>
      </c>
      <c r="Z192" s="4">
        <v>1336.62</v>
      </c>
      <c r="AA192" s="4">
        <v>1</v>
      </c>
      <c r="AB192" s="4">
        <v>1336.62</v>
      </c>
    </row>
    <row r="193" spans="1:28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23</v>
      </c>
      <c r="H193" s="4" t="s">
        <v>24</v>
      </c>
      <c r="I193" s="4"/>
      <c r="J193" s="4"/>
      <c r="K193" s="4">
        <v>222</v>
      </c>
      <c r="L193" s="4">
        <v>3</v>
      </c>
      <c r="M193" s="4">
        <v>3</v>
      </c>
      <c r="N193" s="4" t="s">
        <v>3</v>
      </c>
      <c r="O193" s="4">
        <v>2</v>
      </c>
      <c r="P193" s="4">
        <f>ROUND(Source!EG189,O193)</f>
        <v>0</v>
      </c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>
        <v>0</v>
      </c>
      <c r="AA193" s="4">
        <v>1</v>
      </c>
      <c r="AB193" s="4">
        <v>0</v>
      </c>
    </row>
    <row r="194" spans="1:28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1336.62</v>
      </c>
      <c r="G194" s="4" t="s">
        <v>25</v>
      </c>
      <c r="H194" s="4" t="s">
        <v>26</v>
      </c>
      <c r="I194" s="4"/>
      <c r="J194" s="4"/>
      <c r="K194" s="4">
        <v>225</v>
      </c>
      <c r="L194" s="4">
        <v>4</v>
      </c>
      <c r="M194" s="4">
        <v>3</v>
      </c>
      <c r="N194" s="4" t="s">
        <v>3</v>
      </c>
      <c r="O194" s="4">
        <v>2</v>
      </c>
      <c r="P194" s="4">
        <f>ROUND(Source!EN189,O194)</f>
        <v>1336.62</v>
      </c>
      <c r="Q194" s="4"/>
      <c r="R194" s="4"/>
      <c r="S194" s="4"/>
      <c r="T194" s="4"/>
      <c r="U194" s="4"/>
      <c r="V194" s="4"/>
      <c r="W194" s="4">
        <v>1336.62</v>
      </c>
      <c r="X194" s="4">
        <v>1</v>
      </c>
      <c r="Y194" s="4">
        <v>1336.62</v>
      </c>
      <c r="Z194" s="4">
        <v>1336.62</v>
      </c>
      <c r="AA194" s="4">
        <v>1</v>
      </c>
      <c r="AB194" s="4">
        <v>1336.62</v>
      </c>
    </row>
    <row r="195" spans="1:28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1336.62</v>
      </c>
      <c r="G195" s="4" t="s">
        <v>27</v>
      </c>
      <c r="H195" s="4" t="s">
        <v>28</v>
      </c>
      <c r="I195" s="4"/>
      <c r="J195" s="4"/>
      <c r="K195" s="4">
        <v>226</v>
      </c>
      <c r="L195" s="4">
        <v>5</v>
      </c>
      <c r="M195" s="4">
        <v>3</v>
      </c>
      <c r="N195" s="4" t="s">
        <v>3</v>
      </c>
      <c r="O195" s="4">
        <v>2</v>
      </c>
      <c r="P195" s="4">
        <f>ROUND(Source!EO189,O195)</f>
        <v>1336.62</v>
      </c>
      <c r="Q195" s="4"/>
      <c r="R195" s="4"/>
      <c r="S195" s="4"/>
      <c r="T195" s="4"/>
      <c r="U195" s="4"/>
      <c r="V195" s="4"/>
      <c r="W195" s="4">
        <v>1336.62</v>
      </c>
      <c r="X195" s="4">
        <v>1</v>
      </c>
      <c r="Y195" s="4">
        <v>1336.62</v>
      </c>
      <c r="Z195" s="4">
        <v>1336.62</v>
      </c>
      <c r="AA195" s="4">
        <v>1</v>
      </c>
      <c r="AB195" s="4">
        <v>1336.62</v>
      </c>
    </row>
    <row r="196" spans="1:28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29</v>
      </c>
      <c r="H196" s="4" t="s">
        <v>30</v>
      </c>
      <c r="I196" s="4"/>
      <c r="J196" s="4"/>
      <c r="K196" s="4">
        <v>227</v>
      </c>
      <c r="L196" s="4">
        <v>6</v>
      </c>
      <c r="M196" s="4">
        <v>3</v>
      </c>
      <c r="N196" s="4" t="s">
        <v>3</v>
      </c>
      <c r="O196" s="4">
        <v>2</v>
      </c>
      <c r="P196" s="4">
        <f>ROUND(Source!EP189,O196)</f>
        <v>0</v>
      </c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>
        <v>0</v>
      </c>
      <c r="AA196" s="4">
        <v>1</v>
      </c>
      <c r="AB196" s="4">
        <v>0</v>
      </c>
    </row>
    <row r="197" spans="1:28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1336.62</v>
      </c>
      <c r="G197" s="4" t="s">
        <v>31</v>
      </c>
      <c r="H197" s="4" t="s">
        <v>32</v>
      </c>
      <c r="I197" s="4"/>
      <c r="J197" s="4"/>
      <c r="K197" s="4">
        <v>228</v>
      </c>
      <c r="L197" s="4">
        <v>7</v>
      </c>
      <c r="M197" s="4">
        <v>3</v>
      </c>
      <c r="N197" s="4" t="s">
        <v>3</v>
      </c>
      <c r="O197" s="4">
        <v>2</v>
      </c>
      <c r="P197" s="4">
        <f>ROUND(Source!EQ189,O197)</f>
        <v>1336.62</v>
      </c>
      <c r="Q197" s="4"/>
      <c r="R197" s="4"/>
      <c r="S197" s="4"/>
      <c r="T197" s="4"/>
      <c r="U197" s="4"/>
      <c r="V197" s="4"/>
      <c r="W197" s="4">
        <v>1336.62</v>
      </c>
      <c r="X197" s="4">
        <v>1</v>
      </c>
      <c r="Y197" s="4">
        <v>1336.62</v>
      </c>
      <c r="Z197" s="4">
        <v>1336.62</v>
      </c>
      <c r="AA197" s="4">
        <v>1</v>
      </c>
      <c r="AB197" s="4">
        <v>1336.62</v>
      </c>
    </row>
    <row r="198" spans="1:28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0</v>
      </c>
      <c r="G198" s="4" t="s">
        <v>33</v>
      </c>
      <c r="H198" s="4" t="s">
        <v>34</v>
      </c>
      <c r="I198" s="4"/>
      <c r="J198" s="4"/>
      <c r="K198" s="4">
        <v>216</v>
      </c>
      <c r="L198" s="4">
        <v>8</v>
      </c>
      <c r="M198" s="4">
        <v>3</v>
      </c>
      <c r="N198" s="4" t="s">
        <v>3</v>
      </c>
      <c r="O198" s="4">
        <v>2</v>
      </c>
      <c r="P198" s="4">
        <f>ROUND(Source!EH189,O198)</f>
        <v>0</v>
      </c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>
        <v>0</v>
      </c>
      <c r="AA198" s="4">
        <v>1</v>
      </c>
      <c r="AB198" s="4">
        <v>0</v>
      </c>
    </row>
    <row r="199" spans="1:28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35</v>
      </c>
      <c r="H199" s="4" t="s">
        <v>36</v>
      </c>
      <c r="I199" s="4"/>
      <c r="J199" s="4"/>
      <c r="K199" s="4">
        <v>223</v>
      </c>
      <c r="L199" s="4">
        <v>9</v>
      </c>
      <c r="M199" s="4">
        <v>3</v>
      </c>
      <c r="N199" s="4" t="s">
        <v>3</v>
      </c>
      <c r="O199" s="4">
        <v>2</v>
      </c>
      <c r="P199" s="4">
        <f>ROUND(Source!EI189,O199)</f>
        <v>0</v>
      </c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>
        <v>0</v>
      </c>
      <c r="AA199" s="4">
        <v>1</v>
      </c>
      <c r="AB199" s="4">
        <v>0</v>
      </c>
    </row>
    <row r="200" spans="1:28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0</v>
      </c>
      <c r="G200" s="4" t="s">
        <v>37</v>
      </c>
      <c r="H200" s="4" t="s">
        <v>38</v>
      </c>
      <c r="I200" s="4"/>
      <c r="J200" s="4"/>
      <c r="K200" s="4">
        <v>229</v>
      </c>
      <c r="L200" s="4">
        <v>10</v>
      </c>
      <c r="M200" s="4">
        <v>3</v>
      </c>
      <c r="N200" s="4" t="s">
        <v>3</v>
      </c>
      <c r="O200" s="4">
        <v>2</v>
      </c>
      <c r="P200" s="4">
        <f>ROUND(Source!ER189,O200)</f>
        <v>0</v>
      </c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>
        <v>0</v>
      </c>
      <c r="AA200" s="4">
        <v>1</v>
      </c>
      <c r="AB200" s="4">
        <v>0</v>
      </c>
    </row>
    <row r="201" spans="1:28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454.53</v>
      </c>
      <c r="G201" s="4" t="s">
        <v>39</v>
      </c>
      <c r="H201" s="4" t="s">
        <v>40</v>
      </c>
      <c r="I201" s="4"/>
      <c r="J201" s="4"/>
      <c r="K201" s="4">
        <v>203</v>
      </c>
      <c r="L201" s="4">
        <v>11</v>
      </c>
      <c r="M201" s="4">
        <v>3</v>
      </c>
      <c r="N201" s="4" t="s">
        <v>3</v>
      </c>
      <c r="O201" s="4">
        <v>2</v>
      </c>
      <c r="P201" s="4">
        <f>ROUND(Source!DI189,O201)</f>
        <v>454.53</v>
      </c>
      <c r="Q201" s="4"/>
      <c r="R201" s="4"/>
      <c r="S201" s="4"/>
      <c r="T201" s="4"/>
      <c r="U201" s="4"/>
      <c r="V201" s="4"/>
      <c r="W201" s="4">
        <v>454.53000000000003</v>
      </c>
      <c r="X201" s="4">
        <v>1</v>
      </c>
      <c r="Y201" s="4">
        <v>454.53000000000003</v>
      </c>
      <c r="Z201" s="4">
        <v>454.53000000000003</v>
      </c>
      <c r="AA201" s="4">
        <v>1</v>
      </c>
      <c r="AB201" s="4">
        <v>454.53000000000003</v>
      </c>
    </row>
    <row r="202" spans="1:28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41</v>
      </c>
      <c r="H202" s="4" t="s">
        <v>42</v>
      </c>
      <c r="I202" s="4"/>
      <c r="J202" s="4"/>
      <c r="K202" s="4">
        <v>231</v>
      </c>
      <c r="L202" s="4">
        <v>12</v>
      </c>
      <c r="M202" s="4">
        <v>3</v>
      </c>
      <c r="N202" s="4" t="s">
        <v>3</v>
      </c>
      <c r="O202" s="4">
        <v>2</v>
      </c>
      <c r="P202" s="4">
        <f>ROUND(Source!ET189,O202)</f>
        <v>0</v>
      </c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>
        <v>0</v>
      </c>
      <c r="AA202" s="4">
        <v>1</v>
      </c>
      <c r="AB202" s="4">
        <v>0</v>
      </c>
    </row>
    <row r="203" spans="1:28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334.27</v>
      </c>
      <c r="G203" s="4" t="s">
        <v>43</v>
      </c>
      <c r="H203" s="4" t="s">
        <v>44</v>
      </c>
      <c r="I203" s="4"/>
      <c r="J203" s="4"/>
      <c r="K203" s="4">
        <v>204</v>
      </c>
      <c r="L203" s="4">
        <v>13</v>
      </c>
      <c r="M203" s="4">
        <v>3</v>
      </c>
      <c r="N203" s="4" t="s">
        <v>3</v>
      </c>
      <c r="O203" s="4">
        <v>2</v>
      </c>
      <c r="P203" s="4">
        <f>ROUND(Source!DJ189,O203)</f>
        <v>334.27</v>
      </c>
      <c r="Q203" s="4"/>
      <c r="R203" s="4"/>
      <c r="S203" s="4"/>
      <c r="T203" s="4"/>
      <c r="U203" s="4"/>
      <c r="V203" s="4"/>
      <c r="W203" s="4">
        <v>334.27</v>
      </c>
      <c r="X203" s="4">
        <v>1</v>
      </c>
      <c r="Y203" s="4">
        <v>334.27</v>
      </c>
      <c r="Z203" s="4">
        <v>334.27</v>
      </c>
      <c r="AA203" s="4">
        <v>1</v>
      </c>
      <c r="AB203" s="4">
        <v>334.27</v>
      </c>
    </row>
    <row r="204" spans="1:28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3086.92</v>
      </c>
      <c r="G204" s="4" t="s">
        <v>45</v>
      </c>
      <c r="H204" s="4" t="s">
        <v>46</v>
      </c>
      <c r="I204" s="4"/>
      <c r="J204" s="4"/>
      <c r="K204" s="4">
        <v>205</v>
      </c>
      <c r="L204" s="4">
        <v>14</v>
      </c>
      <c r="M204" s="4">
        <v>3</v>
      </c>
      <c r="N204" s="4" t="s">
        <v>3</v>
      </c>
      <c r="O204" s="4">
        <v>2</v>
      </c>
      <c r="P204" s="4">
        <f>ROUND(Source!DK189,O204)</f>
        <v>3086.92</v>
      </c>
      <c r="Q204" s="4"/>
      <c r="R204" s="4"/>
      <c r="S204" s="4"/>
      <c r="T204" s="4"/>
      <c r="U204" s="4"/>
      <c r="V204" s="4"/>
      <c r="W204" s="4">
        <v>3086.92</v>
      </c>
      <c r="X204" s="4">
        <v>1</v>
      </c>
      <c r="Y204" s="4">
        <v>3086.92</v>
      </c>
      <c r="Z204" s="4">
        <v>3086.92</v>
      </c>
      <c r="AA204" s="4">
        <v>1</v>
      </c>
      <c r="AB204" s="4">
        <v>3086.92</v>
      </c>
    </row>
    <row r="205" spans="1:28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47</v>
      </c>
      <c r="H205" s="4" t="s">
        <v>48</v>
      </c>
      <c r="I205" s="4"/>
      <c r="J205" s="4"/>
      <c r="K205" s="4">
        <v>232</v>
      </c>
      <c r="L205" s="4">
        <v>15</v>
      </c>
      <c r="M205" s="4">
        <v>3</v>
      </c>
      <c r="N205" s="4" t="s">
        <v>3</v>
      </c>
      <c r="O205" s="4">
        <v>2</v>
      </c>
      <c r="P205" s="4">
        <f>ROUND(Source!EU189,O205)</f>
        <v>0</v>
      </c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>
        <v>0</v>
      </c>
      <c r="AA205" s="4">
        <v>1</v>
      </c>
      <c r="AB205" s="4">
        <v>0</v>
      </c>
    </row>
    <row r="206" spans="1:28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0</v>
      </c>
      <c r="G206" s="4" t="s">
        <v>49</v>
      </c>
      <c r="H206" s="4" t="s">
        <v>50</v>
      </c>
      <c r="I206" s="4"/>
      <c r="J206" s="4"/>
      <c r="K206" s="4">
        <v>214</v>
      </c>
      <c r="L206" s="4">
        <v>16</v>
      </c>
      <c r="M206" s="4">
        <v>3</v>
      </c>
      <c r="N206" s="4" t="s">
        <v>3</v>
      </c>
      <c r="O206" s="4">
        <v>2</v>
      </c>
      <c r="P206" s="4">
        <f>ROUND(Source!EK189,O206)</f>
        <v>0</v>
      </c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>
        <v>0</v>
      </c>
      <c r="AA206" s="4">
        <v>1</v>
      </c>
      <c r="AB206" s="4">
        <v>0</v>
      </c>
    </row>
    <row r="207" spans="1:28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10147.469999999999</v>
      </c>
      <c r="G207" s="4" t="s">
        <v>51</v>
      </c>
      <c r="H207" s="4" t="s">
        <v>52</v>
      </c>
      <c r="I207" s="4"/>
      <c r="J207" s="4"/>
      <c r="K207" s="4">
        <v>215</v>
      </c>
      <c r="L207" s="4">
        <v>17</v>
      </c>
      <c r="M207" s="4">
        <v>3</v>
      </c>
      <c r="N207" s="4" t="s">
        <v>3</v>
      </c>
      <c r="O207" s="4">
        <v>2</v>
      </c>
      <c r="P207" s="4">
        <f>ROUND(Source!EL189,O207)</f>
        <v>10147.469999999999</v>
      </c>
      <c r="Q207" s="4"/>
      <c r="R207" s="4"/>
      <c r="S207" s="4"/>
      <c r="T207" s="4"/>
      <c r="U207" s="4"/>
      <c r="V207" s="4"/>
      <c r="W207" s="4">
        <v>10147.469999999999</v>
      </c>
      <c r="X207" s="4">
        <v>1</v>
      </c>
      <c r="Y207" s="4">
        <v>10147.469999999999</v>
      </c>
      <c r="Z207" s="4">
        <v>10147.469999999999</v>
      </c>
      <c r="AA207" s="4">
        <v>1</v>
      </c>
      <c r="AB207" s="4">
        <v>10147.469999999999</v>
      </c>
    </row>
    <row r="208" spans="1:28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0</v>
      </c>
      <c r="G208" s="4" t="s">
        <v>53</v>
      </c>
      <c r="H208" s="4" t="s">
        <v>54</v>
      </c>
      <c r="I208" s="4"/>
      <c r="J208" s="4"/>
      <c r="K208" s="4">
        <v>217</v>
      </c>
      <c r="L208" s="4">
        <v>18</v>
      </c>
      <c r="M208" s="4">
        <v>3</v>
      </c>
      <c r="N208" s="4" t="s">
        <v>3</v>
      </c>
      <c r="O208" s="4">
        <v>2</v>
      </c>
      <c r="P208" s="4">
        <f>ROUND(Source!EM189,O208)</f>
        <v>0</v>
      </c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>
        <v>0</v>
      </c>
      <c r="AA208" s="4">
        <v>1</v>
      </c>
      <c r="AB208" s="4">
        <v>0</v>
      </c>
    </row>
    <row r="209" spans="1:255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55</v>
      </c>
      <c r="H209" s="4" t="s">
        <v>56</v>
      </c>
      <c r="I209" s="4"/>
      <c r="J209" s="4"/>
      <c r="K209" s="4">
        <v>230</v>
      </c>
      <c r="L209" s="4">
        <v>19</v>
      </c>
      <c r="M209" s="4">
        <v>3</v>
      </c>
      <c r="N209" s="4" t="s">
        <v>3</v>
      </c>
      <c r="O209" s="4">
        <v>2</v>
      </c>
      <c r="P209" s="4">
        <f>ROUND(Source!ES189,O209)</f>
        <v>0</v>
      </c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>
        <v>0</v>
      </c>
      <c r="AA209" s="4">
        <v>1</v>
      </c>
      <c r="AB209" s="4">
        <v>0</v>
      </c>
    </row>
    <row r="210" spans="1:255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57</v>
      </c>
      <c r="H210" s="4" t="s">
        <v>58</v>
      </c>
      <c r="I210" s="4"/>
      <c r="J210" s="4"/>
      <c r="K210" s="4">
        <v>206</v>
      </c>
      <c r="L210" s="4">
        <v>20</v>
      </c>
      <c r="M210" s="4">
        <v>3</v>
      </c>
      <c r="N210" s="4" t="s">
        <v>3</v>
      </c>
      <c r="O210" s="4">
        <v>2</v>
      </c>
      <c r="P210" s="4">
        <f>ROUND(Source!DL189,O210)</f>
        <v>0</v>
      </c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>
        <v>0</v>
      </c>
      <c r="AA210" s="4">
        <v>1</v>
      </c>
      <c r="AB210" s="4">
        <v>0</v>
      </c>
    </row>
    <row r="211" spans="1:255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ROUND(Source!U189,O211)</f>
        <v>3.9923199999999999</v>
      </c>
      <c r="G211" s="4" t="s">
        <v>59</v>
      </c>
      <c r="H211" s="4" t="s">
        <v>60</v>
      </c>
      <c r="I211" s="4"/>
      <c r="J211" s="4"/>
      <c r="K211" s="4">
        <v>207</v>
      </c>
      <c r="L211" s="4">
        <v>21</v>
      </c>
      <c r="M211" s="4">
        <v>3</v>
      </c>
      <c r="N211" s="4" t="s">
        <v>3</v>
      </c>
      <c r="O211" s="4">
        <v>7</v>
      </c>
      <c r="P211" s="4">
        <f>ROUND(Source!DM189,O211)</f>
        <v>3.9923199999999999</v>
      </c>
      <c r="Q211" s="4"/>
      <c r="R211" s="4"/>
      <c r="S211" s="4"/>
      <c r="T211" s="4"/>
      <c r="U211" s="4"/>
      <c r="V211" s="4"/>
      <c r="W211" s="4">
        <v>3.9923199999999999</v>
      </c>
      <c r="X211" s="4">
        <v>1</v>
      </c>
      <c r="Y211" s="4">
        <v>3.9923199999999999</v>
      </c>
      <c r="Z211" s="4">
        <v>3.9923199999999999</v>
      </c>
      <c r="AA211" s="4">
        <v>1</v>
      </c>
      <c r="AB211" s="4">
        <v>3.9923199999999999</v>
      </c>
    </row>
    <row r="212" spans="1:255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ROUND(Source!V189,O212)</f>
        <v>0.35680000000000001</v>
      </c>
      <c r="G212" s="4" t="s">
        <v>61</v>
      </c>
      <c r="H212" s="4" t="s">
        <v>62</v>
      </c>
      <c r="I212" s="4"/>
      <c r="J212" s="4"/>
      <c r="K212" s="4">
        <v>208</v>
      </c>
      <c r="L212" s="4">
        <v>22</v>
      </c>
      <c r="M212" s="4">
        <v>3</v>
      </c>
      <c r="N212" s="4" t="s">
        <v>3</v>
      </c>
      <c r="O212" s="4">
        <v>7</v>
      </c>
      <c r="P212" s="4">
        <f>ROUND(Source!DN189,O212)</f>
        <v>0.35680000000000001</v>
      </c>
      <c r="Q212" s="4"/>
      <c r="R212" s="4"/>
      <c r="S212" s="4"/>
      <c r="T212" s="4"/>
      <c r="U212" s="4"/>
      <c r="V212" s="4"/>
      <c r="W212" s="4">
        <v>0.35680000000000001</v>
      </c>
      <c r="X212" s="4">
        <v>1</v>
      </c>
      <c r="Y212" s="4">
        <v>0.35680000000000001</v>
      </c>
      <c r="Z212" s="4">
        <v>0.35680000000000001</v>
      </c>
      <c r="AA212" s="4">
        <v>1</v>
      </c>
      <c r="AB212" s="4">
        <v>0.35680000000000001</v>
      </c>
    </row>
    <row r="213" spans="1:255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63</v>
      </c>
      <c r="H213" s="4" t="s">
        <v>64</v>
      </c>
      <c r="I213" s="4"/>
      <c r="J213" s="4"/>
      <c r="K213" s="4">
        <v>209</v>
      </c>
      <c r="L213" s="4">
        <v>23</v>
      </c>
      <c r="M213" s="4">
        <v>3</v>
      </c>
      <c r="N213" s="4" t="s">
        <v>3</v>
      </c>
      <c r="O213" s="4">
        <v>2</v>
      </c>
      <c r="P213" s="4">
        <f>ROUND(Source!DO189,O213)</f>
        <v>0</v>
      </c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>
        <v>0</v>
      </c>
      <c r="AA213" s="4">
        <v>1</v>
      </c>
      <c r="AB213" s="4">
        <v>0</v>
      </c>
    </row>
    <row r="214" spans="1:255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65</v>
      </c>
      <c r="H214" s="4" t="s">
        <v>66</v>
      </c>
      <c r="I214" s="4"/>
      <c r="J214" s="4"/>
      <c r="K214" s="4">
        <v>233</v>
      </c>
      <c r="L214" s="4">
        <v>24</v>
      </c>
      <c r="M214" s="4">
        <v>3</v>
      </c>
      <c r="N214" s="4" t="s">
        <v>3</v>
      </c>
      <c r="O214" s="4">
        <v>2</v>
      </c>
      <c r="P214" s="4">
        <f>ROUND(Source!EV189,O214)</f>
        <v>0</v>
      </c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>
        <v>0</v>
      </c>
      <c r="AA214" s="4">
        <v>1</v>
      </c>
      <c r="AB214" s="4">
        <v>0</v>
      </c>
    </row>
    <row r="215" spans="1:255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3243.75</v>
      </c>
      <c r="G215" s="4" t="s">
        <v>67</v>
      </c>
      <c r="H215" s="4" t="s">
        <v>68</v>
      </c>
      <c r="I215" s="4"/>
      <c r="J215" s="4"/>
      <c r="K215" s="4">
        <v>210</v>
      </c>
      <c r="L215" s="4">
        <v>25</v>
      </c>
      <c r="M215" s="4">
        <v>3</v>
      </c>
      <c r="N215" s="4" t="s">
        <v>3</v>
      </c>
      <c r="O215" s="4">
        <v>2</v>
      </c>
      <c r="P215" s="4">
        <f>ROUND(Source!DP189,O215)</f>
        <v>3243.75</v>
      </c>
      <c r="Q215" s="4"/>
      <c r="R215" s="4"/>
      <c r="S215" s="4"/>
      <c r="T215" s="4"/>
      <c r="U215" s="4"/>
      <c r="V215" s="4"/>
      <c r="W215" s="4">
        <v>3243.75</v>
      </c>
      <c r="X215" s="4">
        <v>1</v>
      </c>
      <c r="Y215" s="4">
        <v>3243.75</v>
      </c>
      <c r="Z215" s="4">
        <v>3243.75</v>
      </c>
      <c r="AA215" s="4">
        <v>1</v>
      </c>
      <c r="AB215" s="4">
        <v>3243.75</v>
      </c>
    </row>
    <row r="216" spans="1:255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1691.38</v>
      </c>
      <c r="G216" s="4" t="s">
        <v>69</v>
      </c>
      <c r="H216" s="4" t="s">
        <v>70</v>
      </c>
      <c r="I216" s="4"/>
      <c r="J216" s="4"/>
      <c r="K216" s="4">
        <v>211</v>
      </c>
      <c r="L216" s="4">
        <v>26</v>
      </c>
      <c r="M216" s="4">
        <v>3</v>
      </c>
      <c r="N216" s="4" t="s">
        <v>3</v>
      </c>
      <c r="O216" s="4">
        <v>2</v>
      </c>
      <c r="P216" s="4">
        <f>ROUND(Source!DQ189,O216)</f>
        <v>1691.38</v>
      </c>
      <c r="Q216" s="4"/>
      <c r="R216" s="4"/>
      <c r="S216" s="4"/>
      <c r="T216" s="4"/>
      <c r="U216" s="4"/>
      <c r="V216" s="4"/>
      <c r="W216" s="4">
        <v>1691.38</v>
      </c>
      <c r="X216" s="4">
        <v>1</v>
      </c>
      <c r="Y216" s="4">
        <v>1691.38</v>
      </c>
      <c r="Z216" s="4">
        <v>1691.38</v>
      </c>
      <c r="AA216" s="4">
        <v>1</v>
      </c>
      <c r="AB216" s="4">
        <v>1691.38</v>
      </c>
    </row>
    <row r="217" spans="1:255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10147.469999999999</v>
      </c>
      <c r="G217" s="4" t="s">
        <v>71</v>
      </c>
      <c r="H217" s="4" t="s">
        <v>72</v>
      </c>
      <c r="I217" s="4"/>
      <c r="J217" s="4"/>
      <c r="K217" s="4">
        <v>224</v>
      </c>
      <c r="L217" s="4">
        <v>27</v>
      </c>
      <c r="M217" s="4">
        <v>3</v>
      </c>
      <c r="N217" s="4" t="s">
        <v>3</v>
      </c>
      <c r="O217" s="4">
        <v>2</v>
      </c>
      <c r="P217" s="4">
        <f>ROUND(Source!EJ189,O217)</f>
        <v>10147.469999999999</v>
      </c>
      <c r="Q217" s="4"/>
      <c r="R217" s="4"/>
      <c r="S217" s="4"/>
      <c r="T217" s="4"/>
      <c r="U217" s="4"/>
      <c r="V217" s="4"/>
      <c r="W217" s="4">
        <v>10147.469999999999</v>
      </c>
      <c r="X217" s="4">
        <v>1</v>
      </c>
      <c r="Y217" s="4">
        <v>10147.469999999999</v>
      </c>
      <c r="Z217" s="4">
        <v>10147.469999999999</v>
      </c>
      <c r="AA217" s="4">
        <v>1</v>
      </c>
      <c r="AB217" s="4">
        <v>10147.469999999999</v>
      </c>
    </row>
    <row r="219" spans="1:255">
      <c r="A219" s="1">
        <v>4</v>
      </c>
      <c r="B219" s="1">
        <v>1</v>
      </c>
      <c r="C219" s="1"/>
      <c r="D219" s="1">
        <f>ROW(A254)</f>
        <v>254</v>
      </c>
      <c r="E219" s="1"/>
      <c r="F219" s="1" t="s">
        <v>17</v>
      </c>
      <c r="G219" s="1" t="s">
        <v>115</v>
      </c>
      <c r="H219" s="1" t="s">
        <v>3</v>
      </c>
      <c r="I219" s="1">
        <v>0</v>
      </c>
      <c r="J219" s="1"/>
      <c r="K219" s="1">
        <v>0</v>
      </c>
      <c r="L219" s="1"/>
      <c r="M219" s="1" t="s">
        <v>3</v>
      </c>
      <c r="N219" s="1"/>
      <c r="O219" s="1"/>
      <c r="P219" s="1"/>
      <c r="Q219" s="1"/>
      <c r="R219" s="1"/>
      <c r="S219" s="1">
        <v>0</v>
      </c>
      <c r="T219" s="1">
        <v>0</v>
      </c>
      <c r="U219" s="1" t="s">
        <v>3</v>
      </c>
      <c r="V219" s="1">
        <v>0</v>
      </c>
      <c r="W219" s="1"/>
      <c r="X219" s="1"/>
      <c r="Y219" s="1"/>
      <c r="Z219" s="1"/>
      <c r="AA219" s="1"/>
      <c r="AB219" s="1" t="s">
        <v>3</v>
      </c>
      <c r="AC219" s="1" t="s">
        <v>3</v>
      </c>
      <c r="AD219" s="1" t="s">
        <v>3</v>
      </c>
      <c r="AE219" s="1" t="s">
        <v>3</v>
      </c>
      <c r="AF219" s="1" t="s">
        <v>3</v>
      </c>
      <c r="AG219" s="1" t="s">
        <v>3</v>
      </c>
      <c r="AH219" s="1"/>
      <c r="AI219" s="1"/>
      <c r="AJ219" s="1"/>
      <c r="AK219" s="1"/>
      <c r="AL219" s="1"/>
      <c r="AM219" s="1"/>
      <c r="AN219" s="1"/>
      <c r="AO219" s="1"/>
      <c r="AP219" s="1" t="s">
        <v>3</v>
      </c>
      <c r="AQ219" s="1" t="s">
        <v>3</v>
      </c>
      <c r="AR219" s="1" t="s">
        <v>3</v>
      </c>
      <c r="AS219" s="1"/>
      <c r="AT219" s="1"/>
      <c r="AU219" s="1"/>
      <c r="AV219" s="1"/>
      <c r="AW219" s="1"/>
      <c r="AX219" s="1"/>
      <c r="AY219" s="1"/>
      <c r="AZ219" s="1" t="s">
        <v>3</v>
      </c>
      <c r="BA219" s="1"/>
      <c r="BB219" s="1" t="s">
        <v>3</v>
      </c>
      <c r="BC219" s="1" t="s">
        <v>3</v>
      </c>
      <c r="BD219" s="1" t="s">
        <v>3</v>
      </c>
      <c r="BE219" s="1" t="s">
        <v>3</v>
      </c>
      <c r="BF219" s="1" t="s">
        <v>3</v>
      </c>
      <c r="BG219" s="1" t="s">
        <v>3</v>
      </c>
      <c r="BH219" s="1" t="s">
        <v>3</v>
      </c>
      <c r="BI219" s="1" t="s">
        <v>3</v>
      </c>
      <c r="BJ219" s="1" t="s">
        <v>3</v>
      </c>
      <c r="BK219" s="1" t="s">
        <v>3</v>
      </c>
      <c r="BL219" s="1" t="s">
        <v>3</v>
      </c>
      <c r="BM219" s="1" t="s">
        <v>3</v>
      </c>
      <c r="BN219" s="1" t="s">
        <v>3</v>
      </c>
      <c r="BO219" s="1" t="s">
        <v>3</v>
      </c>
      <c r="BP219" s="1" t="s">
        <v>3</v>
      </c>
      <c r="BQ219" s="1"/>
      <c r="BR219" s="1"/>
      <c r="BS219" s="1"/>
      <c r="BT219" s="1"/>
      <c r="BU219" s="1"/>
      <c r="BV219" s="1"/>
      <c r="BW219" s="1"/>
      <c r="BX219" s="1">
        <v>0</v>
      </c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>
        <v>0</v>
      </c>
    </row>
    <row r="221" spans="1:255">
      <c r="A221" s="2">
        <v>52</v>
      </c>
      <c r="B221" s="2">
        <f t="shared" ref="B221:G221" si="84">B254</f>
        <v>1</v>
      </c>
      <c r="C221" s="2">
        <f t="shared" si="84"/>
        <v>4</v>
      </c>
      <c r="D221" s="2">
        <f t="shared" si="84"/>
        <v>219</v>
      </c>
      <c r="E221" s="2">
        <f t="shared" si="84"/>
        <v>0</v>
      </c>
      <c r="F221" s="2" t="str">
        <f t="shared" si="84"/>
        <v>Новый раздел</v>
      </c>
      <c r="G221" s="2" t="str">
        <f t="shared" si="84"/>
        <v>Строительно-монтажные работы КЛ-0,4 кВ в траншее</v>
      </c>
      <c r="H221" s="2"/>
      <c r="I221" s="2"/>
      <c r="J221" s="2"/>
      <c r="K221" s="2"/>
      <c r="L221" s="2"/>
      <c r="M221" s="2"/>
      <c r="N221" s="2"/>
      <c r="O221" s="2">
        <f t="shared" ref="O221:AT221" si="85">O254</f>
        <v>0</v>
      </c>
      <c r="P221" s="2">
        <f t="shared" si="85"/>
        <v>0</v>
      </c>
      <c r="Q221" s="2">
        <f t="shared" si="85"/>
        <v>0</v>
      </c>
      <c r="R221" s="2">
        <f t="shared" si="85"/>
        <v>0</v>
      </c>
      <c r="S221" s="2">
        <f t="shared" si="85"/>
        <v>0</v>
      </c>
      <c r="T221" s="2">
        <f t="shared" si="85"/>
        <v>0</v>
      </c>
      <c r="U221" s="2">
        <f t="shared" si="85"/>
        <v>0</v>
      </c>
      <c r="V221" s="2">
        <f t="shared" si="85"/>
        <v>0</v>
      </c>
      <c r="W221" s="2">
        <f t="shared" si="85"/>
        <v>0</v>
      </c>
      <c r="X221" s="2">
        <f t="shared" si="85"/>
        <v>0</v>
      </c>
      <c r="Y221" s="2">
        <f t="shared" si="85"/>
        <v>0</v>
      </c>
      <c r="Z221" s="2">
        <f t="shared" si="85"/>
        <v>0</v>
      </c>
      <c r="AA221" s="2">
        <f t="shared" si="85"/>
        <v>0</v>
      </c>
      <c r="AB221" s="2">
        <f t="shared" si="85"/>
        <v>0</v>
      </c>
      <c r="AC221" s="2">
        <f t="shared" si="85"/>
        <v>0</v>
      </c>
      <c r="AD221" s="2">
        <f t="shared" si="85"/>
        <v>0</v>
      </c>
      <c r="AE221" s="2">
        <f t="shared" si="85"/>
        <v>0</v>
      </c>
      <c r="AF221" s="2">
        <f t="shared" si="85"/>
        <v>0</v>
      </c>
      <c r="AG221" s="2">
        <f t="shared" si="85"/>
        <v>0</v>
      </c>
      <c r="AH221" s="2">
        <f t="shared" si="85"/>
        <v>0</v>
      </c>
      <c r="AI221" s="2">
        <f t="shared" si="85"/>
        <v>0</v>
      </c>
      <c r="AJ221" s="2">
        <f t="shared" si="85"/>
        <v>0</v>
      </c>
      <c r="AK221" s="2">
        <f t="shared" si="85"/>
        <v>0</v>
      </c>
      <c r="AL221" s="2">
        <f t="shared" si="85"/>
        <v>0</v>
      </c>
      <c r="AM221" s="2">
        <f t="shared" si="85"/>
        <v>0</v>
      </c>
      <c r="AN221" s="2">
        <f t="shared" si="85"/>
        <v>0</v>
      </c>
      <c r="AO221" s="2">
        <f t="shared" si="85"/>
        <v>0</v>
      </c>
      <c r="AP221" s="2">
        <f t="shared" si="85"/>
        <v>0</v>
      </c>
      <c r="AQ221" s="2">
        <f t="shared" si="85"/>
        <v>0</v>
      </c>
      <c r="AR221" s="2">
        <f t="shared" si="85"/>
        <v>0</v>
      </c>
      <c r="AS221" s="2">
        <f t="shared" si="85"/>
        <v>0</v>
      </c>
      <c r="AT221" s="2">
        <f t="shared" si="85"/>
        <v>0</v>
      </c>
      <c r="AU221" s="2">
        <f t="shared" ref="AU221:BZ221" si="86">AU254</f>
        <v>0</v>
      </c>
      <c r="AV221" s="2">
        <f t="shared" si="86"/>
        <v>0</v>
      </c>
      <c r="AW221" s="2">
        <f t="shared" si="86"/>
        <v>0</v>
      </c>
      <c r="AX221" s="2">
        <f t="shared" si="86"/>
        <v>0</v>
      </c>
      <c r="AY221" s="2">
        <f t="shared" si="86"/>
        <v>0</v>
      </c>
      <c r="AZ221" s="2">
        <f t="shared" si="86"/>
        <v>0</v>
      </c>
      <c r="BA221" s="2">
        <f t="shared" si="86"/>
        <v>0</v>
      </c>
      <c r="BB221" s="2">
        <f t="shared" si="86"/>
        <v>0</v>
      </c>
      <c r="BC221" s="2">
        <f t="shared" si="86"/>
        <v>0</v>
      </c>
      <c r="BD221" s="2">
        <f t="shared" si="86"/>
        <v>0</v>
      </c>
      <c r="BE221" s="2">
        <f t="shared" si="86"/>
        <v>0</v>
      </c>
      <c r="BF221" s="2">
        <f t="shared" si="86"/>
        <v>0</v>
      </c>
      <c r="BG221" s="2">
        <f t="shared" si="86"/>
        <v>0</v>
      </c>
      <c r="BH221" s="2">
        <f t="shared" si="86"/>
        <v>0</v>
      </c>
      <c r="BI221" s="2">
        <f t="shared" si="86"/>
        <v>0</v>
      </c>
      <c r="BJ221" s="2">
        <f t="shared" si="86"/>
        <v>0</v>
      </c>
      <c r="BK221" s="2">
        <f t="shared" si="86"/>
        <v>0</v>
      </c>
      <c r="BL221" s="2">
        <f t="shared" si="86"/>
        <v>0</v>
      </c>
      <c r="BM221" s="2">
        <f t="shared" si="86"/>
        <v>0</v>
      </c>
      <c r="BN221" s="2">
        <f t="shared" si="86"/>
        <v>0</v>
      </c>
      <c r="BO221" s="2">
        <f t="shared" si="86"/>
        <v>0</v>
      </c>
      <c r="BP221" s="2">
        <f t="shared" si="86"/>
        <v>0</v>
      </c>
      <c r="BQ221" s="2">
        <f t="shared" si="86"/>
        <v>0</v>
      </c>
      <c r="BR221" s="2">
        <f t="shared" si="86"/>
        <v>0</v>
      </c>
      <c r="BS221" s="2">
        <f t="shared" si="86"/>
        <v>0</v>
      </c>
      <c r="BT221" s="2">
        <f t="shared" si="86"/>
        <v>0</v>
      </c>
      <c r="BU221" s="2">
        <f t="shared" si="86"/>
        <v>0</v>
      </c>
      <c r="BV221" s="2">
        <f t="shared" si="86"/>
        <v>0</v>
      </c>
      <c r="BW221" s="2">
        <f t="shared" si="86"/>
        <v>0</v>
      </c>
      <c r="BX221" s="2">
        <f t="shared" si="86"/>
        <v>0</v>
      </c>
      <c r="BY221" s="2">
        <f t="shared" si="86"/>
        <v>0</v>
      </c>
      <c r="BZ221" s="2">
        <f t="shared" si="86"/>
        <v>0</v>
      </c>
      <c r="CA221" s="2">
        <f t="shared" ref="CA221:DF221" si="87">CA254</f>
        <v>0</v>
      </c>
      <c r="CB221" s="2">
        <f t="shared" si="87"/>
        <v>0</v>
      </c>
      <c r="CC221" s="2">
        <f t="shared" si="87"/>
        <v>0</v>
      </c>
      <c r="CD221" s="2">
        <f t="shared" si="87"/>
        <v>0</v>
      </c>
      <c r="CE221" s="2">
        <f t="shared" si="87"/>
        <v>0</v>
      </c>
      <c r="CF221" s="2">
        <f t="shared" si="87"/>
        <v>0</v>
      </c>
      <c r="CG221" s="2">
        <f t="shared" si="87"/>
        <v>0</v>
      </c>
      <c r="CH221" s="2">
        <f t="shared" si="87"/>
        <v>0</v>
      </c>
      <c r="CI221" s="2">
        <f t="shared" si="87"/>
        <v>0</v>
      </c>
      <c r="CJ221" s="2">
        <f t="shared" si="87"/>
        <v>0</v>
      </c>
      <c r="CK221" s="2">
        <f t="shared" si="87"/>
        <v>0</v>
      </c>
      <c r="CL221" s="2">
        <f t="shared" si="87"/>
        <v>0</v>
      </c>
      <c r="CM221" s="2">
        <f t="shared" si="87"/>
        <v>0</v>
      </c>
      <c r="CN221" s="2">
        <f t="shared" si="87"/>
        <v>0</v>
      </c>
      <c r="CO221" s="2">
        <f t="shared" si="87"/>
        <v>0</v>
      </c>
      <c r="CP221" s="2">
        <f t="shared" si="87"/>
        <v>0</v>
      </c>
      <c r="CQ221" s="2">
        <f t="shared" si="87"/>
        <v>0</v>
      </c>
      <c r="CR221" s="2">
        <f t="shared" si="87"/>
        <v>0</v>
      </c>
      <c r="CS221" s="2">
        <f t="shared" si="87"/>
        <v>0</v>
      </c>
      <c r="CT221" s="2">
        <f t="shared" si="87"/>
        <v>0</v>
      </c>
      <c r="CU221" s="2">
        <f t="shared" si="87"/>
        <v>0</v>
      </c>
      <c r="CV221" s="2">
        <f t="shared" si="87"/>
        <v>0</v>
      </c>
      <c r="CW221" s="2">
        <f t="shared" si="87"/>
        <v>0</v>
      </c>
      <c r="CX221" s="2">
        <f t="shared" si="87"/>
        <v>0</v>
      </c>
      <c r="CY221" s="2">
        <f t="shared" si="87"/>
        <v>0</v>
      </c>
      <c r="CZ221" s="2">
        <f t="shared" si="87"/>
        <v>0</v>
      </c>
      <c r="DA221" s="2">
        <f t="shared" si="87"/>
        <v>0</v>
      </c>
      <c r="DB221" s="2">
        <f t="shared" si="87"/>
        <v>0</v>
      </c>
      <c r="DC221" s="2">
        <f t="shared" si="87"/>
        <v>0</v>
      </c>
      <c r="DD221" s="2">
        <f t="shared" si="87"/>
        <v>0</v>
      </c>
      <c r="DE221" s="2">
        <f t="shared" si="87"/>
        <v>0</v>
      </c>
      <c r="DF221" s="2">
        <f t="shared" si="87"/>
        <v>0</v>
      </c>
      <c r="DG221" s="3">
        <f t="shared" ref="DG221:EL221" si="88">DG254</f>
        <v>0</v>
      </c>
      <c r="DH221" s="3">
        <f t="shared" si="88"/>
        <v>0</v>
      </c>
      <c r="DI221" s="3">
        <f t="shared" si="88"/>
        <v>0</v>
      </c>
      <c r="DJ221" s="3">
        <f t="shared" si="88"/>
        <v>0</v>
      </c>
      <c r="DK221" s="3">
        <f t="shared" si="88"/>
        <v>0</v>
      </c>
      <c r="DL221" s="3">
        <f t="shared" si="88"/>
        <v>0</v>
      </c>
      <c r="DM221" s="3">
        <f t="shared" si="88"/>
        <v>0</v>
      </c>
      <c r="DN221" s="3">
        <f t="shared" si="88"/>
        <v>0</v>
      </c>
      <c r="DO221" s="3">
        <f t="shared" si="88"/>
        <v>0</v>
      </c>
      <c r="DP221" s="3">
        <f t="shared" si="88"/>
        <v>0</v>
      </c>
      <c r="DQ221" s="3">
        <f t="shared" si="88"/>
        <v>0</v>
      </c>
      <c r="DR221" s="3">
        <f t="shared" si="88"/>
        <v>0</v>
      </c>
      <c r="DS221" s="3">
        <f t="shared" si="88"/>
        <v>0</v>
      </c>
      <c r="DT221" s="3">
        <f t="shared" si="88"/>
        <v>0</v>
      </c>
      <c r="DU221" s="3">
        <f t="shared" si="88"/>
        <v>0</v>
      </c>
      <c r="DV221" s="3">
        <f t="shared" si="88"/>
        <v>0</v>
      </c>
      <c r="DW221" s="3">
        <f t="shared" si="88"/>
        <v>0</v>
      </c>
      <c r="DX221" s="3">
        <f t="shared" si="88"/>
        <v>0</v>
      </c>
      <c r="DY221" s="3">
        <f t="shared" si="88"/>
        <v>0</v>
      </c>
      <c r="DZ221" s="3">
        <f t="shared" si="88"/>
        <v>0</v>
      </c>
      <c r="EA221" s="3">
        <f t="shared" si="88"/>
        <v>0</v>
      </c>
      <c r="EB221" s="3">
        <f t="shared" si="88"/>
        <v>0</v>
      </c>
      <c r="EC221" s="3">
        <f t="shared" si="88"/>
        <v>0</v>
      </c>
      <c r="ED221" s="3">
        <f t="shared" si="88"/>
        <v>0</v>
      </c>
      <c r="EE221" s="3">
        <f t="shared" si="88"/>
        <v>0</v>
      </c>
      <c r="EF221" s="3">
        <f t="shared" si="88"/>
        <v>0</v>
      </c>
      <c r="EG221" s="3">
        <f t="shared" si="88"/>
        <v>0</v>
      </c>
      <c r="EH221" s="3">
        <f t="shared" si="88"/>
        <v>0</v>
      </c>
      <c r="EI221" s="3">
        <f t="shared" si="88"/>
        <v>0</v>
      </c>
      <c r="EJ221" s="3">
        <f t="shared" si="88"/>
        <v>0</v>
      </c>
      <c r="EK221" s="3">
        <f t="shared" si="88"/>
        <v>0</v>
      </c>
      <c r="EL221" s="3">
        <f t="shared" si="88"/>
        <v>0</v>
      </c>
      <c r="EM221" s="3">
        <f t="shared" ref="EM221:FR221" si="89">EM254</f>
        <v>0</v>
      </c>
      <c r="EN221" s="3">
        <f t="shared" si="89"/>
        <v>0</v>
      </c>
      <c r="EO221" s="3">
        <f t="shared" si="89"/>
        <v>0</v>
      </c>
      <c r="EP221" s="3">
        <f t="shared" si="89"/>
        <v>0</v>
      </c>
      <c r="EQ221" s="3">
        <f t="shared" si="89"/>
        <v>0</v>
      </c>
      <c r="ER221" s="3">
        <f t="shared" si="89"/>
        <v>0</v>
      </c>
      <c r="ES221" s="3">
        <f t="shared" si="89"/>
        <v>0</v>
      </c>
      <c r="ET221" s="3">
        <f t="shared" si="89"/>
        <v>0</v>
      </c>
      <c r="EU221" s="3">
        <f t="shared" si="89"/>
        <v>0</v>
      </c>
      <c r="EV221" s="3">
        <f t="shared" si="89"/>
        <v>0</v>
      </c>
      <c r="EW221" s="3">
        <f t="shared" si="89"/>
        <v>0</v>
      </c>
      <c r="EX221" s="3">
        <f t="shared" si="89"/>
        <v>0</v>
      </c>
      <c r="EY221" s="3">
        <f t="shared" si="89"/>
        <v>0</v>
      </c>
      <c r="EZ221" s="3">
        <f t="shared" si="89"/>
        <v>0</v>
      </c>
      <c r="FA221" s="3">
        <f t="shared" si="89"/>
        <v>0</v>
      </c>
      <c r="FB221" s="3">
        <f t="shared" si="89"/>
        <v>0</v>
      </c>
      <c r="FC221" s="3">
        <f t="shared" si="89"/>
        <v>0</v>
      </c>
      <c r="FD221" s="3">
        <f t="shared" si="89"/>
        <v>0</v>
      </c>
      <c r="FE221" s="3">
        <f t="shared" si="89"/>
        <v>0</v>
      </c>
      <c r="FF221" s="3">
        <f t="shared" si="89"/>
        <v>0</v>
      </c>
      <c r="FG221" s="3">
        <f t="shared" si="89"/>
        <v>0</v>
      </c>
      <c r="FH221" s="3">
        <f t="shared" si="89"/>
        <v>0</v>
      </c>
      <c r="FI221" s="3">
        <f t="shared" si="89"/>
        <v>0</v>
      </c>
      <c r="FJ221" s="3">
        <f t="shared" si="89"/>
        <v>0</v>
      </c>
      <c r="FK221" s="3">
        <f t="shared" si="89"/>
        <v>0</v>
      </c>
      <c r="FL221" s="3">
        <f t="shared" si="89"/>
        <v>0</v>
      </c>
      <c r="FM221" s="3">
        <f t="shared" si="89"/>
        <v>0</v>
      </c>
      <c r="FN221" s="3">
        <f t="shared" si="89"/>
        <v>0</v>
      </c>
      <c r="FO221" s="3">
        <f t="shared" si="89"/>
        <v>0</v>
      </c>
      <c r="FP221" s="3">
        <f t="shared" si="89"/>
        <v>0</v>
      </c>
      <c r="FQ221" s="3">
        <f t="shared" si="89"/>
        <v>0</v>
      </c>
      <c r="FR221" s="3">
        <f t="shared" si="89"/>
        <v>0</v>
      </c>
      <c r="FS221" s="3">
        <f t="shared" ref="FS221:GX221" si="90">FS254</f>
        <v>0</v>
      </c>
      <c r="FT221" s="3">
        <f t="shared" si="90"/>
        <v>0</v>
      </c>
      <c r="FU221" s="3">
        <f t="shared" si="90"/>
        <v>0</v>
      </c>
      <c r="FV221" s="3">
        <f t="shared" si="90"/>
        <v>0</v>
      </c>
      <c r="FW221" s="3">
        <f t="shared" si="90"/>
        <v>0</v>
      </c>
      <c r="FX221" s="3">
        <f t="shared" si="90"/>
        <v>0</v>
      </c>
      <c r="FY221" s="3">
        <f t="shared" si="90"/>
        <v>0</v>
      </c>
      <c r="FZ221" s="3">
        <f t="shared" si="90"/>
        <v>0</v>
      </c>
      <c r="GA221" s="3">
        <f t="shared" si="90"/>
        <v>0</v>
      </c>
      <c r="GB221" s="3">
        <f t="shared" si="90"/>
        <v>0</v>
      </c>
      <c r="GC221" s="3">
        <f t="shared" si="90"/>
        <v>0</v>
      </c>
      <c r="GD221" s="3">
        <f t="shared" si="90"/>
        <v>0</v>
      </c>
      <c r="GE221" s="3">
        <f t="shared" si="90"/>
        <v>0</v>
      </c>
      <c r="GF221" s="3">
        <f t="shared" si="90"/>
        <v>0</v>
      </c>
      <c r="GG221" s="3">
        <f t="shared" si="90"/>
        <v>0</v>
      </c>
      <c r="GH221" s="3">
        <f t="shared" si="90"/>
        <v>0</v>
      </c>
      <c r="GI221" s="3">
        <f t="shared" si="90"/>
        <v>0</v>
      </c>
      <c r="GJ221" s="3">
        <f t="shared" si="90"/>
        <v>0</v>
      </c>
      <c r="GK221" s="3">
        <f t="shared" si="90"/>
        <v>0</v>
      </c>
      <c r="GL221" s="3">
        <f t="shared" si="90"/>
        <v>0</v>
      </c>
      <c r="GM221" s="3">
        <f t="shared" si="90"/>
        <v>0</v>
      </c>
      <c r="GN221" s="3">
        <f t="shared" si="90"/>
        <v>0</v>
      </c>
      <c r="GO221" s="3">
        <f t="shared" si="90"/>
        <v>0</v>
      </c>
      <c r="GP221" s="3">
        <f t="shared" si="90"/>
        <v>0</v>
      </c>
      <c r="GQ221" s="3">
        <f t="shared" si="90"/>
        <v>0</v>
      </c>
      <c r="GR221" s="3">
        <f t="shared" si="90"/>
        <v>0</v>
      </c>
      <c r="GS221" s="3">
        <f t="shared" si="90"/>
        <v>0</v>
      </c>
      <c r="GT221" s="3">
        <f t="shared" si="90"/>
        <v>0</v>
      </c>
      <c r="GU221" s="3">
        <f t="shared" si="90"/>
        <v>0</v>
      </c>
      <c r="GV221" s="3">
        <f t="shared" si="90"/>
        <v>0</v>
      </c>
      <c r="GW221" s="3">
        <f t="shared" si="90"/>
        <v>0</v>
      </c>
      <c r="GX221" s="3">
        <f t="shared" si="90"/>
        <v>0</v>
      </c>
    </row>
    <row r="223" spans="1:255" ht="409.6">
      <c r="A223" s="5">
        <v>17</v>
      </c>
      <c r="B223" s="5">
        <v>1</v>
      </c>
      <c r="C223" s="5">
        <f>ROW(SmtRes!A81)</f>
        <v>81</v>
      </c>
      <c r="D223" s="5">
        <f>ROW(EtalonRes!A83)</f>
        <v>83</v>
      </c>
      <c r="E223" s="5" t="s">
        <v>116</v>
      </c>
      <c r="F223" s="5" t="s">
        <v>117</v>
      </c>
      <c r="G223" s="5" t="s">
        <v>118</v>
      </c>
      <c r="H223" s="5" t="s">
        <v>119</v>
      </c>
      <c r="I223" s="5">
        <v>0</v>
      </c>
      <c r="J223" s="5">
        <v>0</v>
      </c>
      <c r="K223" s="5">
        <v>0</v>
      </c>
      <c r="L223" s="5">
        <v>4.8599999999999997E-2</v>
      </c>
      <c r="M223" s="5">
        <v>4.8599999999999997E-2</v>
      </c>
      <c r="N223" s="5">
        <f t="shared" ref="N223:N252" si="91">ROUND(L223-M223,4)</f>
        <v>0</v>
      </c>
      <c r="O223" s="5">
        <f>ROUND(CP223,2)</f>
        <v>0</v>
      </c>
      <c r="P223" s="5">
        <f>SUMIF(SmtRes!AQ81:'SmtRes'!AQ81,"=1",SmtRes!DF81:'SmtRes'!DF81)</f>
        <v>0</v>
      </c>
      <c r="Q223" s="5">
        <f>SUMIF(SmtRes!AQ81:'SmtRes'!AQ81,"=1",SmtRes!DG81:'SmtRes'!DG81)</f>
        <v>0</v>
      </c>
      <c r="R223" s="5">
        <f>SUMIF(SmtRes!AQ81:'SmtRes'!AQ81,"=1",SmtRes!DH81:'SmtRes'!DH81)</f>
        <v>0</v>
      </c>
      <c r="S223" s="5">
        <f>SUMIF(SmtRes!AQ81:'SmtRes'!AQ81,"=1",SmtRes!DI81:'SmtRes'!DI81)</f>
        <v>0</v>
      </c>
      <c r="T223" s="5">
        <f t="shared" ref="T223:T252" si="92">ROUND(CU223*I223,2)</f>
        <v>0</v>
      </c>
      <c r="U223" s="5">
        <f>SUMIF(SmtRes!AQ81:'SmtRes'!AQ81,"=1",SmtRes!CV81:'SmtRes'!CV81)</f>
        <v>0</v>
      </c>
      <c r="V223" s="5">
        <f>SUMIF(SmtRes!AQ81:'SmtRes'!AQ81,"=1",SmtRes!CW81:'SmtRes'!CW81)</f>
        <v>0</v>
      </c>
      <c r="W223" s="5">
        <f t="shared" ref="W223:W252" si="93">ROUND(CX223*I223,2)</f>
        <v>0</v>
      </c>
      <c r="X223" s="5">
        <f t="shared" ref="X223:X252" si="94">ROUND(CY223,2)</f>
        <v>0</v>
      </c>
      <c r="Y223" s="5">
        <f t="shared" ref="Y223:Y252" si="95">ROUND(CZ223,2)</f>
        <v>0</v>
      </c>
      <c r="Z223" s="5"/>
      <c r="AA223" s="5">
        <v>59806153</v>
      </c>
      <c r="AB223" s="5">
        <f t="shared" ref="AB223:AB252" si="96">ROUND((AC223+AD223+AF223),6)</f>
        <v>122028.984</v>
      </c>
      <c r="AC223" s="5">
        <f>ROUND((0),6)</f>
        <v>0</v>
      </c>
      <c r="AD223" s="5">
        <f>ROUND((((0)-(0))+AE223),6)</f>
        <v>0</v>
      </c>
      <c r="AE223" s="5">
        <f>ROUND((0),6)</f>
        <v>0</v>
      </c>
      <c r="AF223" s="5">
        <f>ROUND((SUM(SmtRes!BT81:'SmtRes'!BT81)),6)</f>
        <v>122028.984</v>
      </c>
      <c r="AG223" s="5">
        <f t="shared" ref="AG223:AG252" si="97">ROUND((AP223),6)</f>
        <v>0</v>
      </c>
      <c r="AH223" s="5">
        <f>(SUM(SmtRes!BU81:'SmtRes'!BU81))</f>
        <v>184.79999999999998</v>
      </c>
      <c r="AI223" s="5">
        <f>(0)</f>
        <v>0</v>
      </c>
      <c r="AJ223" s="5">
        <f t="shared" ref="AJ223:AJ252" si="98">(AS223)</f>
        <v>0</v>
      </c>
      <c r="AK223" s="5">
        <v>101690.82</v>
      </c>
      <c r="AL223" s="5">
        <v>0</v>
      </c>
      <c r="AM223" s="5">
        <v>0</v>
      </c>
      <c r="AN223" s="5">
        <v>0</v>
      </c>
      <c r="AO223" s="5">
        <v>101690.82</v>
      </c>
      <c r="AP223" s="5">
        <v>0</v>
      </c>
      <c r="AQ223" s="5">
        <v>154</v>
      </c>
      <c r="AR223" s="5">
        <v>0</v>
      </c>
      <c r="AS223" s="5">
        <v>0</v>
      </c>
      <c r="AT223" s="5">
        <v>89</v>
      </c>
      <c r="AU223" s="5">
        <v>40</v>
      </c>
      <c r="AV223" s="5">
        <v>1</v>
      </c>
      <c r="AW223" s="5">
        <v>1</v>
      </c>
      <c r="AX223" s="5"/>
      <c r="AY223" s="5"/>
      <c r="AZ223" s="5">
        <v>1</v>
      </c>
      <c r="BA223" s="5">
        <v>1</v>
      </c>
      <c r="BB223" s="5">
        <v>1</v>
      </c>
      <c r="BC223" s="5">
        <v>1</v>
      </c>
      <c r="BD223" s="5" t="s">
        <v>3</v>
      </c>
      <c r="BE223" s="5" t="s">
        <v>3</v>
      </c>
      <c r="BF223" s="5" t="s">
        <v>3</v>
      </c>
      <c r="BG223" s="5" t="s">
        <v>3</v>
      </c>
      <c r="BH223" s="5">
        <v>0</v>
      </c>
      <c r="BI223" s="5">
        <v>1</v>
      </c>
      <c r="BJ223" s="5" t="s">
        <v>120</v>
      </c>
      <c r="BK223" s="5"/>
      <c r="BL223" s="5"/>
      <c r="BM223" s="5">
        <v>1003</v>
      </c>
      <c r="BN223" s="5">
        <v>0</v>
      </c>
      <c r="BO223" s="5" t="s">
        <v>3</v>
      </c>
      <c r="BP223" s="5">
        <v>0</v>
      </c>
      <c r="BQ223" s="5">
        <v>2</v>
      </c>
      <c r="BR223" s="5">
        <v>0</v>
      </c>
      <c r="BS223" s="5">
        <v>1</v>
      </c>
      <c r="BT223" s="5">
        <v>1</v>
      </c>
      <c r="BU223" s="5">
        <v>1</v>
      </c>
      <c r="BV223" s="5">
        <v>1</v>
      </c>
      <c r="BW223" s="5">
        <v>1</v>
      </c>
      <c r="BX223" s="5">
        <v>1</v>
      </c>
      <c r="BY223" s="5" t="s">
        <v>3</v>
      </c>
      <c r="BZ223" s="5">
        <v>89</v>
      </c>
      <c r="CA223" s="5">
        <v>40</v>
      </c>
      <c r="CB223" s="5" t="s">
        <v>3</v>
      </c>
      <c r="CC223" s="5"/>
      <c r="CD223" s="5"/>
      <c r="CE223" s="5">
        <v>0</v>
      </c>
      <c r="CF223" s="5">
        <v>0</v>
      </c>
      <c r="CG223" s="5">
        <v>0</v>
      </c>
      <c r="CH223" s="5">
        <v>3</v>
      </c>
      <c r="CI223" s="5">
        <v>0</v>
      </c>
      <c r="CJ223" s="5">
        <v>0</v>
      </c>
      <c r="CK223" s="5">
        <v>0</v>
      </c>
      <c r="CL223" s="5">
        <v>0</v>
      </c>
      <c r="CM223" s="5">
        <v>0</v>
      </c>
      <c r="CN223" s="8" t="s">
        <v>505</v>
      </c>
      <c r="CO223" s="5">
        <v>0</v>
      </c>
      <c r="CP223" s="5">
        <f>(P223+Q223+S223+R223)</f>
        <v>0</v>
      </c>
      <c r="CQ223" s="5">
        <f>SUMIF(SmtRes!AQ81:'SmtRes'!AQ81,"=1",SmtRes!AA81:'SmtRes'!AA81)</f>
        <v>0</v>
      </c>
      <c r="CR223" s="5">
        <f>SUMIF(SmtRes!AQ81:'SmtRes'!AQ81,"=1",SmtRes!AB81:'SmtRes'!AB81)</f>
        <v>0</v>
      </c>
      <c r="CS223" s="5">
        <f>SUMIF(SmtRes!AQ81:'SmtRes'!AQ81,"=1",SmtRes!AC81:'SmtRes'!AC81)</f>
        <v>0</v>
      </c>
      <c r="CT223" s="5">
        <f>SUMIF(SmtRes!AQ81:'SmtRes'!AQ81,"=1",SmtRes!AD81:'SmtRes'!AD81)</f>
        <v>660.33</v>
      </c>
      <c r="CU223" s="5">
        <f>AG223</f>
        <v>0</v>
      </c>
      <c r="CV223" s="5">
        <f>SUMIF(SmtRes!AQ81:'SmtRes'!AQ81,"=1",SmtRes!BU81:'SmtRes'!BU81)</f>
        <v>184.79999999999998</v>
      </c>
      <c r="CW223" s="5">
        <f>SUMIF(SmtRes!AQ81:'SmtRes'!AQ81,"=1",SmtRes!BV81:'SmtRes'!BV81)</f>
        <v>0</v>
      </c>
      <c r="CX223" s="5">
        <f>AJ223</f>
        <v>0</v>
      </c>
      <c r="CY223" s="5">
        <f>(((S223+R223)*AT223)/100)</f>
        <v>0</v>
      </c>
      <c r="CZ223" s="5">
        <f>(((S223+R223)*AU223)/100)</f>
        <v>0</v>
      </c>
      <c r="DA223" s="5"/>
      <c r="DB223" s="5">
        <v>9</v>
      </c>
      <c r="DC223" s="5" t="s">
        <v>3</v>
      </c>
      <c r="DD223" s="5" t="s">
        <v>3</v>
      </c>
      <c r="DE223" s="5" t="s">
        <v>83</v>
      </c>
      <c r="DF223" s="5" t="s">
        <v>83</v>
      </c>
      <c r="DG223" s="5" t="s">
        <v>83</v>
      </c>
      <c r="DH223" s="5" t="s">
        <v>3</v>
      </c>
      <c r="DI223" s="5" t="s">
        <v>83</v>
      </c>
      <c r="DJ223" s="5" t="s">
        <v>83</v>
      </c>
      <c r="DK223" s="5" t="s">
        <v>3</v>
      </c>
      <c r="DL223" s="5" t="s">
        <v>3</v>
      </c>
      <c r="DM223" s="5" t="s">
        <v>3</v>
      </c>
      <c r="DN223" s="5">
        <v>0</v>
      </c>
      <c r="DO223" s="5">
        <v>0</v>
      </c>
      <c r="DP223" s="5">
        <v>1</v>
      </c>
      <c r="DQ223" s="5">
        <v>1</v>
      </c>
      <c r="DR223" s="5"/>
      <c r="DS223" s="5"/>
      <c r="DT223" s="5"/>
      <c r="DU223" s="5">
        <v>1007</v>
      </c>
      <c r="DV223" s="5" t="s">
        <v>119</v>
      </c>
      <c r="DW223" s="5" t="s">
        <v>119</v>
      </c>
      <c r="DX223" s="5">
        <v>100</v>
      </c>
      <c r="DY223" s="5"/>
      <c r="DZ223" s="5" t="s">
        <v>3</v>
      </c>
      <c r="EA223" s="5" t="s">
        <v>3</v>
      </c>
      <c r="EB223" s="5" t="s">
        <v>3</v>
      </c>
      <c r="EC223" s="5" t="s">
        <v>3</v>
      </c>
      <c r="ED223" s="5"/>
      <c r="EE223" s="5">
        <v>52839555</v>
      </c>
      <c r="EF223" s="5">
        <v>2</v>
      </c>
      <c r="EG223" s="5" t="s">
        <v>121</v>
      </c>
      <c r="EH223" s="5">
        <v>1</v>
      </c>
      <c r="EI223" s="5" t="s">
        <v>122</v>
      </c>
      <c r="EJ223" s="5">
        <v>1</v>
      </c>
      <c r="EK223" s="5">
        <v>1003</v>
      </c>
      <c r="EL223" s="5" t="s">
        <v>123</v>
      </c>
      <c r="EM223" s="5" t="s">
        <v>124</v>
      </c>
      <c r="EN223" s="5"/>
      <c r="EO223" s="5" t="s">
        <v>125</v>
      </c>
      <c r="EP223" s="5"/>
      <c r="EQ223" s="5">
        <v>0</v>
      </c>
      <c r="ER223" s="5">
        <v>0</v>
      </c>
      <c r="ES223" s="5">
        <v>0</v>
      </c>
      <c r="ET223" s="5">
        <v>0</v>
      </c>
      <c r="EU223" s="5">
        <v>0</v>
      </c>
      <c r="EV223" s="5">
        <v>0</v>
      </c>
      <c r="EW223" s="5">
        <v>0</v>
      </c>
      <c r="EX223" s="5">
        <v>0</v>
      </c>
      <c r="EY223" s="5">
        <v>0</v>
      </c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>
        <v>0</v>
      </c>
      <c r="FR223" s="5">
        <v>0</v>
      </c>
      <c r="FS223" s="5">
        <v>0</v>
      </c>
      <c r="FT223" s="5"/>
      <c r="FU223" s="5"/>
      <c r="FV223" s="5"/>
      <c r="FW223" s="5"/>
      <c r="FX223" s="5">
        <v>89</v>
      </c>
      <c r="FY223" s="5">
        <v>40</v>
      </c>
      <c r="FZ223" s="5"/>
      <c r="GA223" s="5" t="s">
        <v>3</v>
      </c>
      <c r="GB223" s="5"/>
      <c r="GC223" s="5"/>
      <c r="GD223" s="5">
        <v>1</v>
      </c>
      <c r="GE223" s="5"/>
      <c r="GF223" s="5">
        <v>1634851311</v>
      </c>
      <c r="GG223" s="5">
        <v>2</v>
      </c>
      <c r="GH223" s="5">
        <v>1</v>
      </c>
      <c r="GI223" s="5">
        <v>-2</v>
      </c>
      <c r="GJ223" s="5">
        <v>0</v>
      </c>
      <c r="GK223" s="5">
        <v>0</v>
      </c>
      <c r="GL223" s="5">
        <f t="shared" ref="GL223:GL252" si="99">ROUND(IF(AND(BH223=3,BI223=3,FS223&lt;&gt;0),P223,0),2)</f>
        <v>0</v>
      </c>
      <c r="GM223" s="5">
        <f t="shared" ref="GM223:GM252" si="100">ROUND(O223+X223+Y223,2)+GX223</f>
        <v>0</v>
      </c>
      <c r="GN223" s="5">
        <f t="shared" ref="GN223:GN252" si="101">IF(OR(BI223=0,BI223=1),GM223-GX223,0)</f>
        <v>0</v>
      </c>
      <c r="GO223" s="5">
        <f t="shared" ref="GO223:GO252" si="102">IF(BI223=2,GM223-GX223,0)</f>
        <v>0</v>
      </c>
      <c r="GP223" s="5">
        <f t="shared" ref="GP223:GP252" si="103">IF(BI223=4,GM223-GX223,0)</f>
        <v>0</v>
      </c>
      <c r="GQ223" s="5"/>
      <c r="GR223" s="5">
        <v>0</v>
      </c>
      <c r="GS223" s="5">
        <v>3</v>
      </c>
      <c r="GT223" s="5">
        <v>0</v>
      </c>
      <c r="GU223" s="5" t="s">
        <v>3</v>
      </c>
      <c r="GV223" s="5">
        <f t="shared" ref="GV223:GV252" si="104">ROUND((GT223),6)</f>
        <v>0</v>
      </c>
      <c r="GW223" s="5">
        <v>1</v>
      </c>
      <c r="GX223" s="5">
        <f t="shared" ref="GX223:GX252" si="105">ROUND(HC223*I223,2)</f>
        <v>0</v>
      </c>
      <c r="GY223" s="5"/>
      <c r="GZ223" s="5"/>
      <c r="HA223" s="5">
        <v>0</v>
      </c>
      <c r="HB223" s="5">
        <v>0</v>
      </c>
      <c r="HC223" s="5">
        <f>GV223*GW223</f>
        <v>0</v>
      </c>
      <c r="HD223" s="5"/>
      <c r="HE223" s="5" t="s">
        <v>3</v>
      </c>
      <c r="HF223" s="5" t="s">
        <v>3</v>
      </c>
      <c r="HG223" s="5"/>
      <c r="HH223" s="5"/>
      <c r="HI223" s="5"/>
      <c r="HJ223" s="5"/>
      <c r="HK223" s="5"/>
      <c r="HL223" s="5"/>
      <c r="HM223" s="5" t="s">
        <v>3</v>
      </c>
      <c r="HN223" s="5" t="s">
        <v>126</v>
      </c>
      <c r="HO223" s="5" t="s">
        <v>127</v>
      </c>
      <c r="HP223" s="5" t="s">
        <v>123</v>
      </c>
      <c r="HQ223" s="5" t="s">
        <v>123</v>
      </c>
      <c r="HR223" s="5"/>
      <c r="HS223" s="5">
        <v>0</v>
      </c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>
        <v>0</v>
      </c>
      <c r="IL223" s="5"/>
      <c r="IM223" s="5"/>
      <c r="IN223" s="5"/>
      <c r="IO223" s="5"/>
      <c r="IP223" s="5"/>
      <c r="IQ223" s="5"/>
      <c r="IR223" s="5"/>
      <c r="IS223" s="5"/>
      <c r="IT223" s="5"/>
      <c r="IU223" s="5"/>
    </row>
    <row r="224" spans="1:255" ht="409.6">
      <c r="A224" s="6">
        <v>17</v>
      </c>
      <c r="B224" s="6">
        <v>1</v>
      </c>
      <c r="C224" s="6">
        <f>ROW(SmtRes!A82)</f>
        <v>82</v>
      </c>
      <c r="D224" s="6">
        <f>ROW(EtalonRes!A84)</f>
        <v>84</v>
      </c>
      <c r="E224" s="6" t="s">
        <v>116</v>
      </c>
      <c r="F224" s="6" t="s">
        <v>117</v>
      </c>
      <c r="G224" s="6" t="s">
        <v>118</v>
      </c>
      <c r="H224" s="6" t="s">
        <v>119</v>
      </c>
      <c r="I224" s="6">
        <v>0</v>
      </c>
      <c r="J224" s="6">
        <v>0</v>
      </c>
      <c r="K224" s="6">
        <v>0</v>
      </c>
      <c r="L224" s="6">
        <v>4.8599999999999997E-2</v>
      </c>
      <c r="M224" s="6">
        <v>4.8599999999999997E-2</v>
      </c>
      <c r="N224" s="6">
        <f t="shared" si="91"/>
        <v>0</v>
      </c>
      <c r="O224" s="6">
        <f>ROUND(CP224,2)</f>
        <v>0</v>
      </c>
      <c r="P224" s="6">
        <f>SUMIF(SmtRes!AQ82:'SmtRes'!AQ82,"=1",SmtRes!DF82:'SmtRes'!DF82)</f>
        <v>0</v>
      </c>
      <c r="Q224" s="6">
        <f>SUMIF(SmtRes!AQ82:'SmtRes'!AQ82,"=1",SmtRes!DG82:'SmtRes'!DG82)</f>
        <v>0</v>
      </c>
      <c r="R224" s="6">
        <f>SUMIF(SmtRes!AQ82:'SmtRes'!AQ82,"=1",SmtRes!DH82:'SmtRes'!DH82)</f>
        <v>0</v>
      </c>
      <c r="S224" s="6">
        <f>SUMIF(SmtRes!AQ82:'SmtRes'!AQ82,"=1",SmtRes!DI82:'SmtRes'!DI82)</f>
        <v>0</v>
      </c>
      <c r="T224" s="6">
        <f t="shared" si="92"/>
        <v>0</v>
      </c>
      <c r="U224" s="6">
        <f>SUMIF(SmtRes!AQ82:'SmtRes'!AQ82,"=1",SmtRes!CV82:'SmtRes'!CV82)</f>
        <v>0</v>
      </c>
      <c r="V224" s="6">
        <f>SUMIF(SmtRes!AQ82:'SmtRes'!AQ82,"=1",SmtRes!CW82:'SmtRes'!CW82)</f>
        <v>0</v>
      </c>
      <c r="W224" s="6">
        <f t="shared" si="93"/>
        <v>0</v>
      </c>
      <c r="X224" s="6">
        <f t="shared" si="94"/>
        <v>0</v>
      </c>
      <c r="Y224" s="6">
        <f t="shared" si="95"/>
        <v>0</v>
      </c>
      <c r="Z224" s="6"/>
      <c r="AA224" s="6">
        <v>59806088</v>
      </c>
      <c r="AB224" s="6">
        <f t="shared" si="96"/>
        <v>122028.984</v>
      </c>
      <c r="AC224" s="6">
        <f>ROUND((0),6)</f>
        <v>0</v>
      </c>
      <c r="AD224" s="6">
        <f>ROUND((((0)-(0))+AE224),6)</f>
        <v>0</v>
      </c>
      <c r="AE224" s="6">
        <f>ROUND((0),6)</f>
        <v>0</v>
      </c>
      <c r="AF224" s="6">
        <f>ROUND((SUM(SmtRes!BT82:'SmtRes'!BT82)),6)</f>
        <v>122028.984</v>
      </c>
      <c r="AG224" s="6">
        <f t="shared" si="97"/>
        <v>0</v>
      </c>
      <c r="AH224" s="6">
        <f>(SUM(SmtRes!BU82:'SmtRes'!BU82))</f>
        <v>184.79999999999998</v>
      </c>
      <c r="AI224" s="6">
        <f>(0)</f>
        <v>0</v>
      </c>
      <c r="AJ224" s="6">
        <f t="shared" si="98"/>
        <v>0</v>
      </c>
      <c r="AK224" s="6">
        <v>101690.82</v>
      </c>
      <c r="AL224" s="6">
        <v>0</v>
      </c>
      <c r="AM224" s="6">
        <v>0</v>
      </c>
      <c r="AN224" s="6">
        <v>0</v>
      </c>
      <c r="AO224" s="6">
        <v>101690.82</v>
      </c>
      <c r="AP224" s="6">
        <v>0</v>
      </c>
      <c r="AQ224" s="6">
        <v>154</v>
      </c>
      <c r="AR224" s="6">
        <v>0</v>
      </c>
      <c r="AS224" s="6">
        <v>0</v>
      </c>
      <c r="AT224" s="6">
        <v>89</v>
      </c>
      <c r="AU224" s="6">
        <v>40</v>
      </c>
      <c r="AV224" s="6">
        <v>1</v>
      </c>
      <c r="AW224" s="6">
        <v>1</v>
      </c>
      <c r="AX224" s="6"/>
      <c r="AY224" s="6"/>
      <c r="AZ224" s="6">
        <v>1</v>
      </c>
      <c r="BA224" s="6">
        <v>1</v>
      </c>
      <c r="BB224" s="6">
        <v>1</v>
      </c>
      <c r="BC224" s="6">
        <v>1</v>
      </c>
      <c r="BD224" s="6" t="s">
        <v>3</v>
      </c>
      <c r="BE224" s="6" t="s">
        <v>3</v>
      </c>
      <c r="BF224" s="6" t="s">
        <v>3</v>
      </c>
      <c r="BG224" s="6" t="s">
        <v>3</v>
      </c>
      <c r="BH224" s="6">
        <v>0</v>
      </c>
      <c r="BI224" s="6">
        <v>1</v>
      </c>
      <c r="BJ224" s="6" t="s">
        <v>120</v>
      </c>
      <c r="BK224" s="6"/>
      <c r="BL224" s="6"/>
      <c r="BM224" s="6">
        <v>1003</v>
      </c>
      <c r="BN224" s="6">
        <v>0</v>
      </c>
      <c r="BO224" s="6" t="s">
        <v>3</v>
      </c>
      <c r="BP224" s="6">
        <v>0</v>
      </c>
      <c r="BQ224" s="6">
        <v>2</v>
      </c>
      <c r="BR224" s="6">
        <v>0</v>
      </c>
      <c r="BS224" s="6">
        <v>1</v>
      </c>
      <c r="BT224" s="6">
        <v>1</v>
      </c>
      <c r="BU224" s="6">
        <v>1</v>
      </c>
      <c r="BV224" s="6">
        <v>1</v>
      </c>
      <c r="BW224" s="6">
        <v>1</v>
      </c>
      <c r="BX224" s="6">
        <v>1</v>
      </c>
      <c r="BY224" s="6" t="s">
        <v>3</v>
      </c>
      <c r="BZ224" s="6">
        <v>89</v>
      </c>
      <c r="CA224" s="6">
        <v>40</v>
      </c>
      <c r="CB224" s="6" t="s">
        <v>3</v>
      </c>
      <c r="CC224" s="6"/>
      <c r="CD224" s="6"/>
      <c r="CE224" s="6">
        <v>0</v>
      </c>
      <c r="CF224" s="6">
        <v>0</v>
      </c>
      <c r="CG224" s="6">
        <v>0</v>
      </c>
      <c r="CH224" s="6">
        <v>3</v>
      </c>
      <c r="CI224" s="6">
        <v>0</v>
      </c>
      <c r="CJ224" s="6">
        <v>0</v>
      </c>
      <c r="CK224" s="6">
        <v>0</v>
      </c>
      <c r="CL224" s="6">
        <v>0</v>
      </c>
      <c r="CM224" s="6">
        <v>0</v>
      </c>
      <c r="CN224" s="9" t="s">
        <v>505</v>
      </c>
      <c r="CO224" s="6">
        <v>0</v>
      </c>
      <c r="CP224" s="6">
        <f>(P224+Q224+S224+R224)</f>
        <v>0</v>
      </c>
      <c r="CQ224" s="6">
        <f>SUMIF(SmtRes!AQ82:'SmtRes'!AQ82,"=1",SmtRes!AA82:'SmtRes'!AA82)</f>
        <v>0</v>
      </c>
      <c r="CR224" s="6">
        <f>SUMIF(SmtRes!AQ82:'SmtRes'!AQ82,"=1",SmtRes!AB82:'SmtRes'!AB82)</f>
        <v>0</v>
      </c>
      <c r="CS224" s="6">
        <f>SUMIF(SmtRes!AQ82:'SmtRes'!AQ82,"=1",SmtRes!AC82:'SmtRes'!AC82)</f>
        <v>0</v>
      </c>
      <c r="CT224" s="6">
        <f>SUMIF(SmtRes!AQ82:'SmtRes'!AQ82,"=1",SmtRes!AD82:'SmtRes'!AD82)</f>
        <v>660.33</v>
      </c>
      <c r="CU224" s="6">
        <f>AG224</f>
        <v>0</v>
      </c>
      <c r="CV224" s="6">
        <f>SUMIF(SmtRes!AQ82:'SmtRes'!AQ82,"=1",SmtRes!BU82:'SmtRes'!BU82)</f>
        <v>184.79999999999998</v>
      </c>
      <c r="CW224" s="6">
        <f>SUMIF(SmtRes!AQ82:'SmtRes'!AQ82,"=1",SmtRes!BV82:'SmtRes'!BV82)</f>
        <v>0</v>
      </c>
      <c r="CX224" s="6">
        <f>AJ224</f>
        <v>0</v>
      </c>
      <c r="CY224" s="6">
        <f>(((S224+R224)*AT224)/100)</f>
        <v>0</v>
      </c>
      <c r="CZ224" s="6">
        <f>(((S224+R224)*AU224)/100)</f>
        <v>0</v>
      </c>
      <c r="DA224" s="6"/>
      <c r="DB224" s="6">
        <v>10</v>
      </c>
      <c r="DC224" s="6" t="s">
        <v>3</v>
      </c>
      <c r="DD224" s="6" t="s">
        <v>3</v>
      </c>
      <c r="DE224" s="6" t="s">
        <v>83</v>
      </c>
      <c r="DF224" s="6" t="s">
        <v>83</v>
      </c>
      <c r="DG224" s="6" t="s">
        <v>83</v>
      </c>
      <c r="DH224" s="6" t="s">
        <v>3</v>
      </c>
      <c r="DI224" s="6" t="s">
        <v>83</v>
      </c>
      <c r="DJ224" s="6" t="s">
        <v>83</v>
      </c>
      <c r="DK224" s="6" t="s">
        <v>3</v>
      </c>
      <c r="DL224" s="6" t="s">
        <v>3</v>
      </c>
      <c r="DM224" s="6" t="s">
        <v>3</v>
      </c>
      <c r="DN224" s="6">
        <v>0</v>
      </c>
      <c r="DO224" s="6">
        <v>0</v>
      </c>
      <c r="DP224" s="6">
        <v>1</v>
      </c>
      <c r="DQ224" s="6">
        <v>1</v>
      </c>
      <c r="DR224" s="6"/>
      <c r="DS224" s="6"/>
      <c r="DT224" s="6"/>
      <c r="DU224" s="6">
        <v>1007</v>
      </c>
      <c r="DV224" s="6" t="s">
        <v>119</v>
      </c>
      <c r="DW224" s="6" t="s">
        <v>119</v>
      </c>
      <c r="DX224" s="6">
        <v>100</v>
      </c>
      <c r="DY224" s="6"/>
      <c r="DZ224" s="6" t="s">
        <v>3</v>
      </c>
      <c r="EA224" s="6" t="s">
        <v>3</v>
      </c>
      <c r="EB224" s="6" t="s">
        <v>3</v>
      </c>
      <c r="EC224" s="6" t="s">
        <v>3</v>
      </c>
      <c r="ED224" s="6"/>
      <c r="EE224" s="6">
        <v>52839555</v>
      </c>
      <c r="EF224" s="6">
        <v>2</v>
      </c>
      <c r="EG224" s="6" t="s">
        <v>121</v>
      </c>
      <c r="EH224" s="6">
        <v>1</v>
      </c>
      <c r="EI224" s="6" t="s">
        <v>122</v>
      </c>
      <c r="EJ224" s="6">
        <v>1</v>
      </c>
      <c r="EK224" s="6">
        <v>1003</v>
      </c>
      <c r="EL224" s="6" t="s">
        <v>123</v>
      </c>
      <c r="EM224" s="6" t="s">
        <v>124</v>
      </c>
      <c r="EN224" s="6"/>
      <c r="EO224" s="6" t="s">
        <v>125</v>
      </c>
      <c r="EP224" s="6"/>
      <c r="EQ224" s="6">
        <v>0</v>
      </c>
      <c r="ER224" s="6">
        <v>0</v>
      </c>
      <c r="ES224" s="6">
        <v>0</v>
      </c>
      <c r="ET224" s="6">
        <v>0</v>
      </c>
      <c r="EU224" s="6">
        <v>0</v>
      </c>
      <c r="EV224" s="6">
        <v>0</v>
      </c>
      <c r="EW224" s="6">
        <v>0</v>
      </c>
      <c r="EX224" s="6">
        <v>0</v>
      </c>
      <c r="EY224" s="6">
        <v>0</v>
      </c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>
        <v>0</v>
      </c>
      <c r="FR224" s="6">
        <v>0</v>
      </c>
      <c r="FS224" s="6">
        <v>0</v>
      </c>
      <c r="FT224" s="6"/>
      <c r="FU224" s="6"/>
      <c r="FV224" s="6"/>
      <c r="FW224" s="6"/>
      <c r="FX224" s="6">
        <v>89</v>
      </c>
      <c r="FY224" s="6">
        <v>40</v>
      </c>
      <c r="FZ224" s="6"/>
      <c r="GA224" s="6" t="s">
        <v>3</v>
      </c>
      <c r="GB224" s="6"/>
      <c r="GC224" s="6"/>
      <c r="GD224" s="6">
        <v>1</v>
      </c>
      <c r="GE224" s="6"/>
      <c r="GF224" s="6">
        <v>1634851311</v>
      </c>
      <c r="GG224" s="6">
        <v>2</v>
      </c>
      <c r="GH224" s="6">
        <v>1</v>
      </c>
      <c r="GI224" s="6">
        <v>-2</v>
      </c>
      <c r="GJ224" s="6">
        <v>0</v>
      </c>
      <c r="GK224" s="6">
        <v>0</v>
      </c>
      <c r="GL224" s="6">
        <f t="shared" si="99"/>
        <v>0</v>
      </c>
      <c r="GM224" s="6">
        <f t="shared" si="100"/>
        <v>0</v>
      </c>
      <c r="GN224" s="6">
        <f t="shared" si="101"/>
        <v>0</v>
      </c>
      <c r="GO224" s="6">
        <f t="shared" si="102"/>
        <v>0</v>
      </c>
      <c r="GP224" s="6">
        <f t="shared" si="103"/>
        <v>0</v>
      </c>
      <c r="GQ224" s="6"/>
      <c r="GR224" s="6">
        <v>0</v>
      </c>
      <c r="GS224" s="6">
        <v>3</v>
      </c>
      <c r="GT224" s="6">
        <v>0</v>
      </c>
      <c r="GU224" s="6" t="s">
        <v>3</v>
      </c>
      <c r="GV224" s="6">
        <f t="shared" si="104"/>
        <v>0</v>
      </c>
      <c r="GW224" s="6">
        <v>1</v>
      </c>
      <c r="GX224" s="6">
        <f t="shared" si="105"/>
        <v>0</v>
      </c>
      <c r="GY224" s="6"/>
      <c r="GZ224" s="6"/>
      <c r="HA224" s="6">
        <v>0</v>
      </c>
      <c r="HB224" s="6">
        <v>0</v>
      </c>
      <c r="HC224" s="6">
        <f>GV224*GW224</f>
        <v>0</v>
      </c>
      <c r="HD224" s="6"/>
      <c r="HE224" s="6" t="s">
        <v>3</v>
      </c>
      <c r="HF224" s="6" t="s">
        <v>3</v>
      </c>
      <c r="HG224" s="6"/>
      <c r="HH224" s="6"/>
      <c r="HI224" s="6"/>
      <c r="HJ224" s="6"/>
      <c r="HK224" s="6"/>
      <c r="HL224" s="6"/>
      <c r="HM224" s="6" t="s">
        <v>3</v>
      </c>
      <c r="HN224" s="6" t="s">
        <v>126</v>
      </c>
      <c r="HO224" s="6" t="s">
        <v>127</v>
      </c>
      <c r="HP224" s="6" t="s">
        <v>123</v>
      </c>
      <c r="HQ224" s="6" t="s">
        <v>123</v>
      </c>
      <c r="HR224" s="6"/>
      <c r="HS224" s="6">
        <v>0</v>
      </c>
      <c r="HT224" s="6"/>
      <c r="HU224" s="6"/>
      <c r="HV224" s="6"/>
      <c r="HW224" s="6"/>
      <c r="HX224" s="6"/>
      <c r="HY224" s="6"/>
      <c r="HZ224" s="6"/>
      <c r="IA224" s="6"/>
      <c r="IB224" s="6"/>
      <c r="IC224" s="6"/>
      <c r="ID224" s="6"/>
      <c r="IE224" s="6"/>
      <c r="IF224" s="6"/>
      <c r="IG224" s="6"/>
      <c r="IH224" s="6"/>
      <c r="II224" s="6"/>
      <c r="IJ224" s="6"/>
      <c r="IK224" s="6">
        <v>0</v>
      </c>
      <c r="IL224" s="6"/>
      <c r="IM224" s="6"/>
      <c r="IN224" s="6"/>
      <c r="IO224" s="6"/>
      <c r="IP224" s="6"/>
      <c r="IQ224" s="6"/>
      <c r="IR224" s="6"/>
      <c r="IS224" s="6"/>
      <c r="IT224" s="6"/>
      <c r="IU224" s="6"/>
    </row>
    <row r="225" spans="1:255" ht="409.6">
      <c r="A225" s="5">
        <v>17</v>
      </c>
      <c r="B225" s="5">
        <v>1</v>
      </c>
      <c r="C225" s="5">
        <f>ROW(SmtRes!A86)</f>
        <v>86</v>
      </c>
      <c r="D225" s="5">
        <f>ROW(EtalonRes!A88)</f>
        <v>88</v>
      </c>
      <c r="E225" s="5" t="s">
        <v>128</v>
      </c>
      <c r="F225" s="5" t="s">
        <v>129</v>
      </c>
      <c r="G225" s="5" t="s">
        <v>130</v>
      </c>
      <c r="H225" s="5" t="s">
        <v>81</v>
      </c>
      <c r="I225" s="5">
        <v>0</v>
      </c>
      <c r="J225" s="5">
        <v>0</v>
      </c>
      <c r="K225" s="5">
        <v>0</v>
      </c>
      <c r="L225" s="5">
        <v>0.18</v>
      </c>
      <c r="M225" s="5">
        <v>0.18</v>
      </c>
      <c r="N225" s="5">
        <f t="shared" si="91"/>
        <v>0</v>
      </c>
      <c r="O225" s="5">
        <f>ROUND(CP225,2)</f>
        <v>0</v>
      </c>
      <c r="P225" s="5">
        <f>SUMIF(SmtRes!AQ83:'SmtRes'!AQ86,"=1",SmtRes!DF83:'SmtRes'!DF86)</f>
        <v>0</v>
      </c>
      <c r="Q225" s="5">
        <f>SUMIF(SmtRes!AQ83:'SmtRes'!AQ86,"=1",SmtRes!DG83:'SmtRes'!DG86)</f>
        <v>0</v>
      </c>
      <c r="R225" s="5">
        <f>SUMIF(SmtRes!AQ83:'SmtRes'!AQ86,"=1",SmtRes!DH83:'SmtRes'!DH86)</f>
        <v>0</v>
      </c>
      <c r="S225" s="5">
        <f>SUMIF(SmtRes!AQ83:'SmtRes'!AQ86,"=1",SmtRes!DI83:'SmtRes'!DI86)</f>
        <v>0</v>
      </c>
      <c r="T225" s="5">
        <f t="shared" si="92"/>
        <v>0</v>
      </c>
      <c r="U225" s="5">
        <f>SUMIF(SmtRes!AQ83:'SmtRes'!AQ86,"=1",SmtRes!CV83:'SmtRes'!CV86)</f>
        <v>0</v>
      </c>
      <c r="V225" s="5">
        <f>SUMIF(SmtRes!AQ83:'SmtRes'!AQ86,"=1",SmtRes!CW83:'SmtRes'!CW86)</f>
        <v>0</v>
      </c>
      <c r="W225" s="5">
        <f t="shared" si="93"/>
        <v>0</v>
      </c>
      <c r="X225" s="5">
        <f t="shared" si="94"/>
        <v>0</v>
      </c>
      <c r="Y225" s="5">
        <f t="shared" si="95"/>
        <v>0</v>
      </c>
      <c r="Z225" s="5"/>
      <c r="AA225" s="5">
        <v>59806153</v>
      </c>
      <c r="AB225" s="5">
        <f t="shared" si="96"/>
        <v>8050.5155999999997</v>
      </c>
      <c r="AC225" s="5">
        <f>ROUND((0),6)</f>
        <v>0</v>
      </c>
      <c r="AD225" s="5">
        <f>ROUND((((SUM(SmtRes!BR83:'SmtRes'!BR86))-(SUM(SmtRes!BS83:'SmtRes'!BS86)))+AE225),6)</f>
        <v>3003.1559999999999</v>
      </c>
      <c r="AE225" s="5">
        <f>ROUND((SUM(SmtRes!BS83:'SmtRes'!BS86)),6)</f>
        <v>3799.1772000000001</v>
      </c>
      <c r="AF225" s="5">
        <f>ROUND((SUM(SmtRes!BT83:'SmtRes'!BT86)),6)</f>
        <v>5047.3595999999998</v>
      </c>
      <c r="AG225" s="5">
        <f t="shared" si="97"/>
        <v>0</v>
      </c>
      <c r="AH225" s="5">
        <f>(SUM(SmtRes!BU83:'SmtRes'!BU86))</f>
        <v>6.3599999999999994</v>
      </c>
      <c r="AI225" s="5">
        <f>(SUM(SmtRes!BV83:'SmtRes'!BV86))</f>
        <v>4.68</v>
      </c>
      <c r="AJ225" s="5">
        <f t="shared" si="98"/>
        <v>0</v>
      </c>
      <c r="AK225" s="5">
        <v>9874.7439999999988</v>
      </c>
      <c r="AL225" s="5">
        <v>0</v>
      </c>
      <c r="AM225" s="5">
        <v>2502.63</v>
      </c>
      <c r="AN225" s="5">
        <v>3165.9809999999998</v>
      </c>
      <c r="AO225" s="5">
        <v>4206.1329999999998</v>
      </c>
      <c r="AP225" s="5">
        <v>0</v>
      </c>
      <c r="AQ225" s="5">
        <v>5.3</v>
      </c>
      <c r="AR225" s="5">
        <v>3.9</v>
      </c>
      <c r="AS225" s="5">
        <v>0</v>
      </c>
      <c r="AT225" s="5">
        <v>97</v>
      </c>
      <c r="AU225" s="5">
        <v>51</v>
      </c>
      <c r="AV225" s="5">
        <v>1</v>
      </c>
      <c r="AW225" s="5">
        <v>1</v>
      </c>
      <c r="AX225" s="5"/>
      <c r="AY225" s="5"/>
      <c r="AZ225" s="5">
        <v>1</v>
      </c>
      <c r="BA225" s="5">
        <v>1</v>
      </c>
      <c r="BB225" s="5">
        <v>1</v>
      </c>
      <c r="BC225" s="5">
        <v>1</v>
      </c>
      <c r="BD225" s="5" t="s">
        <v>3</v>
      </c>
      <c r="BE225" s="5" t="s">
        <v>3</v>
      </c>
      <c r="BF225" s="5" t="s">
        <v>3</v>
      </c>
      <c r="BG225" s="5" t="s">
        <v>3</v>
      </c>
      <c r="BH225" s="5">
        <v>0</v>
      </c>
      <c r="BI225" s="5">
        <v>2</v>
      </c>
      <c r="BJ225" s="5" t="s">
        <v>131</v>
      </c>
      <c r="BK225" s="5"/>
      <c r="BL225" s="5"/>
      <c r="BM225" s="5">
        <v>108001</v>
      </c>
      <c r="BN225" s="5">
        <v>0</v>
      </c>
      <c r="BO225" s="5" t="s">
        <v>3</v>
      </c>
      <c r="BP225" s="5">
        <v>0</v>
      </c>
      <c r="BQ225" s="5">
        <v>3</v>
      </c>
      <c r="BR225" s="5">
        <v>0</v>
      </c>
      <c r="BS225" s="5">
        <v>1</v>
      </c>
      <c r="BT225" s="5">
        <v>1</v>
      </c>
      <c r="BU225" s="5">
        <v>1</v>
      </c>
      <c r="BV225" s="5">
        <v>1</v>
      </c>
      <c r="BW225" s="5">
        <v>1</v>
      </c>
      <c r="BX225" s="5">
        <v>1</v>
      </c>
      <c r="BY225" s="5" t="s">
        <v>3</v>
      </c>
      <c r="BZ225" s="5">
        <v>97</v>
      </c>
      <c r="CA225" s="5">
        <v>51</v>
      </c>
      <c r="CB225" s="5" t="s">
        <v>3</v>
      </c>
      <c r="CC225" s="5"/>
      <c r="CD225" s="5"/>
      <c r="CE225" s="5">
        <v>0</v>
      </c>
      <c r="CF225" s="5">
        <v>0</v>
      </c>
      <c r="CG225" s="5">
        <v>0</v>
      </c>
      <c r="CH225" s="5">
        <v>4</v>
      </c>
      <c r="CI225" s="5">
        <v>0</v>
      </c>
      <c r="CJ225" s="5">
        <v>0</v>
      </c>
      <c r="CK225" s="5">
        <v>0</v>
      </c>
      <c r="CL225" s="5">
        <v>0</v>
      </c>
      <c r="CM225" s="5">
        <v>0</v>
      </c>
      <c r="CN225" s="8" t="s">
        <v>504</v>
      </c>
      <c r="CO225" s="5">
        <v>0</v>
      </c>
      <c r="CP225" s="5">
        <f>(P225+Q225+S225+R225)</f>
        <v>0</v>
      </c>
      <c r="CQ225" s="5">
        <f>SUMIF(SmtRes!AQ83:'SmtRes'!AQ86,"=1",SmtRes!AA83:'SmtRes'!AA86)</f>
        <v>0</v>
      </c>
      <c r="CR225" s="5">
        <f>SUMIF(SmtRes!AQ83:'SmtRes'!AQ86,"=1",SmtRes!AB83:'SmtRes'!AB86)</f>
        <v>641.70000000000005</v>
      </c>
      <c r="CS225" s="5">
        <f>SUMIF(SmtRes!AQ83:'SmtRes'!AQ86,"=1",SmtRes!AC83:'SmtRes'!AC86)</f>
        <v>811.79</v>
      </c>
      <c r="CT225" s="5">
        <f>SUMIF(SmtRes!AQ83:'SmtRes'!AQ86,"=1",SmtRes!AD83:'SmtRes'!AD86)</f>
        <v>793.61</v>
      </c>
      <c r="CU225" s="5">
        <f>AG225</f>
        <v>0</v>
      </c>
      <c r="CV225" s="5">
        <f>SUMIF(SmtRes!AQ83:'SmtRes'!AQ86,"=1",SmtRes!BU83:'SmtRes'!BU86)</f>
        <v>6.3599999999999994</v>
      </c>
      <c r="CW225" s="5">
        <f>SUMIF(SmtRes!AQ83:'SmtRes'!AQ86,"=1",SmtRes!BV83:'SmtRes'!BV86)</f>
        <v>4.68</v>
      </c>
      <c r="CX225" s="5">
        <f>AJ225</f>
        <v>0</v>
      </c>
      <c r="CY225" s="5">
        <f>(((S225+R225)*AT225)/100)</f>
        <v>0</v>
      </c>
      <c r="CZ225" s="5">
        <f>(((S225+R225)*AU225)/100)</f>
        <v>0</v>
      </c>
      <c r="DA225" s="5"/>
      <c r="DB225" s="5">
        <v>11</v>
      </c>
      <c r="DC225" s="5" t="s">
        <v>3</v>
      </c>
      <c r="DD225" s="5" t="s">
        <v>3</v>
      </c>
      <c r="DE225" s="5" t="s">
        <v>83</v>
      </c>
      <c r="DF225" s="5" t="s">
        <v>83</v>
      </c>
      <c r="DG225" s="5" t="s">
        <v>83</v>
      </c>
      <c r="DH225" s="5" t="s">
        <v>3</v>
      </c>
      <c r="DI225" s="5" t="s">
        <v>83</v>
      </c>
      <c r="DJ225" s="5" t="s">
        <v>83</v>
      </c>
      <c r="DK225" s="5" t="s">
        <v>3</v>
      </c>
      <c r="DL225" s="5" t="s">
        <v>3</v>
      </c>
      <c r="DM225" s="5" t="s">
        <v>3</v>
      </c>
      <c r="DN225" s="5">
        <v>0</v>
      </c>
      <c r="DO225" s="5">
        <v>0</v>
      </c>
      <c r="DP225" s="5">
        <v>1</v>
      </c>
      <c r="DQ225" s="5">
        <v>1</v>
      </c>
      <c r="DR225" s="5"/>
      <c r="DS225" s="5"/>
      <c r="DT225" s="5"/>
      <c r="DU225" s="5">
        <v>1003</v>
      </c>
      <c r="DV225" s="5" t="s">
        <v>81</v>
      </c>
      <c r="DW225" s="5" t="s">
        <v>81</v>
      </c>
      <c r="DX225" s="5">
        <v>100</v>
      </c>
      <c r="DY225" s="5"/>
      <c r="DZ225" s="5" t="s">
        <v>3</v>
      </c>
      <c r="EA225" s="5" t="s">
        <v>3</v>
      </c>
      <c r="EB225" s="5" t="s">
        <v>3</v>
      </c>
      <c r="EC225" s="5" t="s">
        <v>3</v>
      </c>
      <c r="ED225" s="5"/>
      <c r="EE225" s="5">
        <v>52839419</v>
      </c>
      <c r="EF225" s="5">
        <v>3</v>
      </c>
      <c r="EG225" s="5" t="s">
        <v>84</v>
      </c>
      <c r="EH225" s="5">
        <v>0</v>
      </c>
      <c r="EI225" s="5" t="s">
        <v>3</v>
      </c>
      <c r="EJ225" s="5">
        <v>2</v>
      </c>
      <c r="EK225" s="5">
        <v>108001</v>
      </c>
      <c r="EL225" s="5" t="s">
        <v>85</v>
      </c>
      <c r="EM225" s="5" t="s">
        <v>86</v>
      </c>
      <c r="EN225" s="5"/>
      <c r="EO225" s="5" t="s">
        <v>87</v>
      </c>
      <c r="EP225" s="5"/>
      <c r="EQ225" s="5">
        <v>0</v>
      </c>
      <c r="ER225" s="5">
        <v>0</v>
      </c>
      <c r="ES225" s="5">
        <v>0</v>
      </c>
      <c r="ET225" s="5">
        <v>0</v>
      </c>
      <c r="EU225" s="5">
        <v>0</v>
      </c>
      <c r="EV225" s="5">
        <v>0</v>
      </c>
      <c r="EW225" s="5">
        <v>0</v>
      </c>
      <c r="EX225" s="5">
        <v>3.9</v>
      </c>
      <c r="EY225" s="5">
        <v>0</v>
      </c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>
        <v>0</v>
      </c>
      <c r="FR225" s="5">
        <v>0</v>
      </c>
      <c r="FS225" s="5">
        <v>0</v>
      </c>
      <c r="FT225" s="5"/>
      <c r="FU225" s="5"/>
      <c r="FV225" s="5"/>
      <c r="FW225" s="5"/>
      <c r="FX225" s="5">
        <v>97</v>
      </c>
      <c r="FY225" s="5">
        <v>51</v>
      </c>
      <c r="FZ225" s="5"/>
      <c r="GA225" s="5" t="s">
        <v>3</v>
      </c>
      <c r="GB225" s="5"/>
      <c r="GC225" s="5"/>
      <c r="GD225" s="5">
        <v>1</v>
      </c>
      <c r="GE225" s="5"/>
      <c r="GF225" s="5">
        <v>-149927460</v>
      </c>
      <c r="GG225" s="5">
        <v>2</v>
      </c>
      <c r="GH225" s="5">
        <v>1</v>
      </c>
      <c r="GI225" s="5">
        <v>-2</v>
      </c>
      <c r="GJ225" s="5">
        <v>0</v>
      </c>
      <c r="GK225" s="5">
        <v>0</v>
      </c>
      <c r="GL225" s="5">
        <f t="shared" si="99"/>
        <v>0</v>
      </c>
      <c r="GM225" s="5">
        <f t="shared" si="100"/>
        <v>0</v>
      </c>
      <c r="GN225" s="5">
        <f t="shared" si="101"/>
        <v>0</v>
      </c>
      <c r="GO225" s="5">
        <f t="shared" si="102"/>
        <v>0</v>
      </c>
      <c r="GP225" s="5">
        <f t="shared" si="103"/>
        <v>0</v>
      </c>
      <c r="GQ225" s="5"/>
      <c r="GR225" s="5">
        <v>0</v>
      </c>
      <c r="GS225" s="5">
        <v>3</v>
      </c>
      <c r="GT225" s="5">
        <v>0</v>
      </c>
      <c r="GU225" s="5" t="s">
        <v>3</v>
      </c>
      <c r="GV225" s="5">
        <f t="shared" si="104"/>
        <v>0</v>
      </c>
      <c r="GW225" s="5">
        <v>1</v>
      </c>
      <c r="GX225" s="5">
        <f t="shared" si="105"/>
        <v>0</v>
      </c>
      <c r="GY225" s="5"/>
      <c r="GZ225" s="5"/>
      <c r="HA225" s="5">
        <v>0</v>
      </c>
      <c r="HB225" s="5">
        <v>0</v>
      </c>
      <c r="HC225" s="5">
        <f>GV225*GW225</f>
        <v>0</v>
      </c>
      <c r="HD225" s="5"/>
      <c r="HE225" s="5" t="s">
        <v>3</v>
      </c>
      <c r="HF225" s="5" t="s">
        <v>3</v>
      </c>
      <c r="HG225" s="5"/>
      <c r="HH225" s="5"/>
      <c r="HI225" s="5"/>
      <c r="HJ225" s="5"/>
      <c r="HK225" s="5"/>
      <c r="HL225" s="5"/>
      <c r="HM225" s="5" t="s">
        <v>3</v>
      </c>
      <c r="HN225" s="5" t="s">
        <v>88</v>
      </c>
      <c r="HO225" s="5" t="s">
        <v>89</v>
      </c>
      <c r="HP225" s="5" t="s">
        <v>85</v>
      </c>
      <c r="HQ225" s="5" t="s">
        <v>85</v>
      </c>
      <c r="HR225" s="5"/>
      <c r="HS225" s="5">
        <v>0</v>
      </c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>
        <v>0</v>
      </c>
      <c r="IL225" s="5"/>
      <c r="IM225" s="5"/>
      <c r="IN225" s="5"/>
      <c r="IO225" s="5"/>
      <c r="IP225" s="5"/>
      <c r="IQ225" s="5"/>
      <c r="IR225" s="5"/>
      <c r="IS225" s="5"/>
      <c r="IT225" s="5"/>
      <c r="IU225" s="5"/>
    </row>
    <row r="226" spans="1:255" ht="409.6">
      <c r="A226" s="6">
        <v>17</v>
      </c>
      <c r="B226" s="6">
        <v>1</v>
      </c>
      <c r="C226" s="6">
        <f>ROW(SmtRes!A90)</f>
        <v>90</v>
      </c>
      <c r="D226" s="6">
        <f>ROW(EtalonRes!A92)</f>
        <v>92</v>
      </c>
      <c r="E226" s="6" t="s">
        <v>128</v>
      </c>
      <c r="F226" s="6" t="s">
        <v>129</v>
      </c>
      <c r="G226" s="6" t="s">
        <v>130</v>
      </c>
      <c r="H226" s="6" t="s">
        <v>81</v>
      </c>
      <c r="I226" s="6">
        <v>0</v>
      </c>
      <c r="J226" s="6">
        <v>0</v>
      </c>
      <c r="K226" s="6">
        <v>0</v>
      </c>
      <c r="L226" s="6">
        <v>0.18</v>
      </c>
      <c r="M226" s="6">
        <v>0.18</v>
      </c>
      <c r="N226" s="6">
        <f t="shared" si="91"/>
        <v>0</v>
      </c>
      <c r="O226" s="6">
        <f>ROUND(CP226,2)</f>
        <v>0</v>
      </c>
      <c r="P226" s="6">
        <f>SUMIF(SmtRes!AQ87:'SmtRes'!AQ90,"=1",SmtRes!DF87:'SmtRes'!DF90)</f>
        <v>0</v>
      </c>
      <c r="Q226" s="6">
        <f>SUMIF(SmtRes!AQ87:'SmtRes'!AQ90,"=1",SmtRes!DG87:'SmtRes'!DG90)</f>
        <v>0</v>
      </c>
      <c r="R226" s="6">
        <f>SUMIF(SmtRes!AQ87:'SmtRes'!AQ90,"=1",SmtRes!DH87:'SmtRes'!DH90)</f>
        <v>0</v>
      </c>
      <c r="S226" s="6">
        <f>SUMIF(SmtRes!AQ87:'SmtRes'!AQ90,"=1",SmtRes!DI87:'SmtRes'!DI90)</f>
        <v>0</v>
      </c>
      <c r="T226" s="6">
        <f t="shared" si="92"/>
        <v>0</v>
      </c>
      <c r="U226" s="6">
        <f>SUMIF(SmtRes!AQ87:'SmtRes'!AQ90,"=1",SmtRes!CV87:'SmtRes'!CV90)</f>
        <v>0</v>
      </c>
      <c r="V226" s="6">
        <f>SUMIF(SmtRes!AQ87:'SmtRes'!AQ90,"=1",SmtRes!CW87:'SmtRes'!CW90)</f>
        <v>0</v>
      </c>
      <c r="W226" s="6">
        <f t="shared" si="93"/>
        <v>0</v>
      </c>
      <c r="X226" s="6">
        <f t="shared" si="94"/>
        <v>0</v>
      </c>
      <c r="Y226" s="6">
        <f t="shared" si="95"/>
        <v>0</v>
      </c>
      <c r="Z226" s="6"/>
      <c r="AA226" s="6">
        <v>59806088</v>
      </c>
      <c r="AB226" s="6">
        <f t="shared" si="96"/>
        <v>8050.5155999999997</v>
      </c>
      <c r="AC226" s="6">
        <f>ROUND((0),6)</f>
        <v>0</v>
      </c>
      <c r="AD226" s="6">
        <f>ROUND((((SUM(SmtRes!BR87:'SmtRes'!BR90))-(SUM(SmtRes!BS87:'SmtRes'!BS90)))+AE226),6)</f>
        <v>3003.1559999999999</v>
      </c>
      <c r="AE226" s="6">
        <f>ROUND((SUM(SmtRes!BS87:'SmtRes'!BS90)),6)</f>
        <v>3799.1772000000001</v>
      </c>
      <c r="AF226" s="6">
        <f>ROUND((SUM(SmtRes!BT87:'SmtRes'!BT90)),6)</f>
        <v>5047.3595999999998</v>
      </c>
      <c r="AG226" s="6">
        <f t="shared" si="97"/>
        <v>0</v>
      </c>
      <c r="AH226" s="6">
        <f>(SUM(SmtRes!BU87:'SmtRes'!BU90))</f>
        <v>6.3599999999999994</v>
      </c>
      <c r="AI226" s="6">
        <f>(SUM(SmtRes!BV87:'SmtRes'!BV90))</f>
        <v>4.68</v>
      </c>
      <c r="AJ226" s="6">
        <f t="shared" si="98"/>
        <v>0</v>
      </c>
      <c r="AK226" s="6">
        <v>9874.7439999999988</v>
      </c>
      <c r="AL226" s="6">
        <v>0</v>
      </c>
      <c r="AM226" s="6">
        <v>2502.63</v>
      </c>
      <c r="AN226" s="6">
        <v>3165.9809999999998</v>
      </c>
      <c r="AO226" s="6">
        <v>4206.1329999999998</v>
      </c>
      <c r="AP226" s="6">
        <v>0</v>
      </c>
      <c r="AQ226" s="6">
        <v>5.3</v>
      </c>
      <c r="AR226" s="6">
        <v>3.9</v>
      </c>
      <c r="AS226" s="6">
        <v>0</v>
      </c>
      <c r="AT226" s="6">
        <v>97</v>
      </c>
      <c r="AU226" s="6">
        <v>51</v>
      </c>
      <c r="AV226" s="6">
        <v>1</v>
      </c>
      <c r="AW226" s="6">
        <v>1</v>
      </c>
      <c r="AX226" s="6"/>
      <c r="AY226" s="6"/>
      <c r="AZ226" s="6">
        <v>1</v>
      </c>
      <c r="BA226" s="6">
        <v>1</v>
      </c>
      <c r="BB226" s="6">
        <v>1</v>
      </c>
      <c r="BC226" s="6">
        <v>1</v>
      </c>
      <c r="BD226" s="6" t="s">
        <v>3</v>
      </c>
      <c r="BE226" s="6" t="s">
        <v>3</v>
      </c>
      <c r="BF226" s="6" t="s">
        <v>3</v>
      </c>
      <c r="BG226" s="6" t="s">
        <v>3</v>
      </c>
      <c r="BH226" s="6">
        <v>0</v>
      </c>
      <c r="BI226" s="6">
        <v>2</v>
      </c>
      <c r="BJ226" s="6" t="s">
        <v>131</v>
      </c>
      <c r="BK226" s="6"/>
      <c r="BL226" s="6"/>
      <c r="BM226" s="6">
        <v>108001</v>
      </c>
      <c r="BN226" s="6">
        <v>0</v>
      </c>
      <c r="BO226" s="6" t="s">
        <v>3</v>
      </c>
      <c r="BP226" s="6">
        <v>0</v>
      </c>
      <c r="BQ226" s="6">
        <v>3</v>
      </c>
      <c r="BR226" s="6">
        <v>0</v>
      </c>
      <c r="BS226" s="6">
        <v>1</v>
      </c>
      <c r="BT226" s="6">
        <v>1</v>
      </c>
      <c r="BU226" s="6">
        <v>1</v>
      </c>
      <c r="BV226" s="6">
        <v>1</v>
      </c>
      <c r="BW226" s="6">
        <v>1</v>
      </c>
      <c r="BX226" s="6">
        <v>1</v>
      </c>
      <c r="BY226" s="6" t="s">
        <v>3</v>
      </c>
      <c r="BZ226" s="6">
        <v>97</v>
      </c>
      <c r="CA226" s="6">
        <v>51</v>
      </c>
      <c r="CB226" s="6" t="s">
        <v>3</v>
      </c>
      <c r="CC226" s="6"/>
      <c r="CD226" s="6"/>
      <c r="CE226" s="6">
        <v>0</v>
      </c>
      <c r="CF226" s="6">
        <v>0</v>
      </c>
      <c r="CG226" s="6">
        <v>0</v>
      </c>
      <c r="CH226" s="6">
        <v>4</v>
      </c>
      <c r="CI226" s="6">
        <v>0</v>
      </c>
      <c r="CJ226" s="6">
        <v>0</v>
      </c>
      <c r="CK226" s="6">
        <v>0</v>
      </c>
      <c r="CL226" s="6">
        <v>0</v>
      </c>
      <c r="CM226" s="6">
        <v>0</v>
      </c>
      <c r="CN226" s="9" t="s">
        <v>504</v>
      </c>
      <c r="CO226" s="6">
        <v>0</v>
      </c>
      <c r="CP226" s="6">
        <f>(P226+Q226+S226+R226)</f>
        <v>0</v>
      </c>
      <c r="CQ226" s="6">
        <f>SUMIF(SmtRes!AQ87:'SmtRes'!AQ90,"=1",SmtRes!AA87:'SmtRes'!AA90)</f>
        <v>0</v>
      </c>
      <c r="CR226" s="6">
        <f>SUMIF(SmtRes!AQ87:'SmtRes'!AQ90,"=1",SmtRes!AB87:'SmtRes'!AB90)</f>
        <v>641.70000000000005</v>
      </c>
      <c r="CS226" s="6">
        <f>SUMIF(SmtRes!AQ87:'SmtRes'!AQ90,"=1",SmtRes!AC87:'SmtRes'!AC90)</f>
        <v>811.79</v>
      </c>
      <c r="CT226" s="6">
        <f>SUMIF(SmtRes!AQ87:'SmtRes'!AQ90,"=1",SmtRes!AD87:'SmtRes'!AD90)</f>
        <v>793.61</v>
      </c>
      <c r="CU226" s="6">
        <f>AG226</f>
        <v>0</v>
      </c>
      <c r="CV226" s="6">
        <f>SUMIF(SmtRes!AQ87:'SmtRes'!AQ90,"=1",SmtRes!BU87:'SmtRes'!BU90)</f>
        <v>6.3599999999999994</v>
      </c>
      <c r="CW226" s="6">
        <f>SUMIF(SmtRes!AQ87:'SmtRes'!AQ90,"=1",SmtRes!BV87:'SmtRes'!BV90)</f>
        <v>4.68</v>
      </c>
      <c r="CX226" s="6">
        <f>AJ226</f>
        <v>0</v>
      </c>
      <c r="CY226" s="6">
        <f>(((S226+R226)*AT226)/100)</f>
        <v>0</v>
      </c>
      <c r="CZ226" s="6">
        <f>(((S226+R226)*AU226)/100)</f>
        <v>0</v>
      </c>
      <c r="DA226" s="6"/>
      <c r="DB226" s="6">
        <v>12</v>
      </c>
      <c r="DC226" s="6" t="s">
        <v>3</v>
      </c>
      <c r="DD226" s="6" t="s">
        <v>3</v>
      </c>
      <c r="DE226" s="6" t="s">
        <v>83</v>
      </c>
      <c r="DF226" s="6" t="s">
        <v>83</v>
      </c>
      <c r="DG226" s="6" t="s">
        <v>83</v>
      </c>
      <c r="DH226" s="6" t="s">
        <v>3</v>
      </c>
      <c r="DI226" s="6" t="s">
        <v>83</v>
      </c>
      <c r="DJ226" s="6" t="s">
        <v>83</v>
      </c>
      <c r="DK226" s="6" t="s">
        <v>3</v>
      </c>
      <c r="DL226" s="6" t="s">
        <v>3</v>
      </c>
      <c r="DM226" s="6" t="s">
        <v>3</v>
      </c>
      <c r="DN226" s="6">
        <v>0</v>
      </c>
      <c r="DO226" s="6">
        <v>0</v>
      </c>
      <c r="DP226" s="6">
        <v>1</v>
      </c>
      <c r="DQ226" s="6">
        <v>1</v>
      </c>
      <c r="DR226" s="6"/>
      <c r="DS226" s="6"/>
      <c r="DT226" s="6"/>
      <c r="DU226" s="6">
        <v>1003</v>
      </c>
      <c r="DV226" s="6" t="s">
        <v>81</v>
      </c>
      <c r="DW226" s="6" t="s">
        <v>81</v>
      </c>
      <c r="DX226" s="6">
        <v>100</v>
      </c>
      <c r="DY226" s="6"/>
      <c r="DZ226" s="6" t="s">
        <v>3</v>
      </c>
      <c r="EA226" s="6" t="s">
        <v>3</v>
      </c>
      <c r="EB226" s="6" t="s">
        <v>3</v>
      </c>
      <c r="EC226" s="6" t="s">
        <v>3</v>
      </c>
      <c r="ED226" s="6"/>
      <c r="EE226" s="6">
        <v>52839419</v>
      </c>
      <c r="EF226" s="6">
        <v>3</v>
      </c>
      <c r="EG226" s="6" t="s">
        <v>84</v>
      </c>
      <c r="EH226" s="6">
        <v>0</v>
      </c>
      <c r="EI226" s="6" t="s">
        <v>3</v>
      </c>
      <c r="EJ226" s="6">
        <v>2</v>
      </c>
      <c r="EK226" s="6">
        <v>108001</v>
      </c>
      <c r="EL226" s="6" t="s">
        <v>85</v>
      </c>
      <c r="EM226" s="6" t="s">
        <v>86</v>
      </c>
      <c r="EN226" s="6"/>
      <c r="EO226" s="6" t="s">
        <v>87</v>
      </c>
      <c r="EP226" s="6"/>
      <c r="EQ226" s="6">
        <v>0</v>
      </c>
      <c r="ER226" s="6">
        <v>0</v>
      </c>
      <c r="ES226" s="6">
        <v>0</v>
      </c>
      <c r="ET226" s="6">
        <v>0</v>
      </c>
      <c r="EU226" s="6">
        <v>0</v>
      </c>
      <c r="EV226" s="6">
        <v>0</v>
      </c>
      <c r="EW226" s="6">
        <v>0</v>
      </c>
      <c r="EX226" s="6">
        <v>3.9</v>
      </c>
      <c r="EY226" s="6">
        <v>0</v>
      </c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>
        <v>0</v>
      </c>
      <c r="FR226" s="6">
        <v>0</v>
      </c>
      <c r="FS226" s="6">
        <v>0</v>
      </c>
      <c r="FT226" s="6"/>
      <c r="FU226" s="6"/>
      <c r="FV226" s="6"/>
      <c r="FW226" s="6"/>
      <c r="FX226" s="6">
        <v>97</v>
      </c>
      <c r="FY226" s="6">
        <v>51</v>
      </c>
      <c r="FZ226" s="6"/>
      <c r="GA226" s="6" t="s">
        <v>3</v>
      </c>
      <c r="GB226" s="6"/>
      <c r="GC226" s="6"/>
      <c r="GD226" s="6">
        <v>1</v>
      </c>
      <c r="GE226" s="6"/>
      <c r="GF226" s="6">
        <v>-149927460</v>
      </c>
      <c r="GG226" s="6">
        <v>2</v>
      </c>
      <c r="GH226" s="6">
        <v>1</v>
      </c>
      <c r="GI226" s="6">
        <v>-2</v>
      </c>
      <c r="GJ226" s="6">
        <v>0</v>
      </c>
      <c r="GK226" s="6">
        <v>0</v>
      </c>
      <c r="GL226" s="6">
        <f t="shared" si="99"/>
        <v>0</v>
      </c>
      <c r="GM226" s="6">
        <f t="shared" si="100"/>
        <v>0</v>
      </c>
      <c r="GN226" s="6">
        <f t="shared" si="101"/>
        <v>0</v>
      </c>
      <c r="GO226" s="6">
        <f t="shared" si="102"/>
        <v>0</v>
      </c>
      <c r="GP226" s="6">
        <f t="shared" si="103"/>
        <v>0</v>
      </c>
      <c r="GQ226" s="6"/>
      <c r="GR226" s="6">
        <v>0</v>
      </c>
      <c r="GS226" s="6">
        <v>3</v>
      </c>
      <c r="GT226" s="6">
        <v>0</v>
      </c>
      <c r="GU226" s="6" t="s">
        <v>3</v>
      </c>
      <c r="GV226" s="6">
        <f t="shared" si="104"/>
        <v>0</v>
      </c>
      <c r="GW226" s="6">
        <v>1</v>
      </c>
      <c r="GX226" s="6">
        <f t="shared" si="105"/>
        <v>0</v>
      </c>
      <c r="GY226" s="6"/>
      <c r="GZ226" s="6"/>
      <c r="HA226" s="6">
        <v>0</v>
      </c>
      <c r="HB226" s="6">
        <v>0</v>
      </c>
      <c r="HC226" s="6">
        <f>GV226*GW226</f>
        <v>0</v>
      </c>
      <c r="HD226" s="6"/>
      <c r="HE226" s="6" t="s">
        <v>3</v>
      </c>
      <c r="HF226" s="6" t="s">
        <v>3</v>
      </c>
      <c r="HG226" s="6"/>
      <c r="HH226" s="6"/>
      <c r="HI226" s="6"/>
      <c r="HJ226" s="6"/>
      <c r="HK226" s="6"/>
      <c r="HL226" s="6"/>
      <c r="HM226" s="6" t="s">
        <v>3</v>
      </c>
      <c r="HN226" s="6" t="s">
        <v>88</v>
      </c>
      <c r="HO226" s="6" t="s">
        <v>89</v>
      </c>
      <c r="HP226" s="6" t="s">
        <v>85</v>
      </c>
      <c r="HQ226" s="6" t="s">
        <v>85</v>
      </c>
      <c r="HR226" s="6"/>
      <c r="HS226" s="6">
        <v>0</v>
      </c>
      <c r="HT226" s="6"/>
      <c r="HU226" s="6"/>
      <c r="HV226" s="6"/>
      <c r="HW226" s="6"/>
      <c r="HX226" s="6"/>
      <c r="HY226" s="6"/>
      <c r="HZ226" s="6"/>
      <c r="IA226" s="6"/>
      <c r="IB226" s="6"/>
      <c r="IC226" s="6"/>
      <c r="ID226" s="6"/>
      <c r="IE226" s="6"/>
      <c r="IF226" s="6"/>
      <c r="IG226" s="6"/>
      <c r="IH226" s="6"/>
      <c r="II226" s="6"/>
      <c r="IJ226" s="6"/>
      <c r="IK226" s="6">
        <v>0</v>
      </c>
      <c r="IL226" s="6"/>
      <c r="IM226" s="6"/>
      <c r="IN226" s="6"/>
      <c r="IO226" s="6"/>
      <c r="IP226" s="6"/>
      <c r="IQ226" s="6"/>
      <c r="IR226" s="6"/>
      <c r="IS226" s="6"/>
      <c r="IT226" s="6"/>
      <c r="IU226" s="6"/>
    </row>
    <row r="227" spans="1:255">
      <c r="A227" s="5">
        <v>18</v>
      </c>
      <c r="B227" s="5">
        <v>1</v>
      </c>
      <c r="C227" s="5">
        <v>86</v>
      </c>
      <c r="D227" s="5"/>
      <c r="E227" s="5" t="s">
        <v>132</v>
      </c>
      <c r="F227" s="5" t="s">
        <v>91</v>
      </c>
      <c r="G227" s="5" t="s">
        <v>92</v>
      </c>
      <c r="H227" s="5" t="s">
        <v>93</v>
      </c>
      <c r="I227" s="5">
        <f>J227</f>
        <v>2</v>
      </c>
      <c r="J227" s="5">
        <v>2</v>
      </c>
      <c r="K227" s="5">
        <v>2</v>
      </c>
      <c r="L227" s="5">
        <v>0.36</v>
      </c>
      <c r="M227" s="5">
        <v>0.36</v>
      </c>
      <c r="N227" s="5">
        <f t="shared" si="91"/>
        <v>0</v>
      </c>
      <c r="O227" s="5">
        <f>ROUND(P227,2)</f>
        <v>0</v>
      </c>
      <c r="P227" s="5">
        <f>ROUND(ROUND(ROUND(SUMIF(SmtRes!AQ87:'SmtRes'!AQ90,"=1",SmtRes!CU87:'SmtRes'!CU90),2),2)*I227/100,2)</f>
        <v>0</v>
      </c>
      <c r="Q227" s="5">
        <f>ROUND(CR227*I227,2)</f>
        <v>0</v>
      </c>
      <c r="R227" s="5">
        <f>ROUND(CS227*I227,2)</f>
        <v>0</v>
      </c>
      <c r="S227" s="5">
        <f>ROUND(CT227*I227,2)</f>
        <v>0</v>
      </c>
      <c r="T227" s="5">
        <f t="shared" si="92"/>
        <v>0</v>
      </c>
      <c r="U227" s="5">
        <f>ROUND(CV227*I227,7)</f>
        <v>0</v>
      </c>
      <c r="V227" s="5">
        <f>ROUND(CW227*I227,7)</f>
        <v>0</v>
      </c>
      <c r="W227" s="5">
        <f t="shared" si="93"/>
        <v>0</v>
      </c>
      <c r="X227" s="5">
        <f t="shared" si="94"/>
        <v>0</v>
      </c>
      <c r="Y227" s="5">
        <f t="shared" si="95"/>
        <v>0</v>
      </c>
      <c r="Z227" s="5"/>
      <c r="AA227" s="5">
        <v>59806153</v>
      </c>
      <c r="AB227" s="5">
        <f t="shared" si="96"/>
        <v>0</v>
      </c>
      <c r="AC227" s="5">
        <f>ROUND((ES227),6)</f>
        <v>0</v>
      </c>
      <c r="AD227" s="5">
        <f>ROUND((((ET227)-(EU227))+AE227),6)</f>
        <v>0</v>
      </c>
      <c r="AE227" s="5">
        <f>ROUND((EU227),6)</f>
        <v>0</v>
      </c>
      <c r="AF227" s="5">
        <f>ROUND((EV227),6)</f>
        <v>0</v>
      </c>
      <c r="AG227" s="5">
        <f t="shared" si="97"/>
        <v>0</v>
      </c>
      <c r="AH227" s="5">
        <f>(EW227)</f>
        <v>0</v>
      </c>
      <c r="AI227" s="5">
        <f>(EX227)</f>
        <v>0</v>
      </c>
      <c r="AJ227" s="5">
        <f t="shared" si="98"/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5">
        <v>0</v>
      </c>
      <c r="AR227" s="5">
        <v>0</v>
      </c>
      <c r="AS227" s="5">
        <v>0</v>
      </c>
      <c r="AT227" s="5">
        <v>97</v>
      </c>
      <c r="AU227" s="5">
        <v>51</v>
      </c>
      <c r="AV227" s="5">
        <v>1</v>
      </c>
      <c r="AW227" s="5">
        <v>1</v>
      </c>
      <c r="AX227" s="5"/>
      <c r="AY227" s="5"/>
      <c r="AZ227" s="5">
        <v>1</v>
      </c>
      <c r="BA227" s="5">
        <v>1</v>
      </c>
      <c r="BB227" s="5">
        <v>1</v>
      </c>
      <c r="BC227" s="5">
        <v>1</v>
      </c>
      <c r="BD227" s="5" t="s">
        <v>3</v>
      </c>
      <c r="BE227" s="5" t="s">
        <v>3</v>
      </c>
      <c r="BF227" s="5" t="s">
        <v>3</v>
      </c>
      <c r="BG227" s="5" t="s">
        <v>3</v>
      </c>
      <c r="BH227" s="5">
        <v>3</v>
      </c>
      <c r="BI227" s="5">
        <v>2</v>
      </c>
      <c r="BJ227" s="5" t="s">
        <v>3</v>
      </c>
      <c r="BK227" s="5"/>
      <c r="BL227" s="5"/>
      <c r="BM227" s="5">
        <v>108001</v>
      </c>
      <c r="BN227" s="5">
        <v>0</v>
      </c>
      <c r="BO227" s="5" t="s">
        <v>3</v>
      </c>
      <c r="BP227" s="5">
        <v>0</v>
      </c>
      <c r="BQ227" s="5">
        <v>3</v>
      </c>
      <c r="BR227" s="5">
        <v>0</v>
      </c>
      <c r="BS227" s="5">
        <v>1</v>
      </c>
      <c r="BT227" s="5">
        <v>1</v>
      </c>
      <c r="BU227" s="5">
        <v>1</v>
      </c>
      <c r="BV227" s="5">
        <v>1</v>
      </c>
      <c r="BW227" s="5">
        <v>1</v>
      </c>
      <c r="BX227" s="5">
        <v>1</v>
      </c>
      <c r="BY227" s="5" t="s">
        <v>3</v>
      </c>
      <c r="BZ227" s="5">
        <v>97</v>
      </c>
      <c r="CA227" s="5">
        <v>51</v>
      </c>
      <c r="CB227" s="5" t="s">
        <v>3</v>
      </c>
      <c r="CC227" s="5"/>
      <c r="CD227" s="5"/>
      <c r="CE227" s="5">
        <v>0</v>
      </c>
      <c r="CF227" s="5">
        <v>0</v>
      </c>
      <c r="CG227" s="5">
        <v>0</v>
      </c>
      <c r="CH227" s="5">
        <v>4</v>
      </c>
      <c r="CI227" s="5">
        <v>1</v>
      </c>
      <c r="CJ227" s="5">
        <v>0</v>
      </c>
      <c r="CK227" s="5">
        <v>0</v>
      </c>
      <c r="CL227" s="5">
        <v>0</v>
      </c>
      <c r="CM227" s="5">
        <v>0</v>
      </c>
      <c r="CN227" s="5" t="s">
        <v>3</v>
      </c>
      <c r="CO227" s="5">
        <v>0</v>
      </c>
      <c r="CP227" s="5">
        <f>0</f>
        <v>0</v>
      </c>
      <c r="CQ227" s="5">
        <f>0</f>
        <v>0</v>
      </c>
      <c r="CR227" s="5">
        <f>0</f>
        <v>0</v>
      </c>
      <c r="CS227" s="5">
        <f>0</f>
        <v>0</v>
      </c>
      <c r="CT227" s="5">
        <f>0</f>
        <v>0</v>
      </c>
      <c r="CU227" s="5">
        <f>0</f>
        <v>0</v>
      </c>
      <c r="CV227" s="5">
        <f>0</f>
        <v>0</v>
      </c>
      <c r="CW227" s="5">
        <f>0</f>
        <v>0</v>
      </c>
      <c r="CX227" s="5">
        <f>0</f>
        <v>0</v>
      </c>
      <c r="CY227" s="5">
        <f>0</f>
        <v>0</v>
      </c>
      <c r="CZ227" s="5">
        <f>0</f>
        <v>0</v>
      </c>
      <c r="DA227" s="5"/>
      <c r="DB227" s="5"/>
      <c r="DC227" s="5" t="s">
        <v>3</v>
      </c>
      <c r="DD227" s="5" t="s">
        <v>3</v>
      </c>
      <c r="DE227" s="5" t="s">
        <v>3</v>
      </c>
      <c r="DF227" s="5" t="s">
        <v>3</v>
      </c>
      <c r="DG227" s="5" t="s">
        <v>3</v>
      </c>
      <c r="DH227" s="5" t="s">
        <v>3</v>
      </c>
      <c r="DI227" s="5" t="s">
        <v>3</v>
      </c>
      <c r="DJ227" s="5" t="s">
        <v>3</v>
      </c>
      <c r="DK227" s="5" t="s">
        <v>3</v>
      </c>
      <c r="DL227" s="5" t="s">
        <v>3</v>
      </c>
      <c r="DM227" s="5" t="s">
        <v>3</v>
      </c>
      <c r="DN227" s="5">
        <v>0</v>
      </c>
      <c r="DO227" s="5">
        <v>0</v>
      </c>
      <c r="DP227" s="5">
        <v>1</v>
      </c>
      <c r="DQ227" s="5">
        <v>1</v>
      </c>
      <c r="DR227" s="5"/>
      <c r="DS227" s="5"/>
      <c r="DT227" s="5"/>
      <c r="DU227" s="5">
        <v>1013</v>
      </c>
      <c r="DV227" s="5" t="s">
        <v>93</v>
      </c>
      <c r="DW227" s="5" t="s">
        <v>93</v>
      </c>
      <c r="DX227" s="5">
        <v>1</v>
      </c>
      <c r="DY227" s="5"/>
      <c r="DZ227" s="5" t="s">
        <v>3</v>
      </c>
      <c r="EA227" s="5" t="s">
        <v>3</v>
      </c>
      <c r="EB227" s="5" t="s">
        <v>3</v>
      </c>
      <c r="EC227" s="5" t="s">
        <v>3</v>
      </c>
      <c r="ED227" s="5"/>
      <c r="EE227" s="5">
        <v>52839419</v>
      </c>
      <c r="EF227" s="5">
        <v>3</v>
      </c>
      <c r="EG227" s="5" t="s">
        <v>84</v>
      </c>
      <c r="EH227" s="5">
        <v>0</v>
      </c>
      <c r="EI227" s="5" t="s">
        <v>3</v>
      </c>
      <c r="EJ227" s="5">
        <v>2</v>
      </c>
      <c r="EK227" s="5">
        <v>108001</v>
      </c>
      <c r="EL227" s="5" t="s">
        <v>85</v>
      </c>
      <c r="EM227" s="5" t="s">
        <v>86</v>
      </c>
      <c r="EN227" s="5"/>
      <c r="EO227" s="5" t="s">
        <v>3</v>
      </c>
      <c r="EP227" s="5"/>
      <c r="EQ227" s="5">
        <v>0</v>
      </c>
      <c r="ER227" s="5">
        <v>0</v>
      </c>
      <c r="ES227" s="5">
        <v>0</v>
      </c>
      <c r="ET227" s="5">
        <v>0</v>
      </c>
      <c r="EU227" s="5">
        <v>0</v>
      </c>
      <c r="EV227" s="5">
        <v>0</v>
      </c>
      <c r="EW227" s="5">
        <v>0</v>
      </c>
      <c r="EX227" s="5">
        <v>0</v>
      </c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>
        <v>0</v>
      </c>
      <c r="FR227" s="5">
        <v>0</v>
      </c>
      <c r="FS227" s="5">
        <v>0</v>
      </c>
      <c r="FT227" s="5"/>
      <c r="FU227" s="5"/>
      <c r="FV227" s="5"/>
      <c r="FW227" s="5"/>
      <c r="FX227" s="5">
        <v>97</v>
      </c>
      <c r="FY227" s="5">
        <v>51</v>
      </c>
      <c r="FZ227" s="5"/>
      <c r="GA227" s="5" t="s">
        <v>3</v>
      </c>
      <c r="GB227" s="5"/>
      <c r="GC227" s="5"/>
      <c r="GD227" s="5">
        <v>1</v>
      </c>
      <c r="GE227" s="5"/>
      <c r="GF227" s="5">
        <v>274903907</v>
      </c>
      <c r="GG227" s="5">
        <v>2</v>
      </c>
      <c r="GH227" s="5">
        <v>1</v>
      </c>
      <c r="GI227" s="5">
        <v>-2</v>
      </c>
      <c r="GJ227" s="5">
        <v>0</v>
      </c>
      <c r="GK227" s="5">
        <v>0</v>
      </c>
      <c r="GL227" s="5">
        <f t="shared" si="99"/>
        <v>0</v>
      </c>
      <c r="GM227" s="5">
        <f t="shared" si="100"/>
        <v>0</v>
      </c>
      <c r="GN227" s="5">
        <f t="shared" si="101"/>
        <v>0</v>
      </c>
      <c r="GO227" s="5">
        <f t="shared" si="102"/>
        <v>0</v>
      </c>
      <c r="GP227" s="5">
        <f t="shared" si="103"/>
        <v>0</v>
      </c>
      <c r="GQ227" s="5"/>
      <c r="GR227" s="5">
        <v>0</v>
      </c>
      <c r="GS227" s="5">
        <v>3</v>
      </c>
      <c r="GT227" s="5">
        <v>0</v>
      </c>
      <c r="GU227" s="5" t="s">
        <v>3</v>
      </c>
      <c r="GV227" s="5">
        <f t="shared" si="104"/>
        <v>0</v>
      </c>
      <c r="GW227" s="5">
        <v>1</v>
      </c>
      <c r="GX227" s="5">
        <f t="shared" si="105"/>
        <v>0</v>
      </c>
      <c r="GY227" s="5"/>
      <c r="GZ227" s="5"/>
      <c r="HA227" s="5">
        <v>0</v>
      </c>
      <c r="HB227" s="5">
        <v>0</v>
      </c>
      <c r="HC227" s="5">
        <f>0</f>
        <v>0</v>
      </c>
      <c r="HD227" s="5"/>
      <c r="HE227" s="5" t="s">
        <v>3</v>
      </c>
      <c r="HF227" s="5" t="s">
        <v>3</v>
      </c>
      <c r="HG227" s="5"/>
      <c r="HH227" s="5"/>
      <c r="HI227" s="5"/>
      <c r="HJ227" s="5"/>
      <c r="HK227" s="5"/>
      <c r="HL227" s="5"/>
      <c r="HM227" s="5" t="s">
        <v>3</v>
      </c>
      <c r="HN227" s="5" t="s">
        <v>88</v>
      </c>
      <c r="HO227" s="5" t="s">
        <v>89</v>
      </c>
      <c r="HP227" s="5" t="s">
        <v>85</v>
      </c>
      <c r="HQ227" s="5" t="s">
        <v>85</v>
      </c>
      <c r="HR227" s="5"/>
      <c r="HS227" s="5">
        <v>0</v>
      </c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>
        <v>0</v>
      </c>
      <c r="IL227" s="5"/>
      <c r="IM227" s="5"/>
      <c r="IN227" s="5"/>
      <c r="IO227" s="5"/>
      <c r="IP227" s="5"/>
      <c r="IQ227" s="5"/>
      <c r="IR227" s="5"/>
      <c r="IS227" s="5"/>
      <c r="IT227" s="5"/>
      <c r="IU227" s="5"/>
    </row>
    <row r="228" spans="1:255">
      <c r="A228" s="6">
        <v>18</v>
      </c>
      <c r="B228" s="6">
        <v>1</v>
      </c>
      <c r="C228" s="6">
        <v>90</v>
      </c>
      <c r="D228" s="6"/>
      <c r="E228" s="6" t="s">
        <v>132</v>
      </c>
      <c r="F228" s="6" t="s">
        <v>91</v>
      </c>
      <c r="G228" s="6" t="s">
        <v>92</v>
      </c>
      <c r="H228" s="6" t="s">
        <v>93</v>
      </c>
      <c r="I228" s="6">
        <f>J228</f>
        <v>2</v>
      </c>
      <c r="J228" s="6">
        <v>2</v>
      </c>
      <c r="K228" s="6">
        <v>2</v>
      </c>
      <c r="L228" s="6">
        <v>0.36</v>
      </c>
      <c r="M228" s="6">
        <v>0.36</v>
      </c>
      <c r="N228" s="6">
        <f t="shared" si="91"/>
        <v>0</v>
      </c>
      <c r="O228" s="6">
        <f>ROUND(P228,2)</f>
        <v>0</v>
      </c>
      <c r="P228" s="6">
        <f>ROUND(ROUND(ROUND(SUMIF(SmtRes!AQ87:'SmtRes'!AQ90,"=1",SmtRes!CU87:'SmtRes'!CU90),2),2)*I228/100,2)</f>
        <v>0</v>
      </c>
      <c r="Q228" s="6">
        <f>ROUND(CR228*I228,2)</f>
        <v>0</v>
      </c>
      <c r="R228" s="6">
        <f>ROUND(CS228*I228,2)</f>
        <v>0</v>
      </c>
      <c r="S228" s="6">
        <f>ROUND(CT228*I228,2)</f>
        <v>0</v>
      </c>
      <c r="T228" s="6">
        <f t="shared" si="92"/>
        <v>0</v>
      </c>
      <c r="U228" s="6">
        <f>ROUND(CV228*I228,7)</f>
        <v>0</v>
      </c>
      <c r="V228" s="6">
        <f>ROUND(CW228*I228,7)</f>
        <v>0</v>
      </c>
      <c r="W228" s="6">
        <f t="shared" si="93"/>
        <v>0</v>
      </c>
      <c r="X228" s="6">
        <f t="shared" si="94"/>
        <v>0</v>
      </c>
      <c r="Y228" s="6">
        <f t="shared" si="95"/>
        <v>0</v>
      </c>
      <c r="Z228" s="6"/>
      <c r="AA228" s="6">
        <v>59806088</v>
      </c>
      <c r="AB228" s="6">
        <f t="shared" si="96"/>
        <v>0</v>
      </c>
      <c r="AC228" s="6">
        <f>ROUND((ES228),6)</f>
        <v>0</v>
      </c>
      <c r="AD228" s="6">
        <f>ROUND((((ET228)-(EU228))+AE228),6)</f>
        <v>0</v>
      </c>
      <c r="AE228" s="6">
        <f>ROUND((EU228),6)</f>
        <v>0</v>
      </c>
      <c r="AF228" s="6">
        <f>ROUND((EV228),6)</f>
        <v>0</v>
      </c>
      <c r="AG228" s="6">
        <f t="shared" si="97"/>
        <v>0</v>
      </c>
      <c r="AH228" s="6">
        <f>(EW228)</f>
        <v>0</v>
      </c>
      <c r="AI228" s="6">
        <f>(EX228)</f>
        <v>0</v>
      </c>
      <c r="AJ228" s="6">
        <f t="shared" si="98"/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>
        <v>0</v>
      </c>
      <c r="AQ228" s="6">
        <v>0</v>
      </c>
      <c r="AR228" s="6">
        <v>0</v>
      </c>
      <c r="AS228" s="6">
        <v>0</v>
      </c>
      <c r="AT228" s="6">
        <v>97</v>
      </c>
      <c r="AU228" s="6">
        <v>51</v>
      </c>
      <c r="AV228" s="6">
        <v>1</v>
      </c>
      <c r="AW228" s="6">
        <v>1</v>
      </c>
      <c r="AX228" s="6"/>
      <c r="AY228" s="6"/>
      <c r="AZ228" s="6">
        <v>1</v>
      </c>
      <c r="BA228" s="6">
        <v>1</v>
      </c>
      <c r="BB228" s="6">
        <v>1</v>
      </c>
      <c r="BC228" s="6">
        <v>1</v>
      </c>
      <c r="BD228" s="6" t="s">
        <v>3</v>
      </c>
      <c r="BE228" s="6" t="s">
        <v>3</v>
      </c>
      <c r="BF228" s="6" t="s">
        <v>3</v>
      </c>
      <c r="BG228" s="6" t="s">
        <v>3</v>
      </c>
      <c r="BH228" s="6">
        <v>3</v>
      </c>
      <c r="BI228" s="6">
        <v>2</v>
      </c>
      <c r="BJ228" s="6" t="s">
        <v>3</v>
      </c>
      <c r="BK228" s="6"/>
      <c r="BL228" s="6"/>
      <c r="BM228" s="6">
        <v>108001</v>
      </c>
      <c r="BN228" s="6">
        <v>0</v>
      </c>
      <c r="BO228" s="6" t="s">
        <v>3</v>
      </c>
      <c r="BP228" s="6">
        <v>0</v>
      </c>
      <c r="BQ228" s="6">
        <v>3</v>
      </c>
      <c r="BR228" s="6">
        <v>0</v>
      </c>
      <c r="BS228" s="6">
        <v>1</v>
      </c>
      <c r="BT228" s="6">
        <v>1</v>
      </c>
      <c r="BU228" s="6">
        <v>1</v>
      </c>
      <c r="BV228" s="6">
        <v>1</v>
      </c>
      <c r="BW228" s="6">
        <v>1</v>
      </c>
      <c r="BX228" s="6">
        <v>1</v>
      </c>
      <c r="BY228" s="6" t="s">
        <v>3</v>
      </c>
      <c r="BZ228" s="6">
        <v>97</v>
      </c>
      <c r="CA228" s="6">
        <v>51</v>
      </c>
      <c r="CB228" s="6" t="s">
        <v>3</v>
      </c>
      <c r="CC228" s="6"/>
      <c r="CD228" s="6"/>
      <c r="CE228" s="6">
        <v>0</v>
      </c>
      <c r="CF228" s="6">
        <v>0</v>
      </c>
      <c r="CG228" s="6">
        <v>0</v>
      </c>
      <c r="CH228" s="6">
        <v>4</v>
      </c>
      <c r="CI228" s="6">
        <v>1</v>
      </c>
      <c r="CJ228" s="6">
        <v>0</v>
      </c>
      <c r="CK228" s="6">
        <v>0</v>
      </c>
      <c r="CL228" s="6">
        <v>0</v>
      </c>
      <c r="CM228" s="6">
        <v>0</v>
      </c>
      <c r="CN228" s="6" t="s">
        <v>3</v>
      </c>
      <c r="CO228" s="6">
        <v>0</v>
      </c>
      <c r="CP228" s="6">
        <f>0</f>
        <v>0</v>
      </c>
      <c r="CQ228" s="6">
        <f>0</f>
        <v>0</v>
      </c>
      <c r="CR228" s="6">
        <f>0</f>
        <v>0</v>
      </c>
      <c r="CS228" s="6">
        <f>0</f>
        <v>0</v>
      </c>
      <c r="CT228" s="6">
        <f>0</f>
        <v>0</v>
      </c>
      <c r="CU228" s="6">
        <f>0</f>
        <v>0</v>
      </c>
      <c r="CV228" s="6">
        <f>0</f>
        <v>0</v>
      </c>
      <c r="CW228" s="6">
        <f>0</f>
        <v>0</v>
      </c>
      <c r="CX228" s="6">
        <f>0</f>
        <v>0</v>
      </c>
      <c r="CY228" s="6">
        <f>0</f>
        <v>0</v>
      </c>
      <c r="CZ228" s="6">
        <f>0</f>
        <v>0</v>
      </c>
      <c r="DA228" s="6"/>
      <c r="DB228" s="6"/>
      <c r="DC228" s="6" t="s">
        <v>3</v>
      </c>
      <c r="DD228" s="6" t="s">
        <v>3</v>
      </c>
      <c r="DE228" s="6" t="s">
        <v>3</v>
      </c>
      <c r="DF228" s="6" t="s">
        <v>3</v>
      </c>
      <c r="DG228" s="6" t="s">
        <v>3</v>
      </c>
      <c r="DH228" s="6" t="s">
        <v>3</v>
      </c>
      <c r="DI228" s="6" t="s">
        <v>3</v>
      </c>
      <c r="DJ228" s="6" t="s">
        <v>3</v>
      </c>
      <c r="DK228" s="6" t="s">
        <v>3</v>
      </c>
      <c r="DL228" s="6" t="s">
        <v>3</v>
      </c>
      <c r="DM228" s="6" t="s">
        <v>3</v>
      </c>
      <c r="DN228" s="6">
        <v>0</v>
      </c>
      <c r="DO228" s="6">
        <v>0</v>
      </c>
      <c r="DP228" s="6">
        <v>1</v>
      </c>
      <c r="DQ228" s="6">
        <v>1</v>
      </c>
      <c r="DR228" s="6"/>
      <c r="DS228" s="6"/>
      <c r="DT228" s="6"/>
      <c r="DU228" s="6">
        <v>1013</v>
      </c>
      <c r="DV228" s="6" t="s">
        <v>93</v>
      </c>
      <c r="DW228" s="6" t="s">
        <v>93</v>
      </c>
      <c r="DX228" s="6">
        <v>1</v>
      </c>
      <c r="DY228" s="6"/>
      <c r="DZ228" s="6" t="s">
        <v>3</v>
      </c>
      <c r="EA228" s="6" t="s">
        <v>3</v>
      </c>
      <c r="EB228" s="6" t="s">
        <v>3</v>
      </c>
      <c r="EC228" s="6" t="s">
        <v>3</v>
      </c>
      <c r="ED228" s="6"/>
      <c r="EE228" s="6">
        <v>52839419</v>
      </c>
      <c r="EF228" s="6">
        <v>3</v>
      </c>
      <c r="EG228" s="6" t="s">
        <v>84</v>
      </c>
      <c r="EH228" s="6">
        <v>0</v>
      </c>
      <c r="EI228" s="6" t="s">
        <v>3</v>
      </c>
      <c r="EJ228" s="6">
        <v>2</v>
      </c>
      <c r="EK228" s="6">
        <v>108001</v>
      </c>
      <c r="EL228" s="6" t="s">
        <v>85</v>
      </c>
      <c r="EM228" s="6" t="s">
        <v>86</v>
      </c>
      <c r="EN228" s="6"/>
      <c r="EO228" s="6" t="s">
        <v>3</v>
      </c>
      <c r="EP228" s="6"/>
      <c r="EQ228" s="6">
        <v>0</v>
      </c>
      <c r="ER228" s="6">
        <v>0</v>
      </c>
      <c r="ES228" s="6">
        <v>0</v>
      </c>
      <c r="ET228" s="6">
        <v>0</v>
      </c>
      <c r="EU228" s="6">
        <v>0</v>
      </c>
      <c r="EV228" s="6">
        <v>0</v>
      </c>
      <c r="EW228" s="6">
        <v>0</v>
      </c>
      <c r="EX228" s="6">
        <v>0</v>
      </c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>
        <v>0</v>
      </c>
      <c r="FR228" s="6">
        <v>0</v>
      </c>
      <c r="FS228" s="6">
        <v>0</v>
      </c>
      <c r="FT228" s="6"/>
      <c r="FU228" s="6"/>
      <c r="FV228" s="6"/>
      <c r="FW228" s="6"/>
      <c r="FX228" s="6">
        <v>97</v>
      </c>
      <c r="FY228" s="6">
        <v>51</v>
      </c>
      <c r="FZ228" s="6"/>
      <c r="GA228" s="6" t="s">
        <v>3</v>
      </c>
      <c r="GB228" s="6"/>
      <c r="GC228" s="6"/>
      <c r="GD228" s="6">
        <v>1</v>
      </c>
      <c r="GE228" s="6"/>
      <c r="GF228" s="6">
        <v>274903907</v>
      </c>
      <c r="GG228" s="6">
        <v>2</v>
      </c>
      <c r="GH228" s="6">
        <v>1</v>
      </c>
      <c r="GI228" s="6">
        <v>-2</v>
      </c>
      <c r="GJ228" s="6">
        <v>0</v>
      </c>
      <c r="GK228" s="6">
        <v>0</v>
      </c>
      <c r="GL228" s="6">
        <f t="shared" si="99"/>
        <v>0</v>
      </c>
      <c r="GM228" s="6">
        <f t="shared" si="100"/>
        <v>0</v>
      </c>
      <c r="GN228" s="6">
        <f t="shared" si="101"/>
        <v>0</v>
      </c>
      <c r="GO228" s="6">
        <f t="shared" si="102"/>
        <v>0</v>
      </c>
      <c r="GP228" s="6">
        <f t="shared" si="103"/>
        <v>0</v>
      </c>
      <c r="GQ228" s="6"/>
      <c r="GR228" s="6">
        <v>0</v>
      </c>
      <c r="GS228" s="6">
        <v>3</v>
      </c>
      <c r="GT228" s="6">
        <v>0</v>
      </c>
      <c r="GU228" s="6" t="s">
        <v>3</v>
      </c>
      <c r="GV228" s="6">
        <f t="shared" si="104"/>
        <v>0</v>
      </c>
      <c r="GW228" s="6">
        <v>1</v>
      </c>
      <c r="GX228" s="6">
        <f t="shared" si="105"/>
        <v>0</v>
      </c>
      <c r="GY228" s="6"/>
      <c r="GZ228" s="6"/>
      <c r="HA228" s="6">
        <v>0</v>
      </c>
      <c r="HB228" s="6">
        <v>0</v>
      </c>
      <c r="HC228" s="6">
        <f>0</f>
        <v>0</v>
      </c>
      <c r="HD228" s="6"/>
      <c r="HE228" s="6" t="s">
        <v>3</v>
      </c>
      <c r="HF228" s="6" t="s">
        <v>3</v>
      </c>
      <c r="HG228" s="6"/>
      <c r="HH228" s="6"/>
      <c r="HI228" s="6"/>
      <c r="HJ228" s="6"/>
      <c r="HK228" s="6"/>
      <c r="HL228" s="6"/>
      <c r="HM228" s="6" t="s">
        <v>3</v>
      </c>
      <c r="HN228" s="6" t="s">
        <v>88</v>
      </c>
      <c r="HO228" s="6" t="s">
        <v>89</v>
      </c>
      <c r="HP228" s="6" t="s">
        <v>85</v>
      </c>
      <c r="HQ228" s="6" t="s">
        <v>85</v>
      </c>
      <c r="HR228" s="6"/>
      <c r="HS228" s="6">
        <v>0</v>
      </c>
      <c r="HT228" s="6"/>
      <c r="HU228" s="6"/>
      <c r="HV228" s="6"/>
      <c r="HW228" s="6"/>
      <c r="HX228" s="6"/>
      <c r="HY228" s="6"/>
      <c r="HZ228" s="6"/>
      <c r="IA228" s="6"/>
      <c r="IB228" s="6"/>
      <c r="IC228" s="6"/>
      <c r="ID228" s="6"/>
      <c r="IE228" s="6"/>
      <c r="IF228" s="6"/>
      <c r="IG228" s="6"/>
      <c r="IH228" s="6"/>
      <c r="II228" s="6"/>
      <c r="IJ228" s="6"/>
      <c r="IK228" s="6">
        <v>0</v>
      </c>
      <c r="IL228" s="6"/>
      <c r="IM228" s="6"/>
      <c r="IN228" s="6"/>
      <c r="IO228" s="6"/>
      <c r="IP228" s="6"/>
      <c r="IQ228" s="6"/>
      <c r="IR228" s="6"/>
      <c r="IS228" s="6"/>
      <c r="IT228" s="6"/>
      <c r="IU228" s="6"/>
    </row>
    <row r="229" spans="1:255">
      <c r="A229" s="5">
        <v>17</v>
      </c>
      <c r="B229" s="5">
        <v>1</v>
      </c>
      <c r="C229" s="5">
        <f>ROW(SmtRes!A98)</f>
        <v>98</v>
      </c>
      <c r="D229" s="5">
        <f>ROW(EtalonRes!A100)</f>
        <v>100</v>
      </c>
      <c r="E229" s="5" t="s">
        <v>3</v>
      </c>
      <c r="F229" s="5" t="s">
        <v>133</v>
      </c>
      <c r="G229" s="5" t="s">
        <v>134</v>
      </c>
      <c r="H229" s="5" t="s">
        <v>119</v>
      </c>
      <c r="I229" s="5">
        <v>0</v>
      </c>
      <c r="J229" s="5">
        <v>0</v>
      </c>
      <c r="K229" s="5">
        <v>0</v>
      </c>
      <c r="L229" s="5">
        <v>1.6199999999999999E-2</v>
      </c>
      <c r="M229" s="5">
        <v>1.6199999999999999E-2</v>
      </c>
      <c r="N229" s="5">
        <f t="shared" si="91"/>
        <v>0</v>
      </c>
      <c r="O229" s="5">
        <f t="shared" ref="O229:O234" si="106">ROUND(CP229,2)</f>
        <v>0</v>
      </c>
      <c r="P229" s="5">
        <f>SUMIF(SmtRes!AQ91:'SmtRes'!AQ98,"=1",SmtRes!DF91:'SmtRes'!DF98)</f>
        <v>0</v>
      </c>
      <c r="Q229" s="5">
        <f>SUMIF(SmtRes!AQ91:'SmtRes'!AQ98,"=1",SmtRes!DG91:'SmtRes'!DG98)</f>
        <v>0</v>
      </c>
      <c r="R229" s="5">
        <f>SUMIF(SmtRes!AQ91:'SmtRes'!AQ98,"=1",SmtRes!DH91:'SmtRes'!DH98)</f>
        <v>0</v>
      </c>
      <c r="S229" s="5">
        <f>SUMIF(SmtRes!AQ91:'SmtRes'!AQ98,"=1",SmtRes!DI91:'SmtRes'!DI98)</f>
        <v>0</v>
      </c>
      <c r="T229" s="5">
        <f t="shared" si="92"/>
        <v>0</v>
      </c>
      <c r="U229" s="5">
        <f>SUMIF(SmtRes!AQ91:'SmtRes'!AQ98,"=1",SmtRes!CV91:'SmtRes'!CV98)</f>
        <v>0</v>
      </c>
      <c r="V229" s="5">
        <f>SUMIF(SmtRes!AQ91:'SmtRes'!AQ98,"=1",SmtRes!CW91:'SmtRes'!CW98)</f>
        <v>0</v>
      </c>
      <c r="W229" s="5">
        <f t="shared" si="93"/>
        <v>0</v>
      </c>
      <c r="X229" s="5">
        <f t="shared" si="94"/>
        <v>0</v>
      </c>
      <c r="Y229" s="5">
        <f t="shared" si="95"/>
        <v>0</v>
      </c>
      <c r="Z229" s="5"/>
      <c r="AA229" s="5">
        <v>-1</v>
      </c>
      <c r="AB229" s="5">
        <f t="shared" si="96"/>
        <v>38185.306600000004</v>
      </c>
      <c r="AC229" s="5">
        <f>ROUND((SUM(SmtRes!BQ91:'SmtRes'!BQ98)),6)</f>
        <v>178.55</v>
      </c>
      <c r="AD229" s="5">
        <f>ROUND((((SUM(SmtRes!BR91:'SmtRes'!BR98))-(SUM(SmtRes!BS91:'SmtRes'!BS98)))+AE229),6)</f>
        <v>28236.212599999999</v>
      </c>
      <c r="AE229" s="5">
        <f>ROUND((SUM(SmtRes!BS91:'SmtRes'!BS98)),6)</f>
        <v>14253.651099999999</v>
      </c>
      <c r="AF229" s="5">
        <f>ROUND((SUM(SmtRes!BT91:'SmtRes'!BT98)),6)</f>
        <v>9770.5439999999999</v>
      </c>
      <c r="AG229" s="5">
        <f t="shared" si="97"/>
        <v>0</v>
      </c>
      <c r="AH229" s="5">
        <f>(SUM(SmtRes!BU91:'SmtRes'!BU98))</f>
        <v>14.4</v>
      </c>
      <c r="AI229" s="5">
        <f>(SUM(SmtRes!BV91:'SmtRes'!BV98))</f>
        <v>13.88</v>
      </c>
      <c r="AJ229" s="5">
        <f t="shared" si="98"/>
        <v>0</v>
      </c>
      <c r="AK229" s="5">
        <v>52438.957699999999</v>
      </c>
      <c r="AL229" s="5">
        <v>178.55</v>
      </c>
      <c r="AM229" s="5">
        <v>28236.212599999999</v>
      </c>
      <c r="AN229" s="5">
        <v>14253.651099999999</v>
      </c>
      <c r="AO229" s="5">
        <v>9770.5439999999999</v>
      </c>
      <c r="AP229" s="5">
        <v>0</v>
      </c>
      <c r="AQ229" s="5">
        <v>14.4</v>
      </c>
      <c r="AR229" s="5">
        <v>13.88</v>
      </c>
      <c r="AS229" s="5">
        <v>0</v>
      </c>
      <c r="AT229" s="5">
        <v>147</v>
      </c>
      <c r="AU229" s="5">
        <v>134</v>
      </c>
      <c r="AV229" s="5">
        <v>1</v>
      </c>
      <c r="AW229" s="5">
        <v>1</v>
      </c>
      <c r="AX229" s="5"/>
      <c r="AY229" s="5"/>
      <c r="AZ229" s="5">
        <v>1</v>
      </c>
      <c r="BA229" s="5">
        <v>1</v>
      </c>
      <c r="BB229" s="5">
        <v>1</v>
      </c>
      <c r="BC229" s="5">
        <v>1</v>
      </c>
      <c r="BD229" s="5" t="s">
        <v>3</v>
      </c>
      <c r="BE229" s="5" t="s">
        <v>3</v>
      </c>
      <c r="BF229" s="5" t="s">
        <v>3</v>
      </c>
      <c r="BG229" s="5" t="s">
        <v>3</v>
      </c>
      <c r="BH229" s="5">
        <v>0</v>
      </c>
      <c r="BI229" s="5">
        <v>1</v>
      </c>
      <c r="BJ229" s="5" t="s">
        <v>135</v>
      </c>
      <c r="BK229" s="5"/>
      <c r="BL229" s="5"/>
      <c r="BM229" s="5">
        <v>27001</v>
      </c>
      <c r="BN229" s="5">
        <v>0</v>
      </c>
      <c r="BO229" s="5" t="s">
        <v>3</v>
      </c>
      <c r="BP229" s="5">
        <v>0</v>
      </c>
      <c r="BQ229" s="5">
        <v>2</v>
      </c>
      <c r="BR229" s="5">
        <v>0</v>
      </c>
      <c r="BS229" s="5">
        <v>1</v>
      </c>
      <c r="BT229" s="5">
        <v>1</v>
      </c>
      <c r="BU229" s="5">
        <v>1</v>
      </c>
      <c r="BV229" s="5">
        <v>1</v>
      </c>
      <c r="BW229" s="5">
        <v>1</v>
      </c>
      <c r="BX229" s="5">
        <v>1</v>
      </c>
      <c r="BY229" s="5" t="s">
        <v>3</v>
      </c>
      <c r="BZ229" s="5">
        <v>147</v>
      </c>
      <c r="CA229" s="5">
        <v>134</v>
      </c>
      <c r="CB229" s="5" t="s">
        <v>3</v>
      </c>
      <c r="CC229" s="5"/>
      <c r="CD229" s="5"/>
      <c r="CE229" s="5">
        <v>0</v>
      </c>
      <c r="CF229" s="5">
        <v>0</v>
      </c>
      <c r="CG229" s="5">
        <v>0</v>
      </c>
      <c r="CH229" s="5">
        <v>0</v>
      </c>
      <c r="CI229" s="5">
        <v>0</v>
      </c>
      <c r="CJ229" s="5">
        <v>0</v>
      </c>
      <c r="CK229" s="5">
        <v>0</v>
      </c>
      <c r="CL229" s="5">
        <v>0</v>
      </c>
      <c r="CM229" s="5">
        <v>0</v>
      </c>
      <c r="CN229" s="5" t="s">
        <v>3</v>
      </c>
      <c r="CO229" s="5">
        <v>0</v>
      </c>
      <c r="CP229" s="5">
        <f t="shared" ref="CP229:CP234" si="107">(P229+Q229+S229+R229)</f>
        <v>0</v>
      </c>
      <c r="CQ229" s="5">
        <f>SUMIF(SmtRes!AQ91:'SmtRes'!AQ98,"=1",SmtRes!AA91:'SmtRes'!AA98)</f>
        <v>31.78</v>
      </c>
      <c r="CR229" s="5">
        <f>SUMIF(SmtRes!AQ91:'SmtRes'!AQ98,"=1",SmtRes!AB91:'SmtRes'!AB98)</f>
        <v>9154.81</v>
      </c>
      <c r="CS229" s="5">
        <f>SUMIF(SmtRes!AQ91:'SmtRes'!AQ98,"=1",SmtRes!AC91:'SmtRes'!AC98)</f>
        <v>3925.66</v>
      </c>
      <c r="CT229" s="5">
        <f>SUMIF(SmtRes!AQ91:'SmtRes'!AQ98,"=1",SmtRes!AD91:'SmtRes'!AD98)</f>
        <v>678.51</v>
      </c>
      <c r="CU229" s="5">
        <f t="shared" ref="CU229:CU234" si="108">AG229</f>
        <v>0</v>
      </c>
      <c r="CV229" s="5">
        <f>SUMIF(SmtRes!AQ91:'SmtRes'!AQ98,"=1",SmtRes!BU91:'SmtRes'!BU98)</f>
        <v>14.4</v>
      </c>
      <c r="CW229" s="5">
        <f>SUMIF(SmtRes!AQ91:'SmtRes'!AQ98,"=1",SmtRes!BV91:'SmtRes'!BV98)</f>
        <v>13.88</v>
      </c>
      <c r="CX229" s="5">
        <f t="shared" ref="CX229:CX234" si="109">AJ229</f>
        <v>0</v>
      </c>
      <c r="CY229" s="5">
        <f t="shared" ref="CY229:CY234" si="110">(((S229+R229)*AT229)/100)</f>
        <v>0</v>
      </c>
      <c r="CZ229" s="5">
        <f t="shared" ref="CZ229:CZ234" si="111">(((S229+R229)*AU229)/100)</f>
        <v>0</v>
      </c>
      <c r="DA229" s="5"/>
      <c r="DB229" s="5"/>
      <c r="DC229" s="5" t="s">
        <v>3</v>
      </c>
      <c r="DD229" s="5" t="s">
        <v>3</v>
      </c>
      <c r="DE229" s="5" t="s">
        <v>3</v>
      </c>
      <c r="DF229" s="5" t="s">
        <v>3</v>
      </c>
      <c r="DG229" s="5" t="s">
        <v>3</v>
      </c>
      <c r="DH229" s="5" t="s">
        <v>3</v>
      </c>
      <c r="DI229" s="5" t="s">
        <v>3</v>
      </c>
      <c r="DJ229" s="5" t="s">
        <v>3</v>
      </c>
      <c r="DK229" s="5" t="s">
        <v>3</v>
      </c>
      <c r="DL229" s="5" t="s">
        <v>3</v>
      </c>
      <c r="DM229" s="5" t="s">
        <v>3</v>
      </c>
      <c r="DN229" s="5">
        <v>0</v>
      </c>
      <c r="DO229" s="5">
        <v>0</v>
      </c>
      <c r="DP229" s="5">
        <v>1</v>
      </c>
      <c r="DQ229" s="5">
        <v>1</v>
      </c>
      <c r="DR229" s="5"/>
      <c r="DS229" s="5"/>
      <c r="DT229" s="5"/>
      <c r="DU229" s="5">
        <v>1007</v>
      </c>
      <c r="DV229" s="5" t="s">
        <v>119</v>
      </c>
      <c r="DW229" s="5" t="s">
        <v>119</v>
      </c>
      <c r="DX229" s="5">
        <v>100</v>
      </c>
      <c r="DY229" s="5"/>
      <c r="DZ229" s="5" t="s">
        <v>3</v>
      </c>
      <c r="EA229" s="5" t="s">
        <v>3</v>
      </c>
      <c r="EB229" s="5" t="s">
        <v>3</v>
      </c>
      <c r="EC229" s="5" t="s">
        <v>3</v>
      </c>
      <c r="ED229" s="5"/>
      <c r="EE229" s="5">
        <v>52839649</v>
      </c>
      <c r="EF229" s="5">
        <v>2</v>
      </c>
      <c r="EG229" s="5" t="s">
        <v>121</v>
      </c>
      <c r="EH229" s="5">
        <v>21</v>
      </c>
      <c r="EI229" s="5" t="s">
        <v>136</v>
      </c>
      <c r="EJ229" s="5">
        <v>1</v>
      </c>
      <c r="EK229" s="5">
        <v>27001</v>
      </c>
      <c r="EL229" s="5" t="s">
        <v>136</v>
      </c>
      <c r="EM229" s="5" t="s">
        <v>137</v>
      </c>
      <c r="EN229" s="5"/>
      <c r="EO229" s="5" t="s">
        <v>3</v>
      </c>
      <c r="EP229" s="5"/>
      <c r="EQ229" s="5">
        <v>1024</v>
      </c>
      <c r="ER229" s="5">
        <v>0</v>
      </c>
      <c r="ES229" s="5">
        <v>0</v>
      </c>
      <c r="ET229" s="5">
        <v>0</v>
      </c>
      <c r="EU229" s="5">
        <v>0</v>
      </c>
      <c r="EV229" s="5">
        <v>0</v>
      </c>
      <c r="EW229" s="5">
        <v>0</v>
      </c>
      <c r="EX229" s="5">
        <v>13.88</v>
      </c>
      <c r="EY229" s="5">
        <v>0</v>
      </c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>
        <v>0</v>
      </c>
      <c r="FR229" s="5">
        <v>0</v>
      </c>
      <c r="FS229" s="5">
        <v>0</v>
      </c>
      <c r="FT229" s="5"/>
      <c r="FU229" s="5"/>
      <c r="FV229" s="5"/>
      <c r="FW229" s="5"/>
      <c r="FX229" s="5">
        <v>147</v>
      </c>
      <c r="FY229" s="5">
        <v>134</v>
      </c>
      <c r="FZ229" s="5"/>
      <c r="GA229" s="5" t="s">
        <v>3</v>
      </c>
      <c r="GB229" s="5"/>
      <c r="GC229" s="5"/>
      <c r="GD229" s="5">
        <v>1</v>
      </c>
      <c r="GE229" s="5"/>
      <c r="GF229" s="5">
        <v>1069799302</v>
      </c>
      <c r="GG229" s="5">
        <v>2</v>
      </c>
      <c r="GH229" s="5">
        <v>1</v>
      </c>
      <c r="GI229" s="5">
        <v>-2</v>
      </c>
      <c r="GJ229" s="5">
        <v>0</v>
      </c>
      <c r="GK229" s="5">
        <v>0</v>
      </c>
      <c r="GL229" s="5">
        <f t="shared" si="99"/>
        <v>0</v>
      </c>
      <c r="GM229" s="5">
        <f t="shared" si="100"/>
        <v>0</v>
      </c>
      <c r="GN229" s="5">
        <f t="shared" si="101"/>
        <v>0</v>
      </c>
      <c r="GO229" s="5">
        <f t="shared" si="102"/>
        <v>0</v>
      </c>
      <c r="GP229" s="5">
        <f t="shared" si="103"/>
        <v>0</v>
      </c>
      <c r="GQ229" s="5"/>
      <c r="GR229" s="5">
        <v>0</v>
      </c>
      <c r="GS229" s="5">
        <v>3</v>
      </c>
      <c r="GT229" s="5">
        <v>0</v>
      </c>
      <c r="GU229" s="5" t="s">
        <v>3</v>
      </c>
      <c r="GV229" s="5">
        <f t="shared" si="104"/>
        <v>0</v>
      </c>
      <c r="GW229" s="5">
        <v>1</v>
      </c>
      <c r="GX229" s="5">
        <f t="shared" si="105"/>
        <v>0</v>
      </c>
      <c r="GY229" s="5"/>
      <c r="GZ229" s="5"/>
      <c r="HA229" s="5">
        <v>0</v>
      </c>
      <c r="HB229" s="5">
        <v>0</v>
      </c>
      <c r="HC229" s="5">
        <f t="shared" ref="HC229:HC234" si="112">GV229*GW229</f>
        <v>0</v>
      </c>
      <c r="HD229" s="5"/>
      <c r="HE229" s="5" t="s">
        <v>3</v>
      </c>
      <c r="HF229" s="5" t="s">
        <v>3</v>
      </c>
      <c r="HG229" s="5"/>
      <c r="HH229" s="5"/>
      <c r="HI229" s="5"/>
      <c r="HJ229" s="5"/>
      <c r="HK229" s="5"/>
      <c r="HL229" s="5"/>
      <c r="HM229" s="5" t="s">
        <v>3</v>
      </c>
      <c r="HN229" s="5" t="s">
        <v>138</v>
      </c>
      <c r="HO229" s="5" t="s">
        <v>139</v>
      </c>
      <c r="HP229" s="5" t="s">
        <v>136</v>
      </c>
      <c r="HQ229" s="5" t="s">
        <v>136</v>
      </c>
      <c r="HR229" s="5"/>
      <c r="HS229" s="5">
        <v>0</v>
      </c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>
        <v>0</v>
      </c>
      <c r="IL229" s="5"/>
      <c r="IM229" s="5"/>
      <c r="IN229" s="5"/>
      <c r="IO229" s="5"/>
      <c r="IP229" s="5"/>
      <c r="IQ229" s="5"/>
      <c r="IR229" s="5"/>
      <c r="IS229" s="5"/>
      <c r="IT229" s="5"/>
      <c r="IU229" s="5"/>
    </row>
    <row r="230" spans="1:255">
      <c r="A230" s="6">
        <v>17</v>
      </c>
      <c r="B230" s="6">
        <v>1</v>
      </c>
      <c r="C230" s="6">
        <f>ROW(SmtRes!A106)</f>
        <v>106</v>
      </c>
      <c r="D230" s="6">
        <f>ROW(EtalonRes!A108)</f>
        <v>108</v>
      </c>
      <c r="E230" s="6" t="s">
        <v>3</v>
      </c>
      <c r="F230" s="6" t="s">
        <v>133</v>
      </c>
      <c r="G230" s="6" t="s">
        <v>134</v>
      </c>
      <c r="H230" s="6" t="s">
        <v>119</v>
      </c>
      <c r="I230" s="6">
        <v>0</v>
      </c>
      <c r="J230" s="6">
        <v>0</v>
      </c>
      <c r="K230" s="6">
        <v>0</v>
      </c>
      <c r="L230" s="6">
        <v>1.6199999999999999E-2</v>
      </c>
      <c r="M230" s="6">
        <v>1.6199999999999999E-2</v>
      </c>
      <c r="N230" s="6">
        <f t="shared" si="91"/>
        <v>0</v>
      </c>
      <c r="O230" s="6">
        <f t="shared" si="106"/>
        <v>0</v>
      </c>
      <c r="P230" s="6">
        <f>SUMIF(SmtRes!AQ99:'SmtRes'!AQ106,"=1",SmtRes!DF99:'SmtRes'!DF106)</f>
        <v>0</v>
      </c>
      <c r="Q230" s="6">
        <f>SUMIF(SmtRes!AQ99:'SmtRes'!AQ106,"=1",SmtRes!DG99:'SmtRes'!DG106)</f>
        <v>0</v>
      </c>
      <c r="R230" s="6">
        <f>SUMIF(SmtRes!AQ99:'SmtRes'!AQ106,"=1",SmtRes!DH99:'SmtRes'!DH106)</f>
        <v>0</v>
      </c>
      <c r="S230" s="6">
        <f>SUMIF(SmtRes!AQ99:'SmtRes'!AQ106,"=1",SmtRes!DI99:'SmtRes'!DI106)</f>
        <v>0</v>
      </c>
      <c r="T230" s="6">
        <f t="shared" si="92"/>
        <v>0</v>
      </c>
      <c r="U230" s="6">
        <f>SUMIF(SmtRes!AQ99:'SmtRes'!AQ106,"=1",SmtRes!CV99:'SmtRes'!CV106)</f>
        <v>0</v>
      </c>
      <c r="V230" s="6">
        <f>SUMIF(SmtRes!AQ99:'SmtRes'!AQ106,"=1",SmtRes!CW99:'SmtRes'!CW106)</f>
        <v>0</v>
      </c>
      <c r="W230" s="6">
        <f t="shared" si="93"/>
        <v>0</v>
      </c>
      <c r="X230" s="6">
        <f t="shared" si="94"/>
        <v>0</v>
      </c>
      <c r="Y230" s="6">
        <f t="shared" si="95"/>
        <v>0</v>
      </c>
      <c r="Z230" s="6"/>
      <c r="AA230" s="6">
        <v>-1</v>
      </c>
      <c r="AB230" s="6">
        <f t="shared" si="96"/>
        <v>38185.306600000004</v>
      </c>
      <c r="AC230" s="6">
        <f>ROUND((SUM(SmtRes!BQ99:'SmtRes'!BQ106)),6)</f>
        <v>178.55</v>
      </c>
      <c r="AD230" s="6">
        <f>ROUND((((SUM(SmtRes!BR99:'SmtRes'!BR106))-(SUM(SmtRes!BS99:'SmtRes'!BS106)))+AE230),6)</f>
        <v>28236.212599999999</v>
      </c>
      <c r="AE230" s="6">
        <f>ROUND((SUM(SmtRes!BS99:'SmtRes'!BS106)),6)</f>
        <v>14253.651099999999</v>
      </c>
      <c r="AF230" s="6">
        <f>ROUND((SUM(SmtRes!BT99:'SmtRes'!BT106)),6)</f>
        <v>9770.5439999999999</v>
      </c>
      <c r="AG230" s="6">
        <f t="shared" si="97"/>
        <v>0</v>
      </c>
      <c r="AH230" s="6">
        <f>(SUM(SmtRes!BU99:'SmtRes'!BU106))</f>
        <v>14.4</v>
      </c>
      <c r="AI230" s="6">
        <f>(SUM(SmtRes!BV99:'SmtRes'!BV106))</f>
        <v>13.88</v>
      </c>
      <c r="AJ230" s="6">
        <f t="shared" si="98"/>
        <v>0</v>
      </c>
      <c r="AK230" s="6">
        <v>52438.957699999999</v>
      </c>
      <c r="AL230" s="6">
        <v>178.55</v>
      </c>
      <c r="AM230" s="6">
        <v>28236.212599999999</v>
      </c>
      <c r="AN230" s="6">
        <v>14253.651099999999</v>
      </c>
      <c r="AO230" s="6">
        <v>9770.5439999999999</v>
      </c>
      <c r="AP230" s="6">
        <v>0</v>
      </c>
      <c r="AQ230" s="6">
        <v>14.4</v>
      </c>
      <c r="AR230" s="6">
        <v>13.88</v>
      </c>
      <c r="AS230" s="6">
        <v>0</v>
      </c>
      <c r="AT230" s="6">
        <v>147</v>
      </c>
      <c r="AU230" s="6">
        <v>134</v>
      </c>
      <c r="AV230" s="6">
        <v>1</v>
      </c>
      <c r="AW230" s="6">
        <v>1</v>
      </c>
      <c r="AX230" s="6"/>
      <c r="AY230" s="6"/>
      <c r="AZ230" s="6">
        <v>1</v>
      </c>
      <c r="BA230" s="6">
        <v>1</v>
      </c>
      <c r="BB230" s="6">
        <v>1</v>
      </c>
      <c r="BC230" s="6">
        <v>1</v>
      </c>
      <c r="BD230" s="6" t="s">
        <v>3</v>
      </c>
      <c r="BE230" s="6" t="s">
        <v>3</v>
      </c>
      <c r="BF230" s="6" t="s">
        <v>3</v>
      </c>
      <c r="BG230" s="6" t="s">
        <v>3</v>
      </c>
      <c r="BH230" s="6">
        <v>0</v>
      </c>
      <c r="BI230" s="6">
        <v>1</v>
      </c>
      <c r="BJ230" s="6" t="s">
        <v>135</v>
      </c>
      <c r="BK230" s="6"/>
      <c r="BL230" s="6"/>
      <c r="BM230" s="6">
        <v>27001</v>
      </c>
      <c r="BN230" s="6">
        <v>0</v>
      </c>
      <c r="BO230" s="6" t="s">
        <v>3</v>
      </c>
      <c r="BP230" s="6">
        <v>0</v>
      </c>
      <c r="BQ230" s="6">
        <v>2</v>
      </c>
      <c r="BR230" s="6">
        <v>0</v>
      </c>
      <c r="BS230" s="6">
        <v>1</v>
      </c>
      <c r="BT230" s="6">
        <v>1</v>
      </c>
      <c r="BU230" s="6">
        <v>1</v>
      </c>
      <c r="BV230" s="6">
        <v>1</v>
      </c>
      <c r="BW230" s="6">
        <v>1</v>
      </c>
      <c r="BX230" s="6">
        <v>1</v>
      </c>
      <c r="BY230" s="6" t="s">
        <v>3</v>
      </c>
      <c r="BZ230" s="6">
        <v>147</v>
      </c>
      <c r="CA230" s="6">
        <v>134</v>
      </c>
      <c r="CB230" s="6" t="s">
        <v>3</v>
      </c>
      <c r="CC230" s="6"/>
      <c r="CD230" s="6"/>
      <c r="CE230" s="6">
        <v>0</v>
      </c>
      <c r="CF230" s="6">
        <v>0</v>
      </c>
      <c r="CG230" s="6">
        <v>0</v>
      </c>
      <c r="CH230" s="6">
        <v>0</v>
      </c>
      <c r="CI230" s="6">
        <v>0</v>
      </c>
      <c r="CJ230" s="6">
        <v>0</v>
      </c>
      <c r="CK230" s="6">
        <v>0</v>
      </c>
      <c r="CL230" s="6">
        <v>0</v>
      </c>
      <c r="CM230" s="6">
        <v>0</v>
      </c>
      <c r="CN230" s="6" t="s">
        <v>3</v>
      </c>
      <c r="CO230" s="6">
        <v>0</v>
      </c>
      <c r="CP230" s="6">
        <f t="shared" si="107"/>
        <v>0</v>
      </c>
      <c r="CQ230" s="6">
        <f>SUMIF(SmtRes!AQ99:'SmtRes'!AQ106,"=1",SmtRes!AA99:'SmtRes'!AA106)</f>
        <v>31.78</v>
      </c>
      <c r="CR230" s="6">
        <f>SUMIF(SmtRes!AQ99:'SmtRes'!AQ106,"=1",SmtRes!AB99:'SmtRes'!AB106)</f>
        <v>9154.81</v>
      </c>
      <c r="CS230" s="6">
        <f>SUMIF(SmtRes!AQ99:'SmtRes'!AQ106,"=1",SmtRes!AC99:'SmtRes'!AC106)</f>
        <v>3925.66</v>
      </c>
      <c r="CT230" s="6">
        <f>SUMIF(SmtRes!AQ99:'SmtRes'!AQ106,"=1",SmtRes!AD99:'SmtRes'!AD106)</f>
        <v>678.51</v>
      </c>
      <c r="CU230" s="6">
        <f t="shared" si="108"/>
        <v>0</v>
      </c>
      <c r="CV230" s="6">
        <f>SUMIF(SmtRes!AQ99:'SmtRes'!AQ106,"=1",SmtRes!BU99:'SmtRes'!BU106)</f>
        <v>14.4</v>
      </c>
      <c r="CW230" s="6">
        <f>SUMIF(SmtRes!AQ99:'SmtRes'!AQ106,"=1",SmtRes!BV99:'SmtRes'!BV106)</f>
        <v>13.88</v>
      </c>
      <c r="CX230" s="6">
        <f t="shared" si="109"/>
        <v>0</v>
      </c>
      <c r="CY230" s="6">
        <f t="shared" si="110"/>
        <v>0</v>
      </c>
      <c r="CZ230" s="6">
        <f t="shared" si="111"/>
        <v>0</v>
      </c>
      <c r="DA230" s="6"/>
      <c r="DB230" s="6"/>
      <c r="DC230" s="6" t="s">
        <v>3</v>
      </c>
      <c r="DD230" s="6" t="s">
        <v>3</v>
      </c>
      <c r="DE230" s="6" t="s">
        <v>3</v>
      </c>
      <c r="DF230" s="6" t="s">
        <v>3</v>
      </c>
      <c r="DG230" s="6" t="s">
        <v>3</v>
      </c>
      <c r="DH230" s="6" t="s">
        <v>3</v>
      </c>
      <c r="DI230" s="6" t="s">
        <v>3</v>
      </c>
      <c r="DJ230" s="6" t="s">
        <v>3</v>
      </c>
      <c r="DK230" s="6" t="s">
        <v>3</v>
      </c>
      <c r="DL230" s="6" t="s">
        <v>3</v>
      </c>
      <c r="DM230" s="6" t="s">
        <v>3</v>
      </c>
      <c r="DN230" s="6">
        <v>0</v>
      </c>
      <c r="DO230" s="6">
        <v>0</v>
      </c>
      <c r="DP230" s="6">
        <v>1</v>
      </c>
      <c r="DQ230" s="6">
        <v>1</v>
      </c>
      <c r="DR230" s="6"/>
      <c r="DS230" s="6"/>
      <c r="DT230" s="6"/>
      <c r="DU230" s="6">
        <v>1007</v>
      </c>
      <c r="DV230" s="6" t="s">
        <v>119</v>
      </c>
      <c r="DW230" s="6" t="s">
        <v>119</v>
      </c>
      <c r="DX230" s="6">
        <v>100</v>
      </c>
      <c r="DY230" s="6"/>
      <c r="DZ230" s="6" t="s">
        <v>3</v>
      </c>
      <c r="EA230" s="6" t="s">
        <v>3</v>
      </c>
      <c r="EB230" s="6" t="s">
        <v>3</v>
      </c>
      <c r="EC230" s="6" t="s">
        <v>3</v>
      </c>
      <c r="ED230" s="6"/>
      <c r="EE230" s="6">
        <v>52839649</v>
      </c>
      <c r="EF230" s="6">
        <v>2</v>
      </c>
      <c r="EG230" s="6" t="s">
        <v>121</v>
      </c>
      <c r="EH230" s="6">
        <v>21</v>
      </c>
      <c r="EI230" s="6" t="s">
        <v>136</v>
      </c>
      <c r="EJ230" s="6">
        <v>1</v>
      </c>
      <c r="EK230" s="6">
        <v>27001</v>
      </c>
      <c r="EL230" s="6" t="s">
        <v>136</v>
      </c>
      <c r="EM230" s="6" t="s">
        <v>137</v>
      </c>
      <c r="EN230" s="6"/>
      <c r="EO230" s="6" t="s">
        <v>3</v>
      </c>
      <c r="EP230" s="6"/>
      <c r="EQ230" s="6">
        <v>1024</v>
      </c>
      <c r="ER230" s="6">
        <v>0</v>
      </c>
      <c r="ES230" s="6">
        <v>0</v>
      </c>
      <c r="ET230" s="6">
        <v>0</v>
      </c>
      <c r="EU230" s="6">
        <v>0</v>
      </c>
      <c r="EV230" s="6">
        <v>0</v>
      </c>
      <c r="EW230" s="6">
        <v>0</v>
      </c>
      <c r="EX230" s="6">
        <v>13.88</v>
      </c>
      <c r="EY230" s="6">
        <v>0</v>
      </c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>
        <v>0</v>
      </c>
      <c r="FR230" s="6">
        <v>0</v>
      </c>
      <c r="FS230" s="6">
        <v>0</v>
      </c>
      <c r="FT230" s="6"/>
      <c r="FU230" s="6"/>
      <c r="FV230" s="6"/>
      <c r="FW230" s="6"/>
      <c r="FX230" s="6">
        <v>147</v>
      </c>
      <c r="FY230" s="6">
        <v>134</v>
      </c>
      <c r="FZ230" s="6"/>
      <c r="GA230" s="6" t="s">
        <v>3</v>
      </c>
      <c r="GB230" s="6"/>
      <c r="GC230" s="6"/>
      <c r="GD230" s="6">
        <v>1</v>
      </c>
      <c r="GE230" s="6"/>
      <c r="GF230" s="6">
        <v>1069799302</v>
      </c>
      <c r="GG230" s="6">
        <v>2</v>
      </c>
      <c r="GH230" s="6">
        <v>1</v>
      </c>
      <c r="GI230" s="6">
        <v>-2</v>
      </c>
      <c r="GJ230" s="6">
        <v>0</v>
      </c>
      <c r="GK230" s="6">
        <v>0</v>
      </c>
      <c r="GL230" s="6">
        <f t="shared" si="99"/>
        <v>0</v>
      </c>
      <c r="GM230" s="6">
        <f t="shared" si="100"/>
        <v>0</v>
      </c>
      <c r="GN230" s="6">
        <f t="shared" si="101"/>
        <v>0</v>
      </c>
      <c r="GO230" s="6">
        <f t="shared" si="102"/>
        <v>0</v>
      </c>
      <c r="GP230" s="6">
        <f t="shared" si="103"/>
        <v>0</v>
      </c>
      <c r="GQ230" s="6"/>
      <c r="GR230" s="6">
        <v>0</v>
      </c>
      <c r="GS230" s="6">
        <v>3</v>
      </c>
      <c r="GT230" s="6">
        <v>0</v>
      </c>
      <c r="GU230" s="6" t="s">
        <v>3</v>
      </c>
      <c r="GV230" s="6">
        <f t="shared" si="104"/>
        <v>0</v>
      </c>
      <c r="GW230" s="6">
        <v>1</v>
      </c>
      <c r="GX230" s="6">
        <f t="shared" si="105"/>
        <v>0</v>
      </c>
      <c r="GY230" s="6"/>
      <c r="GZ230" s="6"/>
      <c r="HA230" s="6">
        <v>0</v>
      </c>
      <c r="HB230" s="6">
        <v>0</v>
      </c>
      <c r="HC230" s="6">
        <f t="shared" si="112"/>
        <v>0</v>
      </c>
      <c r="HD230" s="6"/>
      <c r="HE230" s="6" t="s">
        <v>3</v>
      </c>
      <c r="HF230" s="6" t="s">
        <v>3</v>
      </c>
      <c r="HG230" s="6"/>
      <c r="HH230" s="6"/>
      <c r="HI230" s="6"/>
      <c r="HJ230" s="6"/>
      <c r="HK230" s="6"/>
      <c r="HL230" s="6"/>
      <c r="HM230" s="6" t="s">
        <v>3</v>
      </c>
      <c r="HN230" s="6" t="s">
        <v>138</v>
      </c>
      <c r="HO230" s="6" t="s">
        <v>139</v>
      </c>
      <c r="HP230" s="6" t="s">
        <v>136</v>
      </c>
      <c r="HQ230" s="6" t="s">
        <v>136</v>
      </c>
      <c r="HR230" s="6"/>
      <c r="HS230" s="6">
        <v>0</v>
      </c>
      <c r="HT230" s="6"/>
      <c r="HU230" s="6"/>
      <c r="HV230" s="6"/>
      <c r="HW230" s="6"/>
      <c r="HX230" s="6"/>
      <c r="HY230" s="6"/>
      <c r="HZ230" s="6"/>
      <c r="IA230" s="6"/>
      <c r="IB230" s="6"/>
      <c r="IC230" s="6"/>
      <c r="ID230" s="6"/>
      <c r="IE230" s="6"/>
      <c r="IF230" s="6"/>
      <c r="IG230" s="6"/>
      <c r="IH230" s="6"/>
      <c r="II230" s="6"/>
      <c r="IJ230" s="6"/>
      <c r="IK230" s="6">
        <v>0</v>
      </c>
      <c r="IL230" s="6"/>
      <c r="IM230" s="6"/>
      <c r="IN230" s="6"/>
      <c r="IO230" s="6"/>
      <c r="IP230" s="6"/>
      <c r="IQ230" s="6"/>
      <c r="IR230" s="6"/>
      <c r="IS230" s="6"/>
      <c r="IT230" s="6"/>
      <c r="IU230" s="6"/>
    </row>
    <row r="231" spans="1:255">
      <c r="A231" s="5">
        <v>18</v>
      </c>
      <c r="B231" s="5">
        <v>1</v>
      </c>
      <c r="C231" s="5">
        <v>98</v>
      </c>
      <c r="D231" s="5"/>
      <c r="E231" s="5" t="s">
        <v>3</v>
      </c>
      <c r="F231" s="5" t="s">
        <v>140</v>
      </c>
      <c r="G231" s="5" t="s">
        <v>141</v>
      </c>
      <c r="H231" s="5" t="s">
        <v>142</v>
      </c>
      <c r="I231" s="5">
        <f>I229*J231</f>
        <v>0</v>
      </c>
      <c r="J231" s="5">
        <v>0</v>
      </c>
      <c r="K231" s="5">
        <v>0</v>
      </c>
      <c r="L231" s="5">
        <v>0</v>
      </c>
      <c r="M231" s="5">
        <v>0</v>
      </c>
      <c r="N231" s="5">
        <f t="shared" si="91"/>
        <v>0</v>
      </c>
      <c r="O231" s="5">
        <f t="shared" si="106"/>
        <v>0</v>
      </c>
      <c r="P231" s="5">
        <f>ROUND(CQ231*I231,2)</f>
        <v>0</v>
      </c>
      <c r="Q231" s="5">
        <f>ROUND(CR231*I231,2)</f>
        <v>0</v>
      </c>
      <c r="R231" s="5">
        <f>ROUND(CS231*I231,2)</f>
        <v>0</v>
      </c>
      <c r="S231" s="5">
        <f>ROUND(CT231*I231,2)</f>
        <v>0</v>
      </c>
      <c r="T231" s="5">
        <f t="shared" si="92"/>
        <v>0</v>
      </c>
      <c r="U231" s="5">
        <f>ROUND(CV231*I231,7)</f>
        <v>0</v>
      </c>
      <c r="V231" s="5">
        <f>ROUND(CW231*I231,7)</f>
        <v>0</v>
      </c>
      <c r="W231" s="5">
        <f t="shared" si="93"/>
        <v>0</v>
      </c>
      <c r="X231" s="5">
        <f t="shared" si="94"/>
        <v>0</v>
      </c>
      <c r="Y231" s="5">
        <f t="shared" si="95"/>
        <v>0</v>
      </c>
      <c r="Z231" s="5"/>
      <c r="AA231" s="5">
        <v>-1</v>
      </c>
      <c r="AB231" s="5">
        <f t="shared" si="96"/>
        <v>0</v>
      </c>
      <c r="AC231" s="5">
        <f>ROUND((ES231),6)</f>
        <v>0</v>
      </c>
      <c r="AD231" s="5">
        <f>ROUND((((ET231)-(EU231))+AE231),6)</f>
        <v>0</v>
      </c>
      <c r="AE231" s="5">
        <f>ROUND((EU231),6)</f>
        <v>0</v>
      </c>
      <c r="AF231" s="5">
        <f>ROUND((EV231),6)</f>
        <v>0</v>
      </c>
      <c r="AG231" s="5">
        <f t="shared" si="97"/>
        <v>0</v>
      </c>
      <c r="AH231" s="5">
        <f>(EW231)</f>
        <v>0</v>
      </c>
      <c r="AI231" s="5">
        <f>(EX231)</f>
        <v>0</v>
      </c>
      <c r="AJ231" s="5">
        <f t="shared" si="98"/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5">
        <v>0</v>
      </c>
      <c r="AR231" s="5">
        <v>0</v>
      </c>
      <c r="AS231" s="5">
        <v>0</v>
      </c>
      <c r="AT231" s="5">
        <v>147</v>
      </c>
      <c r="AU231" s="5">
        <v>134</v>
      </c>
      <c r="AV231" s="5">
        <v>1</v>
      </c>
      <c r="AW231" s="5">
        <v>1</v>
      </c>
      <c r="AX231" s="5"/>
      <c r="AY231" s="5"/>
      <c r="AZ231" s="5">
        <v>1</v>
      </c>
      <c r="BA231" s="5">
        <v>1</v>
      </c>
      <c r="BB231" s="5">
        <v>1</v>
      </c>
      <c r="BC231" s="5">
        <v>1</v>
      </c>
      <c r="BD231" s="5" t="s">
        <v>3</v>
      </c>
      <c r="BE231" s="5" t="s">
        <v>3</v>
      </c>
      <c r="BF231" s="5" t="s">
        <v>3</v>
      </c>
      <c r="BG231" s="5" t="s">
        <v>3</v>
      </c>
      <c r="BH231" s="5">
        <v>3</v>
      </c>
      <c r="BI231" s="5">
        <v>1</v>
      </c>
      <c r="BJ231" s="5" t="s">
        <v>3</v>
      </c>
      <c r="BK231" s="5"/>
      <c r="BL231" s="5"/>
      <c r="BM231" s="5">
        <v>27001</v>
      </c>
      <c r="BN231" s="5">
        <v>0</v>
      </c>
      <c r="BO231" s="5" t="s">
        <v>3</v>
      </c>
      <c r="BP231" s="5">
        <v>0</v>
      </c>
      <c r="BQ231" s="5">
        <v>2</v>
      </c>
      <c r="BR231" s="5">
        <v>0</v>
      </c>
      <c r="BS231" s="5">
        <v>1</v>
      </c>
      <c r="BT231" s="5">
        <v>1</v>
      </c>
      <c r="BU231" s="5">
        <v>1</v>
      </c>
      <c r="BV231" s="5">
        <v>1</v>
      </c>
      <c r="BW231" s="5">
        <v>1</v>
      </c>
      <c r="BX231" s="5">
        <v>1</v>
      </c>
      <c r="BY231" s="5" t="s">
        <v>3</v>
      </c>
      <c r="BZ231" s="5">
        <v>147</v>
      </c>
      <c r="CA231" s="5">
        <v>134</v>
      </c>
      <c r="CB231" s="5" t="s">
        <v>3</v>
      </c>
      <c r="CC231" s="5"/>
      <c r="CD231" s="5"/>
      <c r="CE231" s="5">
        <v>0</v>
      </c>
      <c r="CF231" s="5">
        <v>0</v>
      </c>
      <c r="CG231" s="5">
        <v>0</v>
      </c>
      <c r="CH231" s="5">
        <v>0</v>
      </c>
      <c r="CI231" s="5">
        <v>0</v>
      </c>
      <c r="CJ231" s="5">
        <v>0</v>
      </c>
      <c r="CK231" s="5">
        <v>0</v>
      </c>
      <c r="CL231" s="5">
        <v>0</v>
      </c>
      <c r="CM231" s="5">
        <v>0</v>
      </c>
      <c r="CN231" s="5" t="s">
        <v>3</v>
      </c>
      <c r="CO231" s="5">
        <v>0</v>
      </c>
      <c r="CP231" s="5">
        <f t="shared" si="107"/>
        <v>0</v>
      </c>
      <c r="CQ231" s="5">
        <f>ROUND(AL231*BC231,2)</f>
        <v>0</v>
      </c>
      <c r="CR231" s="5">
        <f>ROUND(AM231*BB231,2)</f>
        <v>0</v>
      </c>
      <c r="CS231" s="5">
        <f>ROUND(AN231*BS231,2)</f>
        <v>0</v>
      </c>
      <c r="CT231" s="5">
        <f>ROUND(AO231*BA231,2)</f>
        <v>0</v>
      </c>
      <c r="CU231" s="5">
        <f t="shared" si="108"/>
        <v>0</v>
      </c>
      <c r="CV231" s="5">
        <f>AH231</f>
        <v>0</v>
      </c>
      <c r="CW231" s="5">
        <f>AI231</f>
        <v>0</v>
      </c>
      <c r="CX231" s="5">
        <f t="shared" si="109"/>
        <v>0</v>
      </c>
      <c r="CY231" s="5">
        <f t="shared" si="110"/>
        <v>0</v>
      </c>
      <c r="CZ231" s="5">
        <f t="shared" si="111"/>
        <v>0</v>
      </c>
      <c r="DA231" s="5"/>
      <c r="DB231" s="5"/>
      <c r="DC231" s="5" t="s">
        <v>3</v>
      </c>
      <c r="DD231" s="5" t="s">
        <v>3</v>
      </c>
      <c r="DE231" s="5" t="s">
        <v>3</v>
      </c>
      <c r="DF231" s="5" t="s">
        <v>3</v>
      </c>
      <c r="DG231" s="5" t="s">
        <v>3</v>
      </c>
      <c r="DH231" s="5" t="s">
        <v>3</v>
      </c>
      <c r="DI231" s="5" t="s">
        <v>3</v>
      </c>
      <c r="DJ231" s="5" t="s">
        <v>3</v>
      </c>
      <c r="DK231" s="5" t="s">
        <v>3</v>
      </c>
      <c r="DL231" s="5" t="s">
        <v>3</v>
      </c>
      <c r="DM231" s="5" t="s">
        <v>3</v>
      </c>
      <c r="DN231" s="5">
        <v>0</v>
      </c>
      <c r="DO231" s="5">
        <v>0</v>
      </c>
      <c r="DP231" s="5">
        <v>1</v>
      </c>
      <c r="DQ231" s="5">
        <v>1</v>
      </c>
      <c r="DR231" s="5"/>
      <c r="DS231" s="5"/>
      <c r="DT231" s="5"/>
      <c r="DU231" s="5">
        <v>1007</v>
      </c>
      <c r="DV231" s="5" t="s">
        <v>142</v>
      </c>
      <c r="DW231" s="5" t="s">
        <v>142</v>
      </c>
      <c r="DX231" s="5">
        <v>1</v>
      </c>
      <c r="DY231" s="5"/>
      <c r="DZ231" s="5" t="s">
        <v>3</v>
      </c>
      <c r="EA231" s="5" t="s">
        <v>3</v>
      </c>
      <c r="EB231" s="5" t="s">
        <v>3</v>
      </c>
      <c r="EC231" s="5" t="s">
        <v>3</v>
      </c>
      <c r="ED231" s="5"/>
      <c r="EE231" s="5">
        <v>52839649</v>
      </c>
      <c r="EF231" s="5">
        <v>2</v>
      </c>
      <c r="EG231" s="5" t="s">
        <v>121</v>
      </c>
      <c r="EH231" s="5">
        <v>21</v>
      </c>
      <c r="EI231" s="5" t="s">
        <v>136</v>
      </c>
      <c r="EJ231" s="5">
        <v>1</v>
      </c>
      <c r="EK231" s="5">
        <v>27001</v>
      </c>
      <c r="EL231" s="5" t="s">
        <v>136</v>
      </c>
      <c r="EM231" s="5" t="s">
        <v>137</v>
      </c>
      <c r="EN231" s="5"/>
      <c r="EO231" s="5" t="s">
        <v>3</v>
      </c>
      <c r="EP231" s="5"/>
      <c r="EQ231" s="5">
        <v>1024</v>
      </c>
      <c r="ER231" s="5">
        <v>0</v>
      </c>
      <c r="ES231" s="5">
        <v>0</v>
      </c>
      <c r="ET231" s="5">
        <v>0</v>
      </c>
      <c r="EU231" s="5">
        <v>0</v>
      </c>
      <c r="EV231" s="5">
        <v>0</v>
      </c>
      <c r="EW231" s="5">
        <v>0</v>
      </c>
      <c r="EX231" s="5">
        <v>0</v>
      </c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>
        <v>0</v>
      </c>
      <c r="FR231" s="5">
        <v>0</v>
      </c>
      <c r="FS231" s="5">
        <v>0</v>
      </c>
      <c r="FT231" s="5"/>
      <c r="FU231" s="5"/>
      <c r="FV231" s="5"/>
      <c r="FW231" s="5"/>
      <c r="FX231" s="5">
        <v>147</v>
      </c>
      <c r="FY231" s="5">
        <v>134</v>
      </c>
      <c r="FZ231" s="5"/>
      <c r="GA231" s="5" t="s">
        <v>3</v>
      </c>
      <c r="GB231" s="5"/>
      <c r="GC231" s="5"/>
      <c r="GD231" s="5">
        <v>1</v>
      </c>
      <c r="GE231" s="5"/>
      <c r="GF231" s="5">
        <v>220090467</v>
      </c>
      <c r="GG231" s="5">
        <v>2</v>
      </c>
      <c r="GH231" s="5">
        <v>1</v>
      </c>
      <c r="GI231" s="5">
        <v>-2</v>
      </c>
      <c r="GJ231" s="5">
        <v>0</v>
      </c>
      <c r="GK231" s="5">
        <v>0</v>
      </c>
      <c r="GL231" s="5">
        <f t="shared" si="99"/>
        <v>0</v>
      </c>
      <c r="GM231" s="5">
        <f t="shared" si="100"/>
        <v>0</v>
      </c>
      <c r="GN231" s="5">
        <f t="shared" si="101"/>
        <v>0</v>
      </c>
      <c r="GO231" s="5">
        <f t="shared" si="102"/>
        <v>0</v>
      </c>
      <c r="GP231" s="5">
        <f t="shared" si="103"/>
        <v>0</v>
      </c>
      <c r="GQ231" s="5"/>
      <c r="GR231" s="5">
        <v>0</v>
      </c>
      <c r="GS231" s="5">
        <v>3</v>
      </c>
      <c r="GT231" s="5">
        <v>0</v>
      </c>
      <c r="GU231" s="5" t="s">
        <v>3</v>
      </c>
      <c r="GV231" s="5">
        <f t="shared" si="104"/>
        <v>0</v>
      </c>
      <c r="GW231" s="5">
        <v>1</v>
      </c>
      <c r="GX231" s="5">
        <f t="shared" si="105"/>
        <v>0</v>
      </c>
      <c r="GY231" s="5"/>
      <c r="GZ231" s="5"/>
      <c r="HA231" s="5">
        <v>0</v>
      </c>
      <c r="HB231" s="5">
        <v>0</v>
      </c>
      <c r="HC231" s="5">
        <f t="shared" si="112"/>
        <v>0</v>
      </c>
      <c r="HD231" s="5"/>
      <c r="HE231" s="5" t="s">
        <v>3</v>
      </c>
      <c r="HF231" s="5" t="s">
        <v>3</v>
      </c>
      <c r="HG231" s="5"/>
      <c r="HH231" s="5"/>
      <c r="HI231" s="5"/>
      <c r="HJ231" s="5"/>
      <c r="HK231" s="5"/>
      <c r="HL231" s="5"/>
      <c r="HM231" s="5" t="s">
        <v>3</v>
      </c>
      <c r="HN231" s="5" t="s">
        <v>138</v>
      </c>
      <c r="HO231" s="5" t="s">
        <v>139</v>
      </c>
      <c r="HP231" s="5" t="s">
        <v>136</v>
      </c>
      <c r="HQ231" s="5" t="s">
        <v>136</v>
      </c>
      <c r="HR231" s="5"/>
      <c r="HS231" s="5">
        <v>0</v>
      </c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>
        <v>0</v>
      </c>
      <c r="IL231" s="5"/>
      <c r="IM231" s="5"/>
      <c r="IN231" s="5"/>
      <c r="IO231" s="5"/>
      <c r="IP231" s="5"/>
      <c r="IQ231" s="5"/>
      <c r="IR231" s="5"/>
      <c r="IS231" s="5"/>
      <c r="IT231" s="5"/>
      <c r="IU231" s="5"/>
    </row>
    <row r="232" spans="1:255">
      <c r="A232" s="6">
        <v>18</v>
      </c>
      <c r="B232" s="6">
        <v>1</v>
      </c>
      <c r="C232" s="6">
        <v>106</v>
      </c>
      <c r="D232" s="6"/>
      <c r="E232" s="6" t="s">
        <v>3</v>
      </c>
      <c r="F232" s="6" t="s">
        <v>140</v>
      </c>
      <c r="G232" s="6" t="s">
        <v>141</v>
      </c>
      <c r="H232" s="6" t="s">
        <v>142</v>
      </c>
      <c r="I232" s="6">
        <f>I230*J232</f>
        <v>0</v>
      </c>
      <c r="J232" s="6">
        <v>0</v>
      </c>
      <c r="K232" s="6">
        <v>0</v>
      </c>
      <c r="L232" s="6">
        <v>0</v>
      </c>
      <c r="M232" s="6">
        <v>0</v>
      </c>
      <c r="N232" s="6">
        <f t="shared" si="91"/>
        <v>0</v>
      </c>
      <c r="O232" s="6">
        <f t="shared" si="106"/>
        <v>0</v>
      </c>
      <c r="P232" s="6">
        <f>ROUND(CQ232*I232,2)</f>
        <v>0</v>
      </c>
      <c r="Q232" s="6">
        <f>ROUND(CR232*I232,2)</f>
        <v>0</v>
      </c>
      <c r="R232" s="6">
        <f>ROUND(CS232*I232,2)</f>
        <v>0</v>
      </c>
      <c r="S232" s="6">
        <f>ROUND(CT232*I232,2)</f>
        <v>0</v>
      </c>
      <c r="T232" s="6">
        <f t="shared" si="92"/>
        <v>0</v>
      </c>
      <c r="U232" s="6">
        <f>ROUND(CV232*I232,7)</f>
        <v>0</v>
      </c>
      <c r="V232" s="6">
        <f>ROUND(CW232*I232,7)</f>
        <v>0</v>
      </c>
      <c r="W232" s="6">
        <f t="shared" si="93"/>
        <v>0</v>
      </c>
      <c r="X232" s="6">
        <f t="shared" si="94"/>
        <v>0</v>
      </c>
      <c r="Y232" s="6">
        <f t="shared" si="95"/>
        <v>0</v>
      </c>
      <c r="Z232" s="6"/>
      <c r="AA232" s="6">
        <v>-1</v>
      </c>
      <c r="AB232" s="6">
        <f t="shared" si="96"/>
        <v>0</v>
      </c>
      <c r="AC232" s="6">
        <f>ROUND((ES232),6)</f>
        <v>0</v>
      </c>
      <c r="AD232" s="6">
        <f>ROUND((((ET232)-(EU232))+AE232),6)</f>
        <v>0</v>
      </c>
      <c r="AE232" s="6">
        <f>ROUND((EU232),6)</f>
        <v>0</v>
      </c>
      <c r="AF232" s="6">
        <f>ROUND((EV232),6)</f>
        <v>0</v>
      </c>
      <c r="AG232" s="6">
        <f t="shared" si="97"/>
        <v>0</v>
      </c>
      <c r="AH232" s="6">
        <f>(EW232)</f>
        <v>0</v>
      </c>
      <c r="AI232" s="6">
        <f>(EX232)</f>
        <v>0</v>
      </c>
      <c r="AJ232" s="6">
        <f t="shared" si="98"/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147</v>
      </c>
      <c r="AU232" s="6">
        <v>134</v>
      </c>
      <c r="AV232" s="6">
        <v>1</v>
      </c>
      <c r="AW232" s="6">
        <v>1</v>
      </c>
      <c r="AX232" s="6"/>
      <c r="AY232" s="6"/>
      <c r="AZ232" s="6">
        <v>1</v>
      </c>
      <c r="BA232" s="6">
        <v>1</v>
      </c>
      <c r="BB232" s="6">
        <v>1</v>
      </c>
      <c r="BC232" s="6">
        <v>1</v>
      </c>
      <c r="BD232" s="6" t="s">
        <v>3</v>
      </c>
      <c r="BE232" s="6" t="s">
        <v>3</v>
      </c>
      <c r="BF232" s="6" t="s">
        <v>3</v>
      </c>
      <c r="BG232" s="6" t="s">
        <v>3</v>
      </c>
      <c r="BH232" s="6">
        <v>3</v>
      </c>
      <c r="BI232" s="6">
        <v>1</v>
      </c>
      <c r="BJ232" s="6" t="s">
        <v>3</v>
      </c>
      <c r="BK232" s="6"/>
      <c r="BL232" s="6"/>
      <c r="BM232" s="6">
        <v>27001</v>
      </c>
      <c r="BN232" s="6">
        <v>0</v>
      </c>
      <c r="BO232" s="6" t="s">
        <v>3</v>
      </c>
      <c r="BP232" s="6">
        <v>0</v>
      </c>
      <c r="BQ232" s="6">
        <v>2</v>
      </c>
      <c r="BR232" s="6">
        <v>0</v>
      </c>
      <c r="BS232" s="6">
        <v>1</v>
      </c>
      <c r="BT232" s="6">
        <v>1</v>
      </c>
      <c r="BU232" s="6">
        <v>1</v>
      </c>
      <c r="BV232" s="6">
        <v>1</v>
      </c>
      <c r="BW232" s="6">
        <v>1</v>
      </c>
      <c r="BX232" s="6">
        <v>1</v>
      </c>
      <c r="BY232" s="6" t="s">
        <v>3</v>
      </c>
      <c r="BZ232" s="6">
        <v>147</v>
      </c>
      <c r="CA232" s="6">
        <v>134</v>
      </c>
      <c r="CB232" s="6" t="s">
        <v>3</v>
      </c>
      <c r="CC232" s="6"/>
      <c r="CD232" s="6"/>
      <c r="CE232" s="6">
        <v>0</v>
      </c>
      <c r="CF232" s="6">
        <v>0</v>
      </c>
      <c r="CG232" s="6">
        <v>0</v>
      </c>
      <c r="CH232" s="6">
        <v>0</v>
      </c>
      <c r="CI232" s="6">
        <v>0</v>
      </c>
      <c r="CJ232" s="6">
        <v>0</v>
      </c>
      <c r="CK232" s="6">
        <v>0</v>
      </c>
      <c r="CL232" s="6">
        <v>0</v>
      </c>
      <c r="CM232" s="6">
        <v>0</v>
      </c>
      <c r="CN232" s="6" t="s">
        <v>3</v>
      </c>
      <c r="CO232" s="6">
        <v>0</v>
      </c>
      <c r="CP232" s="6">
        <f t="shared" si="107"/>
        <v>0</v>
      </c>
      <c r="CQ232" s="6">
        <f>ROUND(AL232*BC232,2)</f>
        <v>0</v>
      </c>
      <c r="CR232" s="6">
        <f>ROUND(AM232*BB232,2)</f>
        <v>0</v>
      </c>
      <c r="CS232" s="6">
        <f>ROUND(AN232*BS232,2)</f>
        <v>0</v>
      </c>
      <c r="CT232" s="6">
        <f>ROUND(AO232*BA232,2)</f>
        <v>0</v>
      </c>
      <c r="CU232" s="6">
        <f t="shared" si="108"/>
        <v>0</v>
      </c>
      <c r="CV232" s="6">
        <f>AH232</f>
        <v>0</v>
      </c>
      <c r="CW232" s="6">
        <f>AI232</f>
        <v>0</v>
      </c>
      <c r="CX232" s="6">
        <f t="shared" si="109"/>
        <v>0</v>
      </c>
      <c r="CY232" s="6">
        <f t="shared" si="110"/>
        <v>0</v>
      </c>
      <c r="CZ232" s="6">
        <f t="shared" si="111"/>
        <v>0</v>
      </c>
      <c r="DA232" s="6"/>
      <c r="DB232" s="6"/>
      <c r="DC232" s="6" t="s">
        <v>3</v>
      </c>
      <c r="DD232" s="6" t="s">
        <v>3</v>
      </c>
      <c r="DE232" s="6" t="s">
        <v>3</v>
      </c>
      <c r="DF232" s="6" t="s">
        <v>3</v>
      </c>
      <c r="DG232" s="6" t="s">
        <v>3</v>
      </c>
      <c r="DH232" s="6" t="s">
        <v>3</v>
      </c>
      <c r="DI232" s="6" t="s">
        <v>3</v>
      </c>
      <c r="DJ232" s="6" t="s">
        <v>3</v>
      </c>
      <c r="DK232" s="6" t="s">
        <v>3</v>
      </c>
      <c r="DL232" s="6" t="s">
        <v>3</v>
      </c>
      <c r="DM232" s="6" t="s">
        <v>3</v>
      </c>
      <c r="DN232" s="6">
        <v>0</v>
      </c>
      <c r="DO232" s="6">
        <v>0</v>
      </c>
      <c r="DP232" s="6">
        <v>1</v>
      </c>
      <c r="DQ232" s="6">
        <v>1</v>
      </c>
      <c r="DR232" s="6"/>
      <c r="DS232" s="6"/>
      <c r="DT232" s="6"/>
      <c r="DU232" s="6">
        <v>1007</v>
      </c>
      <c r="DV232" s="6" t="s">
        <v>142</v>
      </c>
      <c r="DW232" s="6" t="s">
        <v>142</v>
      </c>
      <c r="DX232" s="6">
        <v>1</v>
      </c>
      <c r="DY232" s="6"/>
      <c r="DZ232" s="6" t="s">
        <v>3</v>
      </c>
      <c r="EA232" s="6" t="s">
        <v>3</v>
      </c>
      <c r="EB232" s="6" t="s">
        <v>3</v>
      </c>
      <c r="EC232" s="6" t="s">
        <v>3</v>
      </c>
      <c r="ED232" s="6"/>
      <c r="EE232" s="6">
        <v>52839649</v>
      </c>
      <c r="EF232" s="6">
        <v>2</v>
      </c>
      <c r="EG232" s="6" t="s">
        <v>121</v>
      </c>
      <c r="EH232" s="6">
        <v>21</v>
      </c>
      <c r="EI232" s="6" t="s">
        <v>136</v>
      </c>
      <c r="EJ232" s="6">
        <v>1</v>
      </c>
      <c r="EK232" s="6">
        <v>27001</v>
      </c>
      <c r="EL232" s="6" t="s">
        <v>136</v>
      </c>
      <c r="EM232" s="6" t="s">
        <v>137</v>
      </c>
      <c r="EN232" s="6"/>
      <c r="EO232" s="6" t="s">
        <v>3</v>
      </c>
      <c r="EP232" s="6"/>
      <c r="EQ232" s="6">
        <v>1024</v>
      </c>
      <c r="ER232" s="6">
        <v>0</v>
      </c>
      <c r="ES232" s="6">
        <v>0</v>
      </c>
      <c r="ET232" s="6">
        <v>0</v>
      </c>
      <c r="EU232" s="6">
        <v>0</v>
      </c>
      <c r="EV232" s="6">
        <v>0</v>
      </c>
      <c r="EW232" s="6">
        <v>0</v>
      </c>
      <c r="EX232" s="6">
        <v>0</v>
      </c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>
        <v>0</v>
      </c>
      <c r="FR232" s="6">
        <v>0</v>
      </c>
      <c r="FS232" s="6">
        <v>0</v>
      </c>
      <c r="FT232" s="6"/>
      <c r="FU232" s="6"/>
      <c r="FV232" s="6"/>
      <c r="FW232" s="6"/>
      <c r="FX232" s="6">
        <v>147</v>
      </c>
      <c r="FY232" s="6">
        <v>134</v>
      </c>
      <c r="FZ232" s="6"/>
      <c r="GA232" s="6" t="s">
        <v>3</v>
      </c>
      <c r="GB232" s="6"/>
      <c r="GC232" s="6"/>
      <c r="GD232" s="6">
        <v>1</v>
      </c>
      <c r="GE232" s="6"/>
      <c r="GF232" s="6">
        <v>220090467</v>
      </c>
      <c r="GG232" s="6">
        <v>2</v>
      </c>
      <c r="GH232" s="6">
        <v>1</v>
      </c>
      <c r="GI232" s="6">
        <v>-2</v>
      </c>
      <c r="GJ232" s="6">
        <v>0</v>
      </c>
      <c r="GK232" s="6">
        <v>0</v>
      </c>
      <c r="GL232" s="6">
        <f t="shared" si="99"/>
        <v>0</v>
      </c>
      <c r="GM232" s="6">
        <f t="shared" si="100"/>
        <v>0</v>
      </c>
      <c r="GN232" s="6">
        <f t="shared" si="101"/>
        <v>0</v>
      </c>
      <c r="GO232" s="6">
        <f t="shared" si="102"/>
        <v>0</v>
      </c>
      <c r="GP232" s="6">
        <f t="shared" si="103"/>
        <v>0</v>
      </c>
      <c r="GQ232" s="6"/>
      <c r="GR232" s="6">
        <v>0</v>
      </c>
      <c r="GS232" s="6">
        <v>3</v>
      </c>
      <c r="GT232" s="6">
        <v>0</v>
      </c>
      <c r="GU232" s="6" t="s">
        <v>3</v>
      </c>
      <c r="GV232" s="6">
        <f t="shared" si="104"/>
        <v>0</v>
      </c>
      <c r="GW232" s="6">
        <v>1</v>
      </c>
      <c r="GX232" s="6">
        <f t="shared" si="105"/>
        <v>0</v>
      </c>
      <c r="GY232" s="6"/>
      <c r="GZ232" s="6"/>
      <c r="HA232" s="6">
        <v>0</v>
      </c>
      <c r="HB232" s="6">
        <v>0</v>
      </c>
      <c r="HC232" s="6">
        <f t="shared" si="112"/>
        <v>0</v>
      </c>
      <c r="HD232" s="6"/>
      <c r="HE232" s="6" t="s">
        <v>3</v>
      </c>
      <c r="HF232" s="6" t="s">
        <v>3</v>
      </c>
      <c r="HG232" s="6"/>
      <c r="HH232" s="6"/>
      <c r="HI232" s="6"/>
      <c r="HJ232" s="6"/>
      <c r="HK232" s="6"/>
      <c r="HL232" s="6"/>
      <c r="HM232" s="6" t="s">
        <v>3</v>
      </c>
      <c r="HN232" s="6" t="s">
        <v>138</v>
      </c>
      <c r="HO232" s="6" t="s">
        <v>139</v>
      </c>
      <c r="HP232" s="6" t="s">
        <v>136</v>
      </c>
      <c r="HQ232" s="6" t="s">
        <v>136</v>
      </c>
      <c r="HR232" s="6"/>
      <c r="HS232" s="6">
        <v>0</v>
      </c>
      <c r="HT232" s="6"/>
      <c r="HU232" s="6"/>
      <c r="HV232" s="6"/>
      <c r="HW232" s="6"/>
      <c r="HX232" s="6"/>
      <c r="HY232" s="6"/>
      <c r="HZ232" s="6"/>
      <c r="IA232" s="6"/>
      <c r="IB232" s="6"/>
      <c r="IC232" s="6"/>
      <c r="ID232" s="6"/>
      <c r="IE232" s="6"/>
      <c r="IF232" s="6"/>
      <c r="IG232" s="6"/>
      <c r="IH232" s="6"/>
      <c r="II232" s="6"/>
      <c r="IJ232" s="6"/>
      <c r="IK232" s="6">
        <v>0</v>
      </c>
      <c r="IL232" s="6"/>
      <c r="IM232" s="6"/>
      <c r="IN232" s="6"/>
      <c r="IO232" s="6"/>
      <c r="IP232" s="6"/>
      <c r="IQ232" s="6"/>
      <c r="IR232" s="6"/>
      <c r="IS232" s="6"/>
      <c r="IT232" s="6"/>
      <c r="IU232" s="6"/>
    </row>
    <row r="233" spans="1:255" ht="409.6">
      <c r="A233" s="5">
        <v>17</v>
      </c>
      <c r="B233" s="5">
        <v>1</v>
      </c>
      <c r="C233" s="5">
        <f>ROW(SmtRes!A118)</f>
        <v>118</v>
      </c>
      <c r="D233" s="5">
        <f>ROW(EtalonRes!A120)</f>
        <v>120</v>
      </c>
      <c r="E233" s="5" t="s">
        <v>143</v>
      </c>
      <c r="F233" s="5" t="s">
        <v>144</v>
      </c>
      <c r="G233" s="5" t="s">
        <v>145</v>
      </c>
      <c r="H233" s="5" t="s">
        <v>81</v>
      </c>
      <c r="I233" s="5">
        <v>0</v>
      </c>
      <c r="J233" s="5">
        <v>0</v>
      </c>
      <c r="K233" s="5">
        <v>0</v>
      </c>
      <c r="L233" s="5">
        <v>0.18</v>
      </c>
      <c r="M233" s="5">
        <v>0.18</v>
      </c>
      <c r="N233" s="5">
        <f t="shared" si="91"/>
        <v>0</v>
      </c>
      <c r="O233" s="5">
        <f t="shared" si="106"/>
        <v>0</v>
      </c>
      <c r="P233" s="5">
        <f>SUMIF(SmtRes!AQ107:'SmtRes'!AQ118,"=1",SmtRes!DF107:'SmtRes'!DF118)</f>
        <v>0</v>
      </c>
      <c r="Q233" s="5">
        <f>SUMIF(SmtRes!AQ107:'SmtRes'!AQ118,"=1",SmtRes!DG107:'SmtRes'!DG118)</f>
        <v>0</v>
      </c>
      <c r="R233" s="5">
        <f>SUMIF(SmtRes!AQ107:'SmtRes'!AQ118,"=1",SmtRes!DH107:'SmtRes'!DH118)</f>
        <v>0</v>
      </c>
      <c r="S233" s="5">
        <f>SUMIF(SmtRes!AQ107:'SmtRes'!AQ118,"=1",SmtRes!DI107:'SmtRes'!DI118)</f>
        <v>0</v>
      </c>
      <c r="T233" s="5">
        <f t="shared" si="92"/>
        <v>0</v>
      </c>
      <c r="U233" s="5">
        <f>SUMIF(SmtRes!AQ107:'SmtRes'!AQ118,"=1",SmtRes!CV107:'SmtRes'!CV118)</f>
        <v>0</v>
      </c>
      <c r="V233" s="5">
        <f>SUMIF(SmtRes!AQ107:'SmtRes'!AQ118,"=1",SmtRes!CW107:'SmtRes'!CW118)</f>
        <v>0</v>
      </c>
      <c r="W233" s="5">
        <f t="shared" si="93"/>
        <v>0</v>
      </c>
      <c r="X233" s="5">
        <f t="shared" si="94"/>
        <v>0</v>
      </c>
      <c r="Y233" s="5">
        <f t="shared" si="95"/>
        <v>0</v>
      </c>
      <c r="Z233" s="5"/>
      <c r="AA233" s="5">
        <v>59806153</v>
      </c>
      <c r="AB233" s="5">
        <f t="shared" si="96"/>
        <v>13925.895377999999</v>
      </c>
      <c r="AC233" s="5">
        <f>ROUND((SUM(SmtRes!BQ107:'SmtRes'!BQ118)),6)</f>
        <v>516.32449799999995</v>
      </c>
      <c r="AD233" s="5">
        <f>ROUND((((SUM(SmtRes!BR107:'SmtRes'!BR118))-(SUM(SmtRes!BS107:'SmtRes'!BS118)))+AE233),6)</f>
        <v>2591.0793600000002</v>
      </c>
      <c r="AE233" s="5">
        <f>ROUND((SUM(SmtRes!BS107:'SmtRes'!BS118)),6)</f>
        <v>2145.7379999999998</v>
      </c>
      <c r="AF233" s="5">
        <f>ROUND((SUM(SmtRes!BT107:'SmtRes'!BT118)),6)</f>
        <v>10818.49152</v>
      </c>
      <c r="AG233" s="5">
        <f t="shared" si="97"/>
        <v>0</v>
      </c>
      <c r="AH233" s="5">
        <f>(SUM(SmtRes!BU107:'SmtRes'!BU118))</f>
        <v>13.632</v>
      </c>
      <c r="AI233" s="5">
        <f>(SUM(SmtRes!BV107:'SmtRes'!BV118))</f>
        <v>2.2559999999999998</v>
      </c>
      <c r="AJ233" s="5">
        <f t="shared" si="98"/>
        <v>0</v>
      </c>
      <c r="AK233" s="5">
        <v>13479.081898399998</v>
      </c>
      <c r="AL233" s="5">
        <v>516.32449840000004</v>
      </c>
      <c r="AM233" s="5">
        <v>2159.2327999999998</v>
      </c>
      <c r="AN233" s="5">
        <v>1788.115</v>
      </c>
      <c r="AO233" s="5">
        <v>9015.409599999999</v>
      </c>
      <c r="AP233" s="5">
        <v>0</v>
      </c>
      <c r="AQ233" s="5">
        <v>11.36</v>
      </c>
      <c r="AR233" s="5">
        <v>1.88</v>
      </c>
      <c r="AS233" s="5">
        <v>0</v>
      </c>
      <c r="AT233" s="5">
        <v>97</v>
      </c>
      <c r="AU233" s="5">
        <v>51</v>
      </c>
      <c r="AV233" s="5">
        <v>1</v>
      </c>
      <c r="AW233" s="5">
        <v>1</v>
      </c>
      <c r="AX233" s="5"/>
      <c r="AY233" s="5"/>
      <c r="AZ233" s="5">
        <v>1</v>
      </c>
      <c r="BA233" s="5">
        <v>1</v>
      </c>
      <c r="BB233" s="5">
        <v>1</v>
      </c>
      <c r="BC233" s="5">
        <v>1</v>
      </c>
      <c r="BD233" s="5" t="s">
        <v>3</v>
      </c>
      <c r="BE233" s="5" t="s">
        <v>3</v>
      </c>
      <c r="BF233" s="5" t="s">
        <v>3</v>
      </c>
      <c r="BG233" s="5" t="s">
        <v>3</v>
      </c>
      <c r="BH233" s="5">
        <v>0</v>
      </c>
      <c r="BI233" s="5">
        <v>2</v>
      </c>
      <c r="BJ233" s="5" t="s">
        <v>146</v>
      </c>
      <c r="BK233" s="5"/>
      <c r="BL233" s="5"/>
      <c r="BM233" s="5">
        <v>108001</v>
      </c>
      <c r="BN233" s="5">
        <v>0</v>
      </c>
      <c r="BO233" s="5" t="s">
        <v>3</v>
      </c>
      <c r="BP233" s="5">
        <v>0</v>
      </c>
      <c r="BQ233" s="5">
        <v>3</v>
      </c>
      <c r="BR233" s="5">
        <v>0</v>
      </c>
      <c r="BS233" s="5">
        <v>1</v>
      </c>
      <c r="BT233" s="5">
        <v>1</v>
      </c>
      <c r="BU233" s="5">
        <v>1</v>
      </c>
      <c r="BV233" s="5">
        <v>1</v>
      </c>
      <c r="BW233" s="5">
        <v>1</v>
      </c>
      <c r="BX233" s="5">
        <v>1</v>
      </c>
      <c r="BY233" s="5" t="s">
        <v>3</v>
      </c>
      <c r="BZ233" s="5">
        <v>97</v>
      </c>
      <c r="CA233" s="5">
        <v>51</v>
      </c>
      <c r="CB233" s="5" t="s">
        <v>3</v>
      </c>
      <c r="CC233" s="5"/>
      <c r="CD233" s="5"/>
      <c r="CE233" s="5">
        <v>0</v>
      </c>
      <c r="CF233" s="5">
        <v>0</v>
      </c>
      <c r="CG233" s="5">
        <v>0</v>
      </c>
      <c r="CH233" s="5">
        <v>5</v>
      </c>
      <c r="CI233" s="5">
        <v>0</v>
      </c>
      <c r="CJ233" s="5">
        <v>0</v>
      </c>
      <c r="CK233" s="5">
        <v>0</v>
      </c>
      <c r="CL233" s="5">
        <v>0</v>
      </c>
      <c r="CM233" s="5">
        <v>0</v>
      </c>
      <c r="CN233" s="8" t="s">
        <v>504</v>
      </c>
      <c r="CO233" s="5">
        <v>0</v>
      </c>
      <c r="CP233" s="5">
        <f t="shared" si="107"/>
        <v>0</v>
      </c>
      <c r="CQ233" s="5">
        <f>SUMIF(SmtRes!AQ107:'SmtRes'!AQ118,"=1",SmtRes!AA107:'SmtRes'!AA118)</f>
        <v>200629.26</v>
      </c>
      <c r="CR233" s="5">
        <f>SUMIF(SmtRes!AQ107:'SmtRes'!AQ118,"=1",SmtRes!AB107:'SmtRes'!AB118)</f>
        <v>2283.84</v>
      </c>
      <c r="CS233" s="5">
        <f>SUMIF(SmtRes!AQ107:'SmtRes'!AQ118,"=1",SmtRes!AC107:'SmtRes'!AC118)</f>
        <v>1902.25</v>
      </c>
      <c r="CT233" s="5">
        <f>SUMIF(SmtRes!AQ107:'SmtRes'!AQ118,"=1",SmtRes!AD107:'SmtRes'!AD118)</f>
        <v>793.61</v>
      </c>
      <c r="CU233" s="5">
        <f t="shared" si="108"/>
        <v>0</v>
      </c>
      <c r="CV233" s="5">
        <f>SUMIF(SmtRes!AQ107:'SmtRes'!AQ118,"=1",SmtRes!BU107:'SmtRes'!BU118)</f>
        <v>13.632</v>
      </c>
      <c r="CW233" s="5">
        <f>SUMIF(SmtRes!AQ107:'SmtRes'!AQ118,"=1",SmtRes!BV107:'SmtRes'!BV118)</f>
        <v>2.2559999999999998</v>
      </c>
      <c r="CX233" s="5">
        <f t="shared" si="109"/>
        <v>0</v>
      </c>
      <c r="CY233" s="5">
        <f t="shared" si="110"/>
        <v>0</v>
      </c>
      <c r="CZ233" s="5">
        <f t="shared" si="111"/>
        <v>0</v>
      </c>
      <c r="DA233" s="5"/>
      <c r="DB233" s="5">
        <v>13</v>
      </c>
      <c r="DC233" s="5" t="s">
        <v>3</v>
      </c>
      <c r="DD233" s="5" t="s">
        <v>3</v>
      </c>
      <c r="DE233" s="5" t="s">
        <v>83</v>
      </c>
      <c r="DF233" s="5" t="s">
        <v>83</v>
      </c>
      <c r="DG233" s="5" t="s">
        <v>83</v>
      </c>
      <c r="DH233" s="5" t="s">
        <v>3</v>
      </c>
      <c r="DI233" s="5" t="s">
        <v>83</v>
      </c>
      <c r="DJ233" s="5" t="s">
        <v>83</v>
      </c>
      <c r="DK233" s="5" t="s">
        <v>3</v>
      </c>
      <c r="DL233" s="5" t="s">
        <v>3</v>
      </c>
      <c r="DM233" s="5" t="s">
        <v>3</v>
      </c>
      <c r="DN233" s="5">
        <v>0</v>
      </c>
      <c r="DO233" s="5">
        <v>0</v>
      </c>
      <c r="DP233" s="5">
        <v>1</v>
      </c>
      <c r="DQ233" s="5">
        <v>1</v>
      </c>
      <c r="DR233" s="5"/>
      <c r="DS233" s="5"/>
      <c r="DT233" s="5"/>
      <c r="DU233" s="5">
        <v>1003</v>
      </c>
      <c r="DV233" s="5" t="s">
        <v>81</v>
      </c>
      <c r="DW233" s="5" t="s">
        <v>81</v>
      </c>
      <c r="DX233" s="5">
        <v>100</v>
      </c>
      <c r="DY233" s="5"/>
      <c r="DZ233" s="5" t="s">
        <v>3</v>
      </c>
      <c r="EA233" s="5" t="s">
        <v>3</v>
      </c>
      <c r="EB233" s="5" t="s">
        <v>3</v>
      </c>
      <c r="EC233" s="5" t="s">
        <v>3</v>
      </c>
      <c r="ED233" s="5"/>
      <c r="EE233" s="5">
        <v>52839419</v>
      </c>
      <c r="EF233" s="5">
        <v>3</v>
      </c>
      <c r="EG233" s="5" t="s">
        <v>84</v>
      </c>
      <c r="EH233" s="5">
        <v>0</v>
      </c>
      <c r="EI233" s="5" t="s">
        <v>3</v>
      </c>
      <c r="EJ233" s="5">
        <v>2</v>
      </c>
      <c r="EK233" s="5">
        <v>108001</v>
      </c>
      <c r="EL233" s="5" t="s">
        <v>85</v>
      </c>
      <c r="EM233" s="5" t="s">
        <v>86</v>
      </c>
      <c r="EN233" s="5"/>
      <c r="EO233" s="5" t="s">
        <v>87</v>
      </c>
      <c r="EP233" s="5"/>
      <c r="EQ233" s="5">
        <v>0</v>
      </c>
      <c r="ER233" s="5">
        <v>0</v>
      </c>
      <c r="ES233" s="5">
        <v>0</v>
      </c>
      <c r="ET233" s="5">
        <v>0</v>
      </c>
      <c r="EU233" s="5">
        <v>0</v>
      </c>
      <c r="EV233" s="5">
        <v>0</v>
      </c>
      <c r="EW233" s="5">
        <v>0</v>
      </c>
      <c r="EX233" s="5">
        <v>1.88</v>
      </c>
      <c r="EY233" s="5">
        <v>0</v>
      </c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>
        <v>0</v>
      </c>
      <c r="FR233" s="5">
        <v>0</v>
      </c>
      <c r="FS233" s="5">
        <v>0</v>
      </c>
      <c r="FT233" s="5"/>
      <c r="FU233" s="5"/>
      <c r="FV233" s="5"/>
      <c r="FW233" s="5"/>
      <c r="FX233" s="5">
        <v>97</v>
      </c>
      <c r="FY233" s="5">
        <v>51</v>
      </c>
      <c r="FZ233" s="5"/>
      <c r="GA233" s="5" t="s">
        <v>3</v>
      </c>
      <c r="GB233" s="5"/>
      <c r="GC233" s="5"/>
      <c r="GD233" s="5">
        <v>1</v>
      </c>
      <c r="GE233" s="5"/>
      <c r="GF233" s="5">
        <v>-133243861</v>
      </c>
      <c r="GG233" s="5">
        <v>2</v>
      </c>
      <c r="GH233" s="5">
        <v>1</v>
      </c>
      <c r="GI233" s="5">
        <v>-2</v>
      </c>
      <c r="GJ233" s="5">
        <v>0</v>
      </c>
      <c r="GK233" s="5">
        <v>0</v>
      </c>
      <c r="GL233" s="5">
        <f t="shared" si="99"/>
        <v>0</v>
      </c>
      <c r="GM233" s="5">
        <f t="shared" si="100"/>
        <v>0</v>
      </c>
      <c r="GN233" s="5">
        <f t="shared" si="101"/>
        <v>0</v>
      </c>
      <c r="GO233" s="5">
        <f t="shared" si="102"/>
        <v>0</v>
      </c>
      <c r="GP233" s="5">
        <f t="shared" si="103"/>
        <v>0</v>
      </c>
      <c r="GQ233" s="5"/>
      <c r="GR233" s="5">
        <v>0</v>
      </c>
      <c r="GS233" s="5">
        <v>3</v>
      </c>
      <c r="GT233" s="5">
        <v>0</v>
      </c>
      <c r="GU233" s="5" t="s">
        <v>3</v>
      </c>
      <c r="GV233" s="5">
        <f t="shared" si="104"/>
        <v>0</v>
      </c>
      <c r="GW233" s="5">
        <v>1</v>
      </c>
      <c r="GX233" s="5">
        <f t="shared" si="105"/>
        <v>0</v>
      </c>
      <c r="GY233" s="5"/>
      <c r="GZ233" s="5"/>
      <c r="HA233" s="5">
        <v>0</v>
      </c>
      <c r="HB233" s="5">
        <v>0</v>
      </c>
      <c r="HC233" s="5">
        <f t="shared" si="112"/>
        <v>0</v>
      </c>
      <c r="HD233" s="5"/>
      <c r="HE233" s="5" t="s">
        <v>3</v>
      </c>
      <c r="HF233" s="5" t="s">
        <v>3</v>
      </c>
      <c r="HG233" s="5"/>
      <c r="HH233" s="5"/>
      <c r="HI233" s="5"/>
      <c r="HJ233" s="5"/>
      <c r="HK233" s="5"/>
      <c r="HL233" s="5"/>
      <c r="HM233" s="5" t="s">
        <v>3</v>
      </c>
      <c r="HN233" s="5" t="s">
        <v>88</v>
      </c>
      <c r="HO233" s="5" t="s">
        <v>89</v>
      </c>
      <c r="HP233" s="5" t="s">
        <v>85</v>
      </c>
      <c r="HQ233" s="5" t="s">
        <v>85</v>
      </c>
      <c r="HR233" s="5"/>
      <c r="HS233" s="5">
        <v>0</v>
      </c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>
        <v>0</v>
      </c>
      <c r="IL233" s="5"/>
      <c r="IM233" s="5"/>
      <c r="IN233" s="5"/>
      <c r="IO233" s="5"/>
      <c r="IP233" s="5"/>
      <c r="IQ233" s="5"/>
      <c r="IR233" s="5"/>
      <c r="IS233" s="5"/>
      <c r="IT233" s="5"/>
      <c r="IU233" s="5"/>
    </row>
    <row r="234" spans="1:255" ht="409.6">
      <c r="A234" s="6">
        <v>17</v>
      </c>
      <c r="B234" s="6">
        <v>1</v>
      </c>
      <c r="C234" s="6">
        <f>ROW(SmtRes!A130)</f>
        <v>130</v>
      </c>
      <c r="D234" s="6">
        <f>ROW(EtalonRes!A132)</f>
        <v>132</v>
      </c>
      <c r="E234" s="6" t="s">
        <v>143</v>
      </c>
      <c r="F234" s="6" t="s">
        <v>144</v>
      </c>
      <c r="G234" s="6" t="s">
        <v>145</v>
      </c>
      <c r="H234" s="6" t="s">
        <v>81</v>
      </c>
      <c r="I234" s="6">
        <v>0</v>
      </c>
      <c r="J234" s="6">
        <v>0</v>
      </c>
      <c r="K234" s="6">
        <v>0</v>
      </c>
      <c r="L234" s="6">
        <v>0.18</v>
      </c>
      <c r="M234" s="6">
        <v>0.18</v>
      </c>
      <c r="N234" s="6">
        <f t="shared" si="91"/>
        <v>0</v>
      </c>
      <c r="O234" s="6">
        <f t="shared" si="106"/>
        <v>0</v>
      </c>
      <c r="P234" s="6">
        <f>SUMIF(SmtRes!AQ119:'SmtRes'!AQ130,"=1",SmtRes!DF119:'SmtRes'!DF130)</f>
        <v>0</v>
      </c>
      <c r="Q234" s="6">
        <f>SUMIF(SmtRes!AQ119:'SmtRes'!AQ130,"=1",SmtRes!DG119:'SmtRes'!DG130)</f>
        <v>0</v>
      </c>
      <c r="R234" s="6">
        <f>SUMIF(SmtRes!AQ119:'SmtRes'!AQ130,"=1",SmtRes!DH119:'SmtRes'!DH130)</f>
        <v>0</v>
      </c>
      <c r="S234" s="6">
        <f>SUMIF(SmtRes!AQ119:'SmtRes'!AQ130,"=1",SmtRes!DI119:'SmtRes'!DI130)</f>
        <v>0</v>
      </c>
      <c r="T234" s="6">
        <f t="shared" si="92"/>
        <v>0</v>
      </c>
      <c r="U234" s="6">
        <f>SUMIF(SmtRes!AQ119:'SmtRes'!AQ130,"=1",SmtRes!CV119:'SmtRes'!CV130)</f>
        <v>0</v>
      </c>
      <c r="V234" s="6">
        <f>SUMIF(SmtRes!AQ119:'SmtRes'!AQ130,"=1",SmtRes!CW119:'SmtRes'!CW130)</f>
        <v>0</v>
      </c>
      <c r="W234" s="6">
        <f t="shared" si="93"/>
        <v>0</v>
      </c>
      <c r="X234" s="6">
        <f t="shared" si="94"/>
        <v>0</v>
      </c>
      <c r="Y234" s="6">
        <f t="shared" si="95"/>
        <v>0</v>
      </c>
      <c r="Z234" s="6"/>
      <c r="AA234" s="6">
        <v>59806088</v>
      </c>
      <c r="AB234" s="6">
        <f t="shared" si="96"/>
        <v>13925.895377999999</v>
      </c>
      <c r="AC234" s="6">
        <f>ROUND((SUM(SmtRes!BQ119:'SmtRes'!BQ130)),6)</f>
        <v>516.32449799999995</v>
      </c>
      <c r="AD234" s="6">
        <f>ROUND((((SUM(SmtRes!BR119:'SmtRes'!BR130))-(SUM(SmtRes!BS119:'SmtRes'!BS130)))+AE234),6)</f>
        <v>2591.0793600000002</v>
      </c>
      <c r="AE234" s="6">
        <f>ROUND((SUM(SmtRes!BS119:'SmtRes'!BS130)),6)</f>
        <v>2145.7379999999998</v>
      </c>
      <c r="AF234" s="6">
        <f>ROUND((SUM(SmtRes!BT119:'SmtRes'!BT130)),6)</f>
        <v>10818.49152</v>
      </c>
      <c r="AG234" s="6">
        <f t="shared" si="97"/>
        <v>0</v>
      </c>
      <c r="AH234" s="6">
        <f>(SUM(SmtRes!BU119:'SmtRes'!BU130))</f>
        <v>13.632</v>
      </c>
      <c r="AI234" s="6">
        <f>(SUM(SmtRes!BV119:'SmtRes'!BV130))</f>
        <v>2.2559999999999998</v>
      </c>
      <c r="AJ234" s="6">
        <f t="shared" si="98"/>
        <v>0</v>
      </c>
      <c r="AK234" s="6">
        <v>13479.081898399998</v>
      </c>
      <c r="AL234" s="6">
        <v>516.32449840000004</v>
      </c>
      <c r="AM234" s="6">
        <v>2159.2327999999998</v>
      </c>
      <c r="AN234" s="6">
        <v>1788.115</v>
      </c>
      <c r="AO234" s="6">
        <v>9015.409599999999</v>
      </c>
      <c r="AP234" s="6">
        <v>0</v>
      </c>
      <c r="AQ234" s="6">
        <v>11.36</v>
      </c>
      <c r="AR234" s="6">
        <v>1.88</v>
      </c>
      <c r="AS234" s="6">
        <v>0</v>
      </c>
      <c r="AT234" s="6">
        <v>97</v>
      </c>
      <c r="AU234" s="6">
        <v>51</v>
      </c>
      <c r="AV234" s="6">
        <v>1</v>
      </c>
      <c r="AW234" s="6">
        <v>1</v>
      </c>
      <c r="AX234" s="6"/>
      <c r="AY234" s="6"/>
      <c r="AZ234" s="6">
        <v>1</v>
      </c>
      <c r="BA234" s="6">
        <v>1</v>
      </c>
      <c r="BB234" s="6">
        <v>1</v>
      </c>
      <c r="BC234" s="6">
        <v>1</v>
      </c>
      <c r="BD234" s="6" t="s">
        <v>3</v>
      </c>
      <c r="BE234" s="6" t="s">
        <v>3</v>
      </c>
      <c r="BF234" s="6" t="s">
        <v>3</v>
      </c>
      <c r="BG234" s="6" t="s">
        <v>3</v>
      </c>
      <c r="BH234" s="6">
        <v>0</v>
      </c>
      <c r="BI234" s="6">
        <v>2</v>
      </c>
      <c r="BJ234" s="6" t="s">
        <v>146</v>
      </c>
      <c r="BK234" s="6"/>
      <c r="BL234" s="6"/>
      <c r="BM234" s="6">
        <v>108001</v>
      </c>
      <c r="BN234" s="6">
        <v>0</v>
      </c>
      <c r="BO234" s="6" t="s">
        <v>3</v>
      </c>
      <c r="BP234" s="6">
        <v>0</v>
      </c>
      <c r="BQ234" s="6">
        <v>3</v>
      </c>
      <c r="BR234" s="6">
        <v>0</v>
      </c>
      <c r="BS234" s="6">
        <v>1</v>
      </c>
      <c r="BT234" s="6">
        <v>1</v>
      </c>
      <c r="BU234" s="6">
        <v>1</v>
      </c>
      <c r="BV234" s="6">
        <v>1</v>
      </c>
      <c r="BW234" s="6">
        <v>1</v>
      </c>
      <c r="BX234" s="6">
        <v>1</v>
      </c>
      <c r="BY234" s="6" t="s">
        <v>3</v>
      </c>
      <c r="BZ234" s="6">
        <v>97</v>
      </c>
      <c r="CA234" s="6">
        <v>51</v>
      </c>
      <c r="CB234" s="6" t="s">
        <v>3</v>
      </c>
      <c r="CC234" s="6"/>
      <c r="CD234" s="6"/>
      <c r="CE234" s="6">
        <v>0</v>
      </c>
      <c r="CF234" s="6">
        <v>0</v>
      </c>
      <c r="CG234" s="6">
        <v>0</v>
      </c>
      <c r="CH234" s="6">
        <v>5</v>
      </c>
      <c r="CI234" s="6">
        <v>0</v>
      </c>
      <c r="CJ234" s="6">
        <v>0</v>
      </c>
      <c r="CK234" s="6">
        <v>0</v>
      </c>
      <c r="CL234" s="6">
        <v>0</v>
      </c>
      <c r="CM234" s="6">
        <v>0</v>
      </c>
      <c r="CN234" s="9" t="s">
        <v>504</v>
      </c>
      <c r="CO234" s="6">
        <v>0</v>
      </c>
      <c r="CP234" s="6">
        <f t="shared" si="107"/>
        <v>0</v>
      </c>
      <c r="CQ234" s="6">
        <f>SUMIF(SmtRes!AQ119:'SmtRes'!AQ130,"=1",SmtRes!AA119:'SmtRes'!AA130)</f>
        <v>200629.26</v>
      </c>
      <c r="CR234" s="6">
        <f>SUMIF(SmtRes!AQ119:'SmtRes'!AQ130,"=1",SmtRes!AB119:'SmtRes'!AB130)</f>
        <v>2283.84</v>
      </c>
      <c r="CS234" s="6">
        <f>SUMIF(SmtRes!AQ119:'SmtRes'!AQ130,"=1",SmtRes!AC119:'SmtRes'!AC130)</f>
        <v>1902.25</v>
      </c>
      <c r="CT234" s="6">
        <f>SUMIF(SmtRes!AQ119:'SmtRes'!AQ130,"=1",SmtRes!AD119:'SmtRes'!AD130)</f>
        <v>793.61</v>
      </c>
      <c r="CU234" s="6">
        <f t="shared" si="108"/>
        <v>0</v>
      </c>
      <c r="CV234" s="6">
        <f>SUMIF(SmtRes!AQ119:'SmtRes'!AQ130,"=1",SmtRes!BU119:'SmtRes'!BU130)</f>
        <v>13.632</v>
      </c>
      <c r="CW234" s="6">
        <f>SUMIF(SmtRes!AQ119:'SmtRes'!AQ130,"=1",SmtRes!BV119:'SmtRes'!BV130)</f>
        <v>2.2559999999999998</v>
      </c>
      <c r="CX234" s="6">
        <f t="shared" si="109"/>
        <v>0</v>
      </c>
      <c r="CY234" s="6">
        <f t="shared" si="110"/>
        <v>0</v>
      </c>
      <c r="CZ234" s="6">
        <f t="shared" si="111"/>
        <v>0</v>
      </c>
      <c r="DA234" s="6"/>
      <c r="DB234" s="6">
        <v>14</v>
      </c>
      <c r="DC234" s="6" t="s">
        <v>3</v>
      </c>
      <c r="DD234" s="6" t="s">
        <v>3</v>
      </c>
      <c r="DE234" s="6" t="s">
        <v>83</v>
      </c>
      <c r="DF234" s="6" t="s">
        <v>83</v>
      </c>
      <c r="DG234" s="6" t="s">
        <v>83</v>
      </c>
      <c r="DH234" s="6" t="s">
        <v>3</v>
      </c>
      <c r="DI234" s="6" t="s">
        <v>83</v>
      </c>
      <c r="DJ234" s="6" t="s">
        <v>83</v>
      </c>
      <c r="DK234" s="6" t="s">
        <v>3</v>
      </c>
      <c r="DL234" s="6" t="s">
        <v>3</v>
      </c>
      <c r="DM234" s="6" t="s">
        <v>3</v>
      </c>
      <c r="DN234" s="6">
        <v>0</v>
      </c>
      <c r="DO234" s="6">
        <v>0</v>
      </c>
      <c r="DP234" s="6">
        <v>1</v>
      </c>
      <c r="DQ234" s="6">
        <v>1</v>
      </c>
      <c r="DR234" s="6"/>
      <c r="DS234" s="6"/>
      <c r="DT234" s="6"/>
      <c r="DU234" s="6">
        <v>1003</v>
      </c>
      <c r="DV234" s="6" t="s">
        <v>81</v>
      </c>
      <c r="DW234" s="6" t="s">
        <v>81</v>
      </c>
      <c r="DX234" s="6">
        <v>100</v>
      </c>
      <c r="DY234" s="6"/>
      <c r="DZ234" s="6" t="s">
        <v>3</v>
      </c>
      <c r="EA234" s="6" t="s">
        <v>3</v>
      </c>
      <c r="EB234" s="6" t="s">
        <v>3</v>
      </c>
      <c r="EC234" s="6" t="s">
        <v>3</v>
      </c>
      <c r="ED234" s="6"/>
      <c r="EE234" s="6">
        <v>52839419</v>
      </c>
      <c r="EF234" s="6">
        <v>3</v>
      </c>
      <c r="EG234" s="6" t="s">
        <v>84</v>
      </c>
      <c r="EH234" s="6">
        <v>0</v>
      </c>
      <c r="EI234" s="6" t="s">
        <v>3</v>
      </c>
      <c r="EJ234" s="6">
        <v>2</v>
      </c>
      <c r="EK234" s="6">
        <v>108001</v>
      </c>
      <c r="EL234" s="6" t="s">
        <v>85</v>
      </c>
      <c r="EM234" s="6" t="s">
        <v>86</v>
      </c>
      <c r="EN234" s="6"/>
      <c r="EO234" s="6" t="s">
        <v>87</v>
      </c>
      <c r="EP234" s="6"/>
      <c r="EQ234" s="6">
        <v>0</v>
      </c>
      <c r="ER234" s="6">
        <v>0</v>
      </c>
      <c r="ES234" s="6">
        <v>0</v>
      </c>
      <c r="ET234" s="6">
        <v>0</v>
      </c>
      <c r="EU234" s="6">
        <v>0</v>
      </c>
      <c r="EV234" s="6">
        <v>0</v>
      </c>
      <c r="EW234" s="6">
        <v>0</v>
      </c>
      <c r="EX234" s="6">
        <v>1.88</v>
      </c>
      <c r="EY234" s="6">
        <v>0</v>
      </c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>
        <v>0</v>
      </c>
      <c r="FR234" s="6">
        <v>0</v>
      </c>
      <c r="FS234" s="6">
        <v>0</v>
      </c>
      <c r="FT234" s="6"/>
      <c r="FU234" s="6"/>
      <c r="FV234" s="6"/>
      <c r="FW234" s="6"/>
      <c r="FX234" s="6">
        <v>97</v>
      </c>
      <c r="FY234" s="6">
        <v>51</v>
      </c>
      <c r="FZ234" s="6"/>
      <c r="GA234" s="6" t="s">
        <v>3</v>
      </c>
      <c r="GB234" s="6"/>
      <c r="GC234" s="6"/>
      <c r="GD234" s="6">
        <v>1</v>
      </c>
      <c r="GE234" s="6"/>
      <c r="GF234" s="6">
        <v>-133243861</v>
      </c>
      <c r="GG234" s="6">
        <v>2</v>
      </c>
      <c r="GH234" s="6">
        <v>1</v>
      </c>
      <c r="GI234" s="6">
        <v>-2</v>
      </c>
      <c r="GJ234" s="6">
        <v>0</v>
      </c>
      <c r="GK234" s="6">
        <v>0</v>
      </c>
      <c r="GL234" s="6">
        <f t="shared" si="99"/>
        <v>0</v>
      </c>
      <c r="GM234" s="6">
        <f t="shared" si="100"/>
        <v>0</v>
      </c>
      <c r="GN234" s="6">
        <f t="shared" si="101"/>
        <v>0</v>
      </c>
      <c r="GO234" s="6">
        <f t="shared" si="102"/>
        <v>0</v>
      </c>
      <c r="GP234" s="6">
        <f t="shared" si="103"/>
        <v>0</v>
      </c>
      <c r="GQ234" s="6"/>
      <c r="GR234" s="6">
        <v>0</v>
      </c>
      <c r="GS234" s="6">
        <v>3</v>
      </c>
      <c r="GT234" s="6">
        <v>0</v>
      </c>
      <c r="GU234" s="6" t="s">
        <v>3</v>
      </c>
      <c r="GV234" s="6">
        <f t="shared" si="104"/>
        <v>0</v>
      </c>
      <c r="GW234" s="6">
        <v>1</v>
      </c>
      <c r="GX234" s="6">
        <f t="shared" si="105"/>
        <v>0</v>
      </c>
      <c r="GY234" s="6"/>
      <c r="GZ234" s="6"/>
      <c r="HA234" s="6">
        <v>0</v>
      </c>
      <c r="HB234" s="6">
        <v>0</v>
      </c>
      <c r="HC234" s="6">
        <f t="shared" si="112"/>
        <v>0</v>
      </c>
      <c r="HD234" s="6"/>
      <c r="HE234" s="6" t="s">
        <v>3</v>
      </c>
      <c r="HF234" s="6" t="s">
        <v>3</v>
      </c>
      <c r="HG234" s="6"/>
      <c r="HH234" s="6"/>
      <c r="HI234" s="6"/>
      <c r="HJ234" s="6"/>
      <c r="HK234" s="6"/>
      <c r="HL234" s="6"/>
      <c r="HM234" s="6" t="s">
        <v>3</v>
      </c>
      <c r="HN234" s="6" t="s">
        <v>88</v>
      </c>
      <c r="HO234" s="6" t="s">
        <v>89</v>
      </c>
      <c r="HP234" s="6" t="s">
        <v>85</v>
      </c>
      <c r="HQ234" s="6" t="s">
        <v>85</v>
      </c>
      <c r="HR234" s="6"/>
      <c r="HS234" s="6">
        <v>0</v>
      </c>
      <c r="HT234" s="6"/>
      <c r="HU234" s="6"/>
      <c r="HV234" s="6"/>
      <c r="HW234" s="6"/>
      <c r="HX234" s="6"/>
      <c r="HY234" s="6"/>
      <c r="HZ234" s="6"/>
      <c r="IA234" s="6"/>
      <c r="IB234" s="6"/>
      <c r="IC234" s="6"/>
      <c r="ID234" s="6"/>
      <c r="IE234" s="6"/>
      <c r="IF234" s="6"/>
      <c r="IG234" s="6"/>
      <c r="IH234" s="6"/>
      <c r="II234" s="6"/>
      <c r="IJ234" s="6"/>
      <c r="IK234" s="6">
        <v>0</v>
      </c>
      <c r="IL234" s="6"/>
      <c r="IM234" s="6"/>
      <c r="IN234" s="6"/>
      <c r="IO234" s="6"/>
      <c r="IP234" s="6"/>
      <c r="IQ234" s="6"/>
      <c r="IR234" s="6"/>
      <c r="IS234" s="6"/>
      <c r="IT234" s="6"/>
      <c r="IU234" s="6"/>
    </row>
    <row r="235" spans="1:255">
      <c r="A235" s="5">
        <v>18</v>
      </c>
      <c r="B235" s="5">
        <v>1</v>
      </c>
      <c r="C235" s="5">
        <v>118</v>
      </c>
      <c r="D235" s="5"/>
      <c r="E235" s="5" t="s">
        <v>147</v>
      </c>
      <c r="F235" s="5" t="s">
        <v>91</v>
      </c>
      <c r="G235" s="5" t="s">
        <v>92</v>
      </c>
      <c r="H235" s="5" t="s">
        <v>93</v>
      </c>
      <c r="I235" s="5">
        <f>J235</f>
        <v>2</v>
      </c>
      <c r="J235" s="5">
        <v>2</v>
      </c>
      <c r="K235" s="5">
        <v>2</v>
      </c>
      <c r="L235" s="5">
        <v>0.36</v>
      </c>
      <c r="M235" s="5">
        <v>0.36</v>
      </c>
      <c r="N235" s="5">
        <f t="shared" si="91"/>
        <v>0</v>
      </c>
      <c r="O235" s="5">
        <f>ROUND(P235,2)</f>
        <v>0</v>
      </c>
      <c r="P235" s="5">
        <f>ROUND(ROUND(ROUND(SUMIF(SmtRes!AQ119:'SmtRes'!AQ130,"=1",SmtRes!CU119:'SmtRes'!CU130),2),2)*I235/100,2)</f>
        <v>0</v>
      </c>
      <c r="Q235" s="5">
        <f>ROUND(CR235*I235,2)</f>
        <v>0</v>
      </c>
      <c r="R235" s="5">
        <f>ROUND(CS235*I235,2)</f>
        <v>0</v>
      </c>
      <c r="S235" s="5">
        <f>ROUND(CT235*I235,2)</f>
        <v>0</v>
      </c>
      <c r="T235" s="5">
        <f t="shared" si="92"/>
        <v>0</v>
      </c>
      <c r="U235" s="5">
        <f>ROUND(CV235*I235,7)</f>
        <v>0</v>
      </c>
      <c r="V235" s="5">
        <f>ROUND(CW235*I235,7)</f>
        <v>0</v>
      </c>
      <c r="W235" s="5">
        <f t="shared" si="93"/>
        <v>0</v>
      </c>
      <c r="X235" s="5">
        <f t="shared" si="94"/>
        <v>0</v>
      </c>
      <c r="Y235" s="5">
        <f t="shared" si="95"/>
        <v>0</v>
      </c>
      <c r="Z235" s="5"/>
      <c r="AA235" s="5">
        <v>59806153</v>
      </c>
      <c r="AB235" s="5">
        <f t="shared" si="96"/>
        <v>0</v>
      </c>
      <c r="AC235" s="5">
        <f>ROUND((ES235),6)</f>
        <v>0</v>
      </c>
      <c r="AD235" s="5">
        <f>ROUND((((ET235)-(EU235))+AE235),6)</f>
        <v>0</v>
      </c>
      <c r="AE235" s="5">
        <f>ROUND((EU235),6)</f>
        <v>0</v>
      </c>
      <c r="AF235" s="5">
        <f>ROUND((EV235),6)</f>
        <v>0</v>
      </c>
      <c r="AG235" s="5">
        <f t="shared" si="97"/>
        <v>0</v>
      </c>
      <c r="AH235" s="5">
        <f>(EW235)</f>
        <v>0</v>
      </c>
      <c r="AI235" s="5">
        <f>(EX235)</f>
        <v>0</v>
      </c>
      <c r="AJ235" s="5">
        <f t="shared" si="98"/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5">
        <v>0</v>
      </c>
      <c r="AR235" s="5">
        <v>0</v>
      </c>
      <c r="AS235" s="5">
        <v>0</v>
      </c>
      <c r="AT235" s="5">
        <v>97</v>
      </c>
      <c r="AU235" s="5">
        <v>51</v>
      </c>
      <c r="AV235" s="5">
        <v>1</v>
      </c>
      <c r="AW235" s="5">
        <v>1</v>
      </c>
      <c r="AX235" s="5"/>
      <c r="AY235" s="5"/>
      <c r="AZ235" s="5">
        <v>1</v>
      </c>
      <c r="BA235" s="5">
        <v>1</v>
      </c>
      <c r="BB235" s="5">
        <v>1</v>
      </c>
      <c r="BC235" s="5">
        <v>1</v>
      </c>
      <c r="BD235" s="5" t="s">
        <v>3</v>
      </c>
      <c r="BE235" s="5" t="s">
        <v>3</v>
      </c>
      <c r="BF235" s="5" t="s">
        <v>3</v>
      </c>
      <c r="BG235" s="5" t="s">
        <v>3</v>
      </c>
      <c r="BH235" s="5">
        <v>3</v>
      </c>
      <c r="BI235" s="5">
        <v>2</v>
      </c>
      <c r="BJ235" s="5" t="s">
        <v>3</v>
      </c>
      <c r="BK235" s="5"/>
      <c r="BL235" s="5"/>
      <c r="BM235" s="5">
        <v>108001</v>
      </c>
      <c r="BN235" s="5">
        <v>0</v>
      </c>
      <c r="BO235" s="5" t="s">
        <v>3</v>
      </c>
      <c r="BP235" s="5">
        <v>0</v>
      </c>
      <c r="BQ235" s="5">
        <v>3</v>
      </c>
      <c r="BR235" s="5">
        <v>0</v>
      </c>
      <c r="BS235" s="5">
        <v>1</v>
      </c>
      <c r="BT235" s="5">
        <v>1</v>
      </c>
      <c r="BU235" s="5">
        <v>1</v>
      </c>
      <c r="BV235" s="5">
        <v>1</v>
      </c>
      <c r="BW235" s="5">
        <v>1</v>
      </c>
      <c r="BX235" s="5">
        <v>1</v>
      </c>
      <c r="BY235" s="5" t="s">
        <v>3</v>
      </c>
      <c r="BZ235" s="5">
        <v>97</v>
      </c>
      <c r="CA235" s="5">
        <v>51</v>
      </c>
      <c r="CB235" s="5" t="s">
        <v>3</v>
      </c>
      <c r="CC235" s="5"/>
      <c r="CD235" s="5"/>
      <c r="CE235" s="5">
        <v>0</v>
      </c>
      <c r="CF235" s="5">
        <v>0</v>
      </c>
      <c r="CG235" s="5">
        <v>0</v>
      </c>
      <c r="CH235" s="5">
        <v>5</v>
      </c>
      <c r="CI235" s="5">
        <v>1</v>
      </c>
      <c r="CJ235" s="5">
        <v>0</v>
      </c>
      <c r="CK235" s="5">
        <v>0</v>
      </c>
      <c r="CL235" s="5">
        <v>0</v>
      </c>
      <c r="CM235" s="5">
        <v>0</v>
      </c>
      <c r="CN235" s="5" t="s">
        <v>3</v>
      </c>
      <c r="CO235" s="5">
        <v>0</v>
      </c>
      <c r="CP235" s="5">
        <f>0</f>
        <v>0</v>
      </c>
      <c r="CQ235" s="5">
        <f>0</f>
        <v>0</v>
      </c>
      <c r="CR235" s="5">
        <f>0</f>
        <v>0</v>
      </c>
      <c r="CS235" s="5">
        <f>0</f>
        <v>0</v>
      </c>
      <c r="CT235" s="5">
        <f>0</f>
        <v>0</v>
      </c>
      <c r="CU235" s="5">
        <f>0</f>
        <v>0</v>
      </c>
      <c r="CV235" s="5">
        <f>0</f>
        <v>0</v>
      </c>
      <c r="CW235" s="5">
        <f>0</f>
        <v>0</v>
      </c>
      <c r="CX235" s="5">
        <f>0</f>
        <v>0</v>
      </c>
      <c r="CY235" s="5">
        <f>0</f>
        <v>0</v>
      </c>
      <c r="CZ235" s="5">
        <f>0</f>
        <v>0</v>
      </c>
      <c r="DA235" s="5"/>
      <c r="DB235" s="5"/>
      <c r="DC235" s="5" t="s">
        <v>3</v>
      </c>
      <c r="DD235" s="5" t="s">
        <v>3</v>
      </c>
      <c r="DE235" s="5" t="s">
        <v>3</v>
      </c>
      <c r="DF235" s="5" t="s">
        <v>3</v>
      </c>
      <c r="DG235" s="5" t="s">
        <v>3</v>
      </c>
      <c r="DH235" s="5" t="s">
        <v>3</v>
      </c>
      <c r="DI235" s="5" t="s">
        <v>3</v>
      </c>
      <c r="DJ235" s="5" t="s">
        <v>3</v>
      </c>
      <c r="DK235" s="5" t="s">
        <v>3</v>
      </c>
      <c r="DL235" s="5" t="s">
        <v>3</v>
      </c>
      <c r="DM235" s="5" t="s">
        <v>3</v>
      </c>
      <c r="DN235" s="5">
        <v>0</v>
      </c>
      <c r="DO235" s="5">
        <v>0</v>
      </c>
      <c r="DP235" s="5">
        <v>1</v>
      </c>
      <c r="DQ235" s="5">
        <v>1</v>
      </c>
      <c r="DR235" s="5"/>
      <c r="DS235" s="5"/>
      <c r="DT235" s="5"/>
      <c r="DU235" s="5">
        <v>1013</v>
      </c>
      <c r="DV235" s="5" t="s">
        <v>93</v>
      </c>
      <c r="DW235" s="5" t="s">
        <v>93</v>
      </c>
      <c r="DX235" s="5">
        <v>1</v>
      </c>
      <c r="DY235" s="5"/>
      <c r="DZ235" s="5" t="s">
        <v>3</v>
      </c>
      <c r="EA235" s="5" t="s">
        <v>3</v>
      </c>
      <c r="EB235" s="5" t="s">
        <v>3</v>
      </c>
      <c r="EC235" s="5" t="s">
        <v>3</v>
      </c>
      <c r="ED235" s="5"/>
      <c r="EE235" s="5">
        <v>52839419</v>
      </c>
      <c r="EF235" s="5">
        <v>3</v>
      </c>
      <c r="EG235" s="5" t="s">
        <v>84</v>
      </c>
      <c r="EH235" s="5">
        <v>0</v>
      </c>
      <c r="EI235" s="5" t="s">
        <v>3</v>
      </c>
      <c r="EJ235" s="5">
        <v>2</v>
      </c>
      <c r="EK235" s="5">
        <v>108001</v>
      </c>
      <c r="EL235" s="5" t="s">
        <v>85</v>
      </c>
      <c r="EM235" s="5" t="s">
        <v>86</v>
      </c>
      <c r="EN235" s="5"/>
      <c r="EO235" s="5" t="s">
        <v>3</v>
      </c>
      <c r="EP235" s="5"/>
      <c r="EQ235" s="5">
        <v>0</v>
      </c>
      <c r="ER235" s="5">
        <v>0</v>
      </c>
      <c r="ES235" s="5">
        <v>0</v>
      </c>
      <c r="ET235" s="5">
        <v>0</v>
      </c>
      <c r="EU235" s="5">
        <v>0</v>
      </c>
      <c r="EV235" s="5">
        <v>0</v>
      </c>
      <c r="EW235" s="5">
        <v>0</v>
      </c>
      <c r="EX235" s="5">
        <v>0</v>
      </c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>
        <v>0</v>
      </c>
      <c r="FR235" s="5">
        <v>0</v>
      </c>
      <c r="FS235" s="5">
        <v>0</v>
      </c>
      <c r="FT235" s="5"/>
      <c r="FU235" s="5"/>
      <c r="FV235" s="5"/>
      <c r="FW235" s="5"/>
      <c r="FX235" s="5">
        <v>97</v>
      </c>
      <c r="FY235" s="5">
        <v>51</v>
      </c>
      <c r="FZ235" s="5"/>
      <c r="GA235" s="5" t="s">
        <v>3</v>
      </c>
      <c r="GB235" s="5"/>
      <c r="GC235" s="5"/>
      <c r="GD235" s="5">
        <v>1</v>
      </c>
      <c r="GE235" s="5"/>
      <c r="GF235" s="5">
        <v>274903907</v>
      </c>
      <c r="GG235" s="5">
        <v>2</v>
      </c>
      <c r="GH235" s="5">
        <v>1</v>
      </c>
      <c r="GI235" s="5">
        <v>-2</v>
      </c>
      <c r="GJ235" s="5">
        <v>0</v>
      </c>
      <c r="GK235" s="5">
        <v>0</v>
      </c>
      <c r="GL235" s="5">
        <f t="shared" si="99"/>
        <v>0</v>
      </c>
      <c r="GM235" s="5">
        <f t="shared" si="100"/>
        <v>0</v>
      </c>
      <c r="GN235" s="5">
        <f t="shared" si="101"/>
        <v>0</v>
      </c>
      <c r="GO235" s="5">
        <f t="shared" si="102"/>
        <v>0</v>
      </c>
      <c r="GP235" s="5">
        <f t="shared" si="103"/>
        <v>0</v>
      </c>
      <c r="GQ235" s="5"/>
      <c r="GR235" s="5">
        <v>0</v>
      </c>
      <c r="GS235" s="5">
        <v>3</v>
      </c>
      <c r="GT235" s="5">
        <v>0</v>
      </c>
      <c r="GU235" s="5" t="s">
        <v>3</v>
      </c>
      <c r="GV235" s="5">
        <f t="shared" si="104"/>
        <v>0</v>
      </c>
      <c r="GW235" s="5">
        <v>1</v>
      </c>
      <c r="GX235" s="5">
        <f t="shared" si="105"/>
        <v>0</v>
      </c>
      <c r="GY235" s="5"/>
      <c r="GZ235" s="5"/>
      <c r="HA235" s="5">
        <v>0</v>
      </c>
      <c r="HB235" s="5">
        <v>0</v>
      </c>
      <c r="HC235" s="5">
        <f>0</f>
        <v>0</v>
      </c>
      <c r="HD235" s="5"/>
      <c r="HE235" s="5" t="s">
        <v>3</v>
      </c>
      <c r="HF235" s="5" t="s">
        <v>3</v>
      </c>
      <c r="HG235" s="5"/>
      <c r="HH235" s="5"/>
      <c r="HI235" s="5"/>
      <c r="HJ235" s="5"/>
      <c r="HK235" s="5"/>
      <c r="HL235" s="5"/>
      <c r="HM235" s="5" t="s">
        <v>3</v>
      </c>
      <c r="HN235" s="5" t="s">
        <v>88</v>
      </c>
      <c r="HO235" s="5" t="s">
        <v>89</v>
      </c>
      <c r="HP235" s="5" t="s">
        <v>85</v>
      </c>
      <c r="HQ235" s="5" t="s">
        <v>85</v>
      </c>
      <c r="HR235" s="5"/>
      <c r="HS235" s="5">
        <v>0</v>
      </c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>
        <v>0</v>
      </c>
      <c r="IL235" s="5"/>
      <c r="IM235" s="5"/>
      <c r="IN235" s="5"/>
      <c r="IO235" s="5"/>
      <c r="IP235" s="5"/>
      <c r="IQ235" s="5"/>
      <c r="IR235" s="5"/>
      <c r="IS235" s="5"/>
      <c r="IT235" s="5"/>
      <c r="IU235" s="5"/>
    </row>
    <row r="236" spans="1:255">
      <c r="A236" s="6">
        <v>18</v>
      </c>
      <c r="B236" s="6">
        <v>1</v>
      </c>
      <c r="C236" s="6">
        <v>130</v>
      </c>
      <c r="D236" s="6"/>
      <c r="E236" s="6" t="s">
        <v>147</v>
      </c>
      <c r="F236" s="6" t="s">
        <v>91</v>
      </c>
      <c r="G236" s="6" t="s">
        <v>92</v>
      </c>
      <c r="H236" s="6" t="s">
        <v>93</v>
      </c>
      <c r="I236" s="6">
        <f>J236</f>
        <v>2</v>
      </c>
      <c r="J236" s="6">
        <v>2</v>
      </c>
      <c r="K236" s="6">
        <v>2</v>
      </c>
      <c r="L236" s="6">
        <v>0.36</v>
      </c>
      <c r="M236" s="6">
        <v>0.36</v>
      </c>
      <c r="N236" s="6">
        <f t="shared" si="91"/>
        <v>0</v>
      </c>
      <c r="O236" s="6">
        <f>ROUND(P236,2)</f>
        <v>0</v>
      </c>
      <c r="P236" s="6">
        <f>ROUND(ROUND(ROUND(SUMIF(SmtRes!AQ119:'SmtRes'!AQ130,"=1",SmtRes!CU119:'SmtRes'!CU130),2),2)*I236/100,2)</f>
        <v>0</v>
      </c>
      <c r="Q236" s="6">
        <f>ROUND(CR236*I236,2)</f>
        <v>0</v>
      </c>
      <c r="R236" s="6">
        <f>ROUND(CS236*I236,2)</f>
        <v>0</v>
      </c>
      <c r="S236" s="6">
        <f>ROUND(CT236*I236,2)</f>
        <v>0</v>
      </c>
      <c r="T236" s="6">
        <f t="shared" si="92"/>
        <v>0</v>
      </c>
      <c r="U236" s="6">
        <f>ROUND(CV236*I236,7)</f>
        <v>0</v>
      </c>
      <c r="V236" s="6">
        <f>ROUND(CW236*I236,7)</f>
        <v>0</v>
      </c>
      <c r="W236" s="6">
        <f t="shared" si="93"/>
        <v>0</v>
      </c>
      <c r="X236" s="6">
        <f t="shared" si="94"/>
        <v>0</v>
      </c>
      <c r="Y236" s="6">
        <f t="shared" si="95"/>
        <v>0</v>
      </c>
      <c r="Z236" s="6"/>
      <c r="AA236" s="6">
        <v>59806088</v>
      </c>
      <c r="AB236" s="6">
        <f t="shared" si="96"/>
        <v>0</v>
      </c>
      <c r="AC236" s="6">
        <f>ROUND((ES236),6)</f>
        <v>0</v>
      </c>
      <c r="AD236" s="6">
        <f>ROUND((((ET236)-(EU236))+AE236),6)</f>
        <v>0</v>
      </c>
      <c r="AE236" s="6">
        <f>ROUND((EU236),6)</f>
        <v>0</v>
      </c>
      <c r="AF236" s="6">
        <f>ROUND((EV236),6)</f>
        <v>0</v>
      </c>
      <c r="AG236" s="6">
        <f t="shared" si="97"/>
        <v>0</v>
      </c>
      <c r="AH236" s="6">
        <f>(EW236)</f>
        <v>0</v>
      </c>
      <c r="AI236" s="6">
        <f>(EX236)</f>
        <v>0</v>
      </c>
      <c r="AJ236" s="6">
        <f t="shared" si="98"/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>
        <v>0</v>
      </c>
      <c r="AQ236" s="6">
        <v>0</v>
      </c>
      <c r="AR236" s="6">
        <v>0</v>
      </c>
      <c r="AS236" s="6">
        <v>0</v>
      </c>
      <c r="AT236" s="6">
        <v>97</v>
      </c>
      <c r="AU236" s="6">
        <v>51</v>
      </c>
      <c r="AV236" s="6">
        <v>1</v>
      </c>
      <c r="AW236" s="6">
        <v>1</v>
      </c>
      <c r="AX236" s="6"/>
      <c r="AY236" s="6"/>
      <c r="AZ236" s="6">
        <v>1</v>
      </c>
      <c r="BA236" s="6">
        <v>1</v>
      </c>
      <c r="BB236" s="6">
        <v>1</v>
      </c>
      <c r="BC236" s="6">
        <v>1</v>
      </c>
      <c r="BD236" s="6" t="s">
        <v>3</v>
      </c>
      <c r="BE236" s="6" t="s">
        <v>3</v>
      </c>
      <c r="BF236" s="6" t="s">
        <v>3</v>
      </c>
      <c r="BG236" s="6" t="s">
        <v>3</v>
      </c>
      <c r="BH236" s="6">
        <v>3</v>
      </c>
      <c r="BI236" s="6">
        <v>2</v>
      </c>
      <c r="BJ236" s="6" t="s">
        <v>3</v>
      </c>
      <c r="BK236" s="6"/>
      <c r="BL236" s="6"/>
      <c r="BM236" s="6">
        <v>108001</v>
      </c>
      <c r="BN236" s="6">
        <v>0</v>
      </c>
      <c r="BO236" s="6" t="s">
        <v>3</v>
      </c>
      <c r="BP236" s="6">
        <v>0</v>
      </c>
      <c r="BQ236" s="6">
        <v>3</v>
      </c>
      <c r="BR236" s="6">
        <v>0</v>
      </c>
      <c r="BS236" s="6">
        <v>1</v>
      </c>
      <c r="BT236" s="6">
        <v>1</v>
      </c>
      <c r="BU236" s="6">
        <v>1</v>
      </c>
      <c r="BV236" s="6">
        <v>1</v>
      </c>
      <c r="BW236" s="6">
        <v>1</v>
      </c>
      <c r="BX236" s="6">
        <v>1</v>
      </c>
      <c r="BY236" s="6" t="s">
        <v>3</v>
      </c>
      <c r="BZ236" s="6">
        <v>97</v>
      </c>
      <c r="CA236" s="6">
        <v>51</v>
      </c>
      <c r="CB236" s="6" t="s">
        <v>3</v>
      </c>
      <c r="CC236" s="6"/>
      <c r="CD236" s="6"/>
      <c r="CE236" s="6">
        <v>0</v>
      </c>
      <c r="CF236" s="6">
        <v>0</v>
      </c>
      <c r="CG236" s="6">
        <v>0</v>
      </c>
      <c r="CH236" s="6">
        <v>5</v>
      </c>
      <c r="CI236" s="6">
        <v>1</v>
      </c>
      <c r="CJ236" s="6">
        <v>0</v>
      </c>
      <c r="CK236" s="6">
        <v>0</v>
      </c>
      <c r="CL236" s="6">
        <v>0</v>
      </c>
      <c r="CM236" s="6">
        <v>0</v>
      </c>
      <c r="CN236" s="6" t="s">
        <v>3</v>
      </c>
      <c r="CO236" s="6">
        <v>0</v>
      </c>
      <c r="CP236" s="6">
        <f>0</f>
        <v>0</v>
      </c>
      <c r="CQ236" s="6">
        <f>0</f>
        <v>0</v>
      </c>
      <c r="CR236" s="6">
        <f>0</f>
        <v>0</v>
      </c>
      <c r="CS236" s="6">
        <f>0</f>
        <v>0</v>
      </c>
      <c r="CT236" s="6">
        <f>0</f>
        <v>0</v>
      </c>
      <c r="CU236" s="6">
        <f>0</f>
        <v>0</v>
      </c>
      <c r="CV236" s="6">
        <f>0</f>
        <v>0</v>
      </c>
      <c r="CW236" s="6">
        <f>0</f>
        <v>0</v>
      </c>
      <c r="CX236" s="6">
        <f>0</f>
        <v>0</v>
      </c>
      <c r="CY236" s="6">
        <f>0</f>
        <v>0</v>
      </c>
      <c r="CZ236" s="6">
        <f>0</f>
        <v>0</v>
      </c>
      <c r="DA236" s="6"/>
      <c r="DB236" s="6"/>
      <c r="DC236" s="6" t="s">
        <v>3</v>
      </c>
      <c r="DD236" s="6" t="s">
        <v>3</v>
      </c>
      <c r="DE236" s="6" t="s">
        <v>3</v>
      </c>
      <c r="DF236" s="6" t="s">
        <v>3</v>
      </c>
      <c r="DG236" s="6" t="s">
        <v>3</v>
      </c>
      <c r="DH236" s="6" t="s">
        <v>3</v>
      </c>
      <c r="DI236" s="6" t="s">
        <v>3</v>
      </c>
      <c r="DJ236" s="6" t="s">
        <v>3</v>
      </c>
      <c r="DK236" s="6" t="s">
        <v>3</v>
      </c>
      <c r="DL236" s="6" t="s">
        <v>3</v>
      </c>
      <c r="DM236" s="6" t="s">
        <v>3</v>
      </c>
      <c r="DN236" s="6">
        <v>0</v>
      </c>
      <c r="DO236" s="6">
        <v>0</v>
      </c>
      <c r="DP236" s="6">
        <v>1</v>
      </c>
      <c r="DQ236" s="6">
        <v>1</v>
      </c>
      <c r="DR236" s="6"/>
      <c r="DS236" s="6"/>
      <c r="DT236" s="6"/>
      <c r="DU236" s="6">
        <v>1013</v>
      </c>
      <c r="DV236" s="6" t="s">
        <v>93</v>
      </c>
      <c r="DW236" s="6" t="s">
        <v>93</v>
      </c>
      <c r="DX236" s="6">
        <v>1</v>
      </c>
      <c r="DY236" s="6"/>
      <c r="DZ236" s="6" t="s">
        <v>3</v>
      </c>
      <c r="EA236" s="6" t="s">
        <v>3</v>
      </c>
      <c r="EB236" s="6" t="s">
        <v>3</v>
      </c>
      <c r="EC236" s="6" t="s">
        <v>3</v>
      </c>
      <c r="ED236" s="6"/>
      <c r="EE236" s="6">
        <v>52839419</v>
      </c>
      <c r="EF236" s="6">
        <v>3</v>
      </c>
      <c r="EG236" s="6" t="s">
        <v>84</v>
      </c>
      <c r="EH236" s="6">
        <v>0</v>
      </c>
      <c r="EI236" s="6" t="s">
        <v>3</v>
      </c>
      <c r="EJ236" s="6">
        <v>2</v>
      </c>
      <c r="EK236" s="6">
        <v>108001</v>
      </c>
      <c r="EL236" s="6" t="s">
        <v>85</v>
      </c>
      <c r="EM236" s="6" t="s">
        <v>86</v>
      </c>
      <c r="EN236" s="6"/>
      <c r="EO236" s="6" t="s">
        <v>3</v>
      </c>
      <c r="EP236" s="6"/>
      <c r="EQ236" s="6">
        <v>0</v>
      </c>
      <c r="ER236" s="6">
        <v>0</v>
      </c>
      <c r="ES236" s="6">
        <v>0</v>
      </c>
      <c r="ET236" s="6">
        <v>0</v>
      </c>
      <c r="EU236" s="6">
        <v>0</v>
      </c>
      <c r="EV236" s="6">
        <v>0</v>
      </c>
      <c r="EW236" s="6">
        <v>0</v>
      </c>
      <c r="EX236" s="6">
        <v>0</v>
      </c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>
        <v>0</v>
      </c>
      <c r="FR236" s="6">
        <v>0</v>
      </c>
      <c r="FS236" s="6">
        <v>0</v>
      </c>
      <c r="FT236" s="6"/>
      <c r="FU236" s="6"/>
      <c r="FV236" s="6"/>
      <c r="FW236" s="6"/>
      <c r="FX236" s="6">
        <v>97</v>
      </c>
      <c r="FY236" s="6">
        <v>51</v>
      </c>
      <c r="FZ236" s="6"/>
      <c r="GA236" s="6" t="s">
        <v>3</v>
      </c>
      <c r="GB236" s="6"/>
      <c r="GC236" s="6"/>
      <c r="GD236" s="6">
        <v>1</v>
      </c>
      <c r="GE236" s="6"/>
      <c r="GF236" s="6">
        <v>274903907</v>
      </c>
      <c r="GG236" s="6">
        <v>2</v>
      </c>
      <c r="GH236" s="6">
        <v>1</v>
      </c>
      <c r="GI236" s="6">
        <v>-2</v>
      </c>
      <c r="GJ236" s="6">
        <v>0</v>
      </c>
      <c r="GK236" s="6">
        <v>0</v>
      </c>
      <c r="GL236" s="6">
        <f t="shared" si="99"/>
        <v>0</v>
      </c>
      <c r="GM236" s="6">
        <f t="shared" si="100"/>
        <v>0</v>
      </c>
      <c r="GN236" s="6">
        <f t="shared" si="101"/>
        <v>0</v>
      </c>
      <c r="GO236" s="6">
        <f t="shared" si="102"/>
        <v>0</v>
      </c>
      <c r="GP236" s="6">
        <f t="shared" si="103"/>
        <v>0</v>
      </c>
      <c r="GQ236" s="6"/>
      <c r="GR236" s="6">
        <v>0</v>
      </c>
      <c r="GS236" s="6">
        <v>3</v>
      </c>
      <c r="GT236" s="6">
        <v>0</v>
      </c>
      <c r="GU236" s="6" t="s">
        <v>3</v>
      </c>
      <c r="GV236" s="6">
        <f t="shared" si="104"/>
        <v>0</v>
      </c>
      <c r="GW236" s="6">
        <v>1</v>
      </c>
      <c r="GX236" s="6">
        <f t="shared" si="105"/>
        <v>0</v>
      </c>
      <c r="GY236" s="6"/>
      <c r="GZ236" s="6"/>
      <c r="HA236" s="6">
        <v>0</v>
      </c>
      <c r="HB236" s="6">
        <v>0</v>
      </c>
      <c r="HC236" s="6">
        <f>0</f>
        <v>0</v>
      </c>
      <c r="HD236" s="6"/>
      <c r="HE236" s="6" t="s">
        <v>3</v>
      </c>
      <c r="HF236" s="6" t="s">
        <v>3</v>
      </c>
      <c r="HG236" s="6"/>
      <c r="HH236" s="6"/>
      <c r="HI236" s="6"/>
      <c r="HJ236" s="6"/>
      <c r="HK236" s="6"/>
      <c r="HL236" s="6"/>
      <c r="HM236" s="6" t="s">
        <v>3</v>
      </c>
      <c r="HN236" s="6" t="s">
        <v>88</v>
      </c>
      <c r="HO236" s="6" t="s">
        <v>89</v>
      </c>
      <c r="HP236" s="6" t="s">
        <v>85</v>
      </c>
      <c r="HQ236" s="6" t="s">
        <v>85</v>
      </c>
      <c r="HR236" s="6"/>
      <c r="HS236" s="6">
        <v>0</v>
      </c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6"/>
      <c r="II236" s="6"/>
      <c r="IJ236" s="6"/>
      <c r="IK236" s="6">
        <v>0</v>
      </c>
      <c r="IL236" s="6"/>
      <c r="IM236" s="6"/>
      <c r="IN236" s="6"/>
      <c r="IO236" s="6"/>
      <c r="IP236" s="6"/>
      <c r="IQ236" s="6"/>
      <c r="IR236" s="6"/>
      <c r="IS236" s="6"/>
      <c r="IT236" s="6"/>
      <c r="IU236" s="6"/>
    </row>
    <row r="237" spans="1:255" ht="409.6">
      <c r="A237" s="5">
        <v>17</v>
      </c>
      <c r="B237" s="5">
        <v>1</v>
      </c>
      <c r="C237" s="5">
        <f>ROW(SmtRes!A134)</f>
        <v>134</v>
      </c>
      <c r="D237" s="5">
        <f>ROW(EtalonRes!A136)</f>
        <v>136</v>
      </c>
      <c r="E237" s="5" t="s">
        <v>148</v>
      </c>
      <c r="F237" s="5" t="s">
        <v>149</v>
      </c>
      <c r="G237" s="5" t="s">
        <v>150</v>
      </c>
      <c r="H237" s="5" t="s">
        <v>81</v>
      </c>
      <c r="I237" s="5">
        <v>0</v>
      </c>
      <c r="J237" s="5">
        <v>0</v>
      </c>
      <c r="K237" s="5">
        <v>0</v>
      </c>
      <c r="L237" s="5">
        <v>0.18</v>
      </c>
      <c r="M237" s="5">
        <v>0.18</v>
      </c>
      <c r="N237" s="5">
        <f t="shared" si="91"/>
        <v>0</v>
      </c>
      <c r="O237" s="5">
        <f>ROUND(CP237,2)</f>
        <v>0</v>
      </c>
      <c r="P237" s="5">
        <f>SUMIF(SmtRes!AQ131:'SmtRes'!AQ134,"=1",SmtRes!DF131:'SmtRes'!DF134)</f>
        <v>0</v>
      </c>
      <c r="Q237" s="5">
        <f>SUMIF(SmtRes!AQ131:'SmtRes'!AQ134,"=1",SmtRes!DG131:'SmtRes'!DG134)</f>
        <v>0</v>
      </c>
      <c r="R237" s="5">
        <f>SUMIF(SmtRes!AQ131:'SmtRes'!AQ134,"=1",SmtRes!DH131:'SmtRes'!DH134)</f>
        <v>0</v>
      </c>
      <c r="S237" s="5">
        <f>SUMIF(SmtRes!AQ131:'SmtRes'!AQ134,"=1",SmtRes!DI131:'SmtRes'!DI134)</f>
        <v>0</v>
      </c>
      <c r="T237" s="5">
        <f t="shared" si="92"/>
        <v>0</v>
      </c>
      <c r="U237" s="5">
        <f>SUMIF(SmtRes!AQ131:'SmtRes'!AQ134,"=1",SmtRes!CV131:'SmtRes'!CV134)</f>
        <v>0</v>
      </c>
      <c r="V237" s="5">
        <f>SUMIF(SmtRes!AQ131:'SmtRes'!AQ134,"=1",SmtRes!CW131:'SmtRes'!CW134)</f>
        <v>0</v>
      </c>
      <c r="W237" s="5">
        <f t="shared" si="93"/>
        <v>0</v>
      </c>
      <c r="X237" s="5">
        <f t="shared" si="94"/>
        <v>0</v>
      </c>
      <c r="Y237" s="5">
        <f t="shared" si="95"/>
        <v>0</v>
      </c>
      <c r="Z237" s="5"/>
      <c r="AA237" s="5">
        <v>59806153</v>
      </c>
      <c r="AB237" s="5">
        <f t="shared" si="96"/>
        <v>406.22255999999999</v>
      </c>
      <c r="AC237" s="5">
        <f>ROUND((0),6)</f>
        <v>0</v>
      </c>
      <c r="AD237" s="5">
        <f>ROUND((((SUM(SmtRes!BR131:'SmtRes'!BR134))-(SUM(SmtRes!BS131:'SmtRes'!BS134)))+AE237),6)</f>
        <v>15.4008</v>
      </c>
      <c r="AE237" s="5">
        <f>ROUND((SUM(SmtRes!BS131:'SmtRes'!BS134)),6)</f>
        <v>19.482959999999999</v>
      </c>
      <c r="AF237" s="5">
        <f>ROUND((SUM(SmtRes!BT131:'SmtRes'!BT134)),6)</f>
        <v>390.82175999999998</v>
      </c>
      <c r="AG237" s="5">
        <f t="shared" si="97"/>
        <v>0</v>
      </c>
      <c r="AH237" s="5">
        <f>(SUM(SmtRes!BU131:'SmtRes'!BU134))</f>
        <v>0.57599999999999996</v>
      </c>
      <c r="AI237" s="5">
        <f>(SUM(SmtRes!BV131:'SmtRes'!BV134))</f>
        <v>2.4E-2</v>
      </c>
      <c r="AJ237" s="5">
        <f t="shared" si="98"/>
        <v>0</v>
      </c>
      <c r="AK237" s="5">
        <v>354.75459999999998</v>
      </c>
      <c r="AL237" s="5">
        <v>0</v>
      </c>
      <c r="AM237" s="5">
        <v>12.834000000000001</v>
      </c>
      <c r="AN237" s="5">
        <v>16.235800000000001</v>
      </c>
      <c r="AO237" s="5">
        <v>325.6848</v>
      </c>
      <c r="AP237" s="5">
        <v>0</v>
      </c>
      <c r="AQ237" s="5">
        <v>0.48</v>
      </c>
      <c r="AR237" s="5">
        <v>0.02</v>
      </c>
      <c r="AS237" s="5">
        <v>0</v>
      </c>
      <c r="AT237" s="5">
        <v>97</v>
      </c>
      <c r="AU237" s="5">
        <v>51</v>
      </c>
      <c r="AV237" s="5">
        <v>1</v>
      </c>
      <c r="AW237" s="5">
        <v>1</v>
      </c>
      <c r="AX237" s="5"/>
      <c r="AY237" s="5"/>
      <c r="AZ237" s="5">
        <v>1</v>
      </c>
      <c r="BA237" s="5">
        <v>1</v>
      </c>
      <c r="BB237" s="5">
        <v>1</v>
      </c>
      <c r="BC237" s="5">
        <v>1</v>
      </c>
      <c r="BD237" s="5" t="s">
        <v>3</v>
      </c>
      <c r="BE237" s="5" t="s">
        <v>3</v>
      </c>
      <c r="BF237" s="5" t="s">
        <v>3</v>
      </c>
      <c r="BG237" s="5" t="s">
        <v>3</v>
      </c>
      <c r="BH237" s="5">
        <v>0</v>
      </c>
      <c r="BI237" s="5">
        <v>2</v>
      </c>
      <c r="BJ237" s="5" t="s">
        <v>151</v>
      </c>
      <c r="BK237" s="5"/>
      <c r="BL237" s="5"/>
      <c r="BM237" s="5">
        <v>108001</v>
      </c>
      <c r="BN237" s="5">
        <v>0</v>
      </c>
      <c r="BO237" s="5" t="s">
        <v>3</v>
      </c>
      <c r="BP237" s="5">
        <v>0</v>
      </c>
      <c r="BQ237" s="5">
        <v>3</v>
      </c>
      <c r="BR237" s="5">
        <v>0</v>
      </c>
      <c r="BS237" s="5">
        <v>1</v>
      </c>
      <c r="BT237" s="5">
        <v>1</v>
      </c>
      <c r="BU237" s="5">
        <v>1</v>
      </c>
      <c r="BV237" s="5">
        <v>1</v>
      </c>
      <c r="BW237" s="5">
        <v>1</v>
      </c>
      <c r="BX237" s="5">
        <v>1</v>
      </c>
      <c r="BY237" s="5" t="s">
        <v>3</v>
      </c>
      <c r="BZ237" s="5">
        <v>97</v>
      </c>
      <c r="CA237" s="5">
        <v>51</v>
      </c>
      <c r="CB237" s="5" t="s">
        <v>3</v>
      </c>
      <c r="CC237" s="5"/>
      <c r="CD237" s="5"/>
      <c r="CE237" s="5">
        <v>0</v>
      </c>
      <c r="CF237" s="5">
        <v>0</v>
      </c>
      <c r="CG237" s="5">
        <v>0</v>
      </c>
      <c r="CH237" s="5">
        <v>6</v>
      </c>
      <c r="CI237" s="5">
        <v>0</v>
      </c>
      <c r="CJ237" s="5">
        <v>0</v>
      </c>
      <c r="CK237" s="5">
        <v>0</v>
      </c>
      <c r="CL237" s="5">
        <v>0</v>
      </c>
      <c r="CM237" s="5">
        <v>0</v>
      </c>
      <c r="CN237" s="8" t="s">
        <v>504</v>
      </c>
      <c r="CO237" s="5">
        <v>0</v>
      </c>
      <c r="CP237" s="5">
        <f>(P237+Q237+S237+R237)</f>
        <v>0</v>
      </c>
      <c r="CQ237" s="5">
        <f>SUMIF(SmtRes!AQ131:'SmtRes'!AQ134,"=1",SmtRes!AA131:'SmtRes'!AA134)</f>
        <v>0</v>
      </c>
      <c r="CR237" s="5">
        <f>SUMIF(SmtRes!AQ131:'SmtRes'!AQ134,"=1",SmtRes!AB131:'SmtRes'!AB134)</f>
        <v>641.70000000000005</v>
      </c>
      <c r="CS237" s="5">
        <f>SUMIF(SmtRes!AQ131:'SmtRes'!AQ134,"=1",SmtRes!AC131:'SmtRes'!AC134)</f>
        <v>811.79</v>
      </c>
      <c r="CT237" s="5">
        <f>SUMIF(SmtRes!AQ131:'SmtRes'!AQ134,"=1",SmtRes!AD131:'SmtRes'!AD134)</f>
        <v>678.51</v>
      </c>
      <c r="CU237" s="5">
        <f>AG237</f>
        <v>0</v>
      </c>
      <c r="CV237" s="5">
        <f>SUMIF(SmtRes!AQ131:'SmtRes'!AQ134,"=1",SmtRes!BU131:'SmtRes'!BU134)</f>
        <v>0.57599999999999996</v>
      </c>
      <c r="CW237" s="5">
        <f>SUMIF(SmtRes!AQ131:'SmtRes'!AQ134,"=1",SmtRes!BV131:'SmtRes'!BV134)</f>
        <v>2.4E-2</v>
      </c>
      <c r="CX237" s="5">
        <f>AJ237</f>
        <v>0</v>
      </c>
      <c r="CY237" s="5">
        <f>(((S237+R237)*AT237)/100)</f>
        <v>0</v>
      </c>
      <c r="CZ237" s="5">
        <f>(((S237+R237)*AU237)/100)</f>
        <v>0</v>
      </c>
      <c r="DA237" s="5"/>
      <c r="DB237" s="5">
        <v>15</v>
      </c>
      <c r="DC237" s="5" t="s">
        <v>3</v>
      </c>
      <c r="DD237" s="5" t="s">
        <v>3</v>
      </c>
      <c r="DE237" s="5" t="s">
        <v>83</v>
      </c>
      <c r="DF237" s="5" t="s">
        <v>83</v>
      </c>
      <c r="DG237" s="5" t="s">
        <v>83</v>
      </c>
      <c r="DH237" s="5" t="s">
        <v>3</v>
      </c>
      <c r="DI237" s="5" t="s">
        <v>83</v>
      </c>
      <c r="DJ237" s="5" t="s">
        <v>83</v>
      </c>
      <c r="DK237" s="5" t="s">
        <v>3</v>
      </c>
      <c r="DL237" s="5" t="s">
        <v>3</v>
      </c>
      <c r="DM237" s="5" t="s">
        <v>3</v>
      </c>
      <c r="DN237" s="5">
        <v>0</v>
      </c>
      <c r="DO237" s="5">
        <v>0</v>
      </c>
      <c r="DP237" s="5">
        <v>1</v>
      </c>
      <c r="DQ237" s="5">
        <v>1</v>
      </c>
      <c r="DR237" s="5"/>
      <c r="DS237" s="5"/>
      <c r="DT237" s="5"/>
      <c r="DU237" s="5">
        <v>1003</v>
      </c>
      <c r="DV237" s="5" t="s">
        <v>81</v>
      </c>
      <c r="DW237" s="5" t="s">
        <v>81</v>
      </c>
      <c r="DX237" s="5">
        <v>100</v>
      </c>
      <c r="DY237" s="5"/>
      <c r="DZ237" s="5" t="s">
        <v>3</v>
      </c>
      <c r="EA237" s="5" t="s">
        <v>3</v>
      </c>
      <c r="EB237" s="5" t="s">
        <v>3</v>
      </c>
      <c r="EC237" s="5" t="s">
        <v>3</v>
      </c>
      <c r="ED237" s="5"/>
      <c r="EE237" s="5">
        <v>52839419</v>
      </c>
      <c r="EF237" s="5">
        <v>3</v>
      </c>
      <c r="EG237" s="5" t="s">
        <v>84</v>
      </c>
      <c r="EH237" s="5">
        <v>0</v>
      </c>
      <c r="EI237" s="5" t="s">
        <v>3</v>
      </c>
      <c r="EJ237" s="5">
        <v>2</v>
      </c>
      <c r="EK237" s="5">
        <v>108001</v>
      </c>
      <c r="EL237" s="5" t="s">
        <v>85</v>
      </c>
      <c r="EM237" s="5" t="s">
        <v>86</v>
      </c>
      <c r="EN237" s="5"/>
      <c r="EO237" s="5" t="s">
        <v>87</v>
      </c>
      <c r="EP237" s="5"/>
      <c r="EQ237" s="5">
        <v>0</v>
      </c>
      <c r="ER237" s="5">
        <v>0</v>
      </c>
      <c r="ES237" s="5">
        <v>0</v>
      </c>
      <c r="ET237" s="5">
        <v>0</v>
      </c>
      <c r="EU237" s="5">
        <v>0</v>
      </c>
      <c r="EV237" s="5">
        <v>0</v>
      </c>
      <c r="EW237" s="5">
        <v>0</v>
      </c>
      <c r="EX237" s="5">
        <v>0.02</v>
      </c>
      <c r="EY237" s="5">
        <v>0</v>
      </c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>
        <v>0</v>
      </c>
      <c r="FR237" s="5">
        <v>0</v>
      </c>
      <c r="FS237" s="5">
        <v>0</v>
      </c>
      <c r="FT237" s="5"/>
      <c r="FU237" s="5"/>
      <c r="FV237" s="5"/>
      <c r="FW237" s="5"/>
      <c r="FX237" s="5">
        <v>97</v>
      </c>
      <c r="FY237" s="5">
        <v>51</v>
      </c>
      <c r="FZ237" s="5"/>
      <c r="GA237" s="5" t="s">
        <v>3</v>
      </c>
      <c r="GB237" s="5"/>
      <c r="GC237" s="5"/>
      <c r="GD237" s="5">
        <v>1</v>
      </c>
      <c r="GE237" s="5"/>
      <c r="GF237" s="5">
        <v>-1176027089</v>
      </c>
      <c r="GG237" s="5">
        <v>2</v>
      </c>
      <c r="GH237" s="5">
        <v>1</v>
      </c>
      <c r="GI237" s="5">
        <v>-2</v>
      </c>
      <c r="GJ237" s="5">
        <v>0</v>
      </c>
      <c r="GK237" s="5">
        <v>0</v>
      </c>
      <c r="GL237" s="5">
        <f t="shared" si="99"/>
        <v>0</v>
      </c>
      <c r="GM237" s="5">
        <f t="shared" si="100"/>
        <v>0</v>
      </c>
      <c r="GN237" s="5">
        <f t="shared" si="101"/>
        <v>0</v>
      </c>
      <c r="GO237" s="5">
        <f t="shared" si="102"/>
        <v>0</v>
      </c>
      <c r="GP237" s="5">
        <f t="shared" si="103"/>
        <v>0</v>
      </c>
      <c r="GQ237" s="5"/>
      <c r="GR237" s="5">
        <v>0</v>
      </c>
      <c r="GS237" s="5">
        <v>3</v>
      </c>
      <c r="GT237" s="5">
        <v>0</v>
      </c>
      <c r="GU237" s="5" t="s">
        <v>3</v>
      </c>
      <c r="GV237" s="5">
        <f t="shared" si="104"/>
        <v>0</v>
      </c>
      <c r="GW237" s="5">
        <v>1</v>
      </c>
      <c r="GX237" s="5">
        <f t="shared" si="105"/>
        <v>0</v>
      </c>
      <c r="GY237" s="5"/>
      <c r="GZ237" s="5"/>
      <c r="HA237" s="5">
        <v>0</v>
      </c>
      <c r="HB237" s="5">
        <v>0</v>
      </c>
      <c r="HC237" s="5">
        <f>GV237*GW237</f>
        <v>0</v>
      </c>
      <c r="HD237" s="5"/>
      <c r="HE237" s="5" t="s">
        <v>3</v>
      </c>
      <c r="HF237" s="5" t="s">
        <v>3</v>
      </c>
      <c r="HG237" s="5"/>
      <c r="HH237" s="5"/>
      <c r="HI237" s="5"/>
      <c r="HJ237" s="5"/>
      <c r="HK237" s="5"/>
      <c r="HL237" s="5"/>
      <c r="HM237" s="5" t="s">
        <v>3</v>
      </c>
      <c r="HN237" s="5" t="s">
        <v>88</v>
      </c>
      <c r="HO237" s="5" t="s">
        <v>89</v>
      </c>
      <c r="HP237" s="5" t="s">
        <v>85</v>
      </c>
      <c r="HQ237" s="5" t="s">
        <v>85</v>
      </c>
      <c r="HR237" s="5"/>
      <c r="HS237" s="5">
        <v>0</v>
      </c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>
        <v>0</v>
      </c>
      <c r="IL237" s="5"/>
      <c r="IM237" s="5"/>
      <c r="IN237" s="5"/>
      <c r="IO237" s="5"/>
      <c r="IP237" s="5"/>
      <c r="IQ237" s="5"/>
      <c r="IR237" s="5"/>
      <c r="IS237" s="5"/>
      <c r="IT237" s="5"/>
      <c r="IU237" s="5"/>
    </row>
    <row r="238" spans="1:255" ht="409.6">
      <c r="A238" s="6">
        <v>17</v>
      </c>
      <c r="B238" s="6">
        <v>1</v>
      </c>
      <c r="C238" s="6">
        <f>ROW(SmtRes!A138)</f>
        <v>138</v>
      </c>
      <c r="D238" s="6">
        <f>ROW(EtalonRes!A140)</f>
        <v>140</v>
      </c>
      <c r="E238" s="6" t="s">
        <v>148</v>
      </c>
      <c r="F238" s="6" t="s">
        <v>149</v>
      </c>
      <c r="G238" s="6" t="s">
        <v>150</v>
      </c>
      <c r="H238" s="6" t="s">
        <v>81</v>
      </c>
      <c r="I238" s="6">
        <v>0</v>
      </c>
      <c r="J238" s="6">
        <v>0</v>
      </c>
      <c r="K238" s="6">
        <v>0</v>
      </c>
      <c r="L238" s="6">
        <v>0.18</v>
      </c>
      <c r="M238" s="6">
        <v>0.18</v>
      </c>
      <c r="N238" s="6">
        <f t="shared" si="91"/>
        <v>0</v>
      </c>
      <c r="O238" s="6">
        <f>ROUND(CP238,2)</f>
        <v>0</v>
      </c>
      <c r="P238" s="6">
        <f>SUMIF(SmtRes!AQ135:'SmtRes'!AQ138,"=1",SmtRes!DF135:'SmtRes'!DF138)</f>
        <v>0</v>
      </c>
      <c r="Q238" s="6">
        <f>SUMIF(SmtRes!AQ135:'SmtRes'!AQ138,"=1",SmtRes!DG135:'SmtRes'!DG138)</f>
        <v>0</v>
      </c>
      <c r="R238" s="6">
        <f>SUMIF(SmtRes!AQ135:'SmtRes'!AQ138,"=1",SmtRes!DH135:'SmtRes'!DH138)</f>
        <v>0</v>
      </c>
      <c r="S238" s="6">
        <f>SUMIF(SmtRes!AQ135:'SmtRes'!AQ138,"=1",SmtRes!DI135:'SmtRes'!DI138)</f>
        <v>0</v>
      </c>
      <c r="T238" s="6">
        <f t="shared" si="92"/>
        <v>0</v>
      </c>
      <c r="U238" s="6">
        <f>SUMIF(SmtRes!AQ135:'SmtRes'!AQ138,"=1",SmtRes!CV135:'SmtRes'!CV138)</f>
        <v>0</v>
      </c>
      <c r="V238" s="6">
        <f>SUMIF(SmtRes!AQ135:'SmtRes'!AQ138,"=1",SmtRes!CW135:'SmtRes'!CW138)</f>
        <v>0</v>
      </c>
      <c r="W238" s="6">
        <f t="shared" si="93"/>
        <v>0</v>
      </c>
      <c r="X238" s="6">
        <f t="shared" si="94"/>
        <v>0</v>
      </c>
      <c r="Y238" s="6">
        <f t="shared" si="95"/>
        <v>0</v>
      </c>
      <c r="Z238" s="6"/>
      <c r="AA238" s="6">
        <v>59806088</v>
      </c>
      <c r="AB238" s="6">
        <f t="shared" si="96"/>
        <v>406.22255999999999</v>
      </c>
      <c r="AC238" s="6">
        <f>ROUND((0),6)</f>
        <v>0</v>
      </c>
      <c r="AD238" s="6">
        <f>ROUND((((SUM(SmtRes!BR135:'SmtRes'!BR138))-(SUM(SmtRes!BS135:'SmtRes'!BS138)))+AE238),6)</f>
        <v>15.4008</v>
      </c>
      <c r="AE238" s="6">
        <f>ROUND((SUM(SmtRes!BS135:'SmtRes'!BS138)),6)</f>
        <v>19.482959999999999</v>
      </c>
      <c r="AF238" s="6">
        <f>ROUND((SUM(SmtRes!BT135:'SmtRes'!BT138)),6)</f>
        <v>390.82175999999998</v>
      </c>
      <c r="AG238" s="6">
        <f t="shared" si="97"/>
        <v>0</v>
      </c>
      <c r="AH238" s="6">
        <f>(SUM(SmtRes!BU135:'SmtRes'!BU138))</f>
        <v>0.57599999999999996</v>
      </c>
      <c r="AI238" s="6">
        <f>(SUM(SmtRes!BV135:'SmtRes'!BV138))</f>
        <v>2.4E-2</v>
      </c>
      <c r="AJ238" s="6">
        <f t="shared" si="98"/>
        <v>0</v>
      </c>
      <c r="AK238" s="6">
        <v>354.75459999999998</v>
      </c>
      <c r="AL238" s="6">
        <v>0</v>
      </c>
      <c r="AM238" s="6">
        <v>12.834000000000001</v>
      </c>
      <c r="AN238" s="6">
        <v>16.235800000000001</v>
      </c>
      <c r="AO238" s="6">
        <v>325.6848</v>
      </c>
      <c r="AP238" s="6">
        <v>0</v>
      </c>
      <c r="AQ238" s="6">
        <v>0.48</v>
      </c>
      <c r="AR238" s="6">
        <v>0.02</v>
      </c>
      <c r="AS238" s="6">
        <v>0</v>
      </c>
      <c r="AT238" s="6">
        <v>97</v>
      </c>
      <c r="AU238" s="6">
        <v>51</v>
      </c>
      <c r="AV238" s="6">
        <v>1</v>
      </c>
      <c r="AW238" s="6">
        <v>1</v>
      </c>
      <c r="AX238" s="6"/>
      <c r="AY238" s="6"/>
      <c r="AZ238" s="6">
        <v>1</v>
      </c>
      <c r="BA238" s="6">
        <v>1</v>
      </c>
      <c r="BB238" s="6">
        <v>1</v>
      </c>
      <c r="BC238" s="6">
        <v>1</v>
      </c>
      <c r="BD238" s="6" t="s">
        <v>3</v>
      </c>
      <c r="BE238" s="6" t="s">
        <v>3</v>
      </c>
      <c r="BF238" s="6" t="s">
        <v>3</v>
      </c>
      <c r="BG238" s="6" t="s">
        <v>3</v>
      </c>
      <c r="BH238" s="6">
        <v>0</v>
      </c>
      <c r="BI238" s="6">
        <v>2</v>
      </c>
      <c r="BJ238" s="6" t="s">
        <v>151</v>
      </c>
      <c r="BK238" s="6"/>
      <c r="BL238" s="6"/>
      <c r="BM238" s="6">
        <v>108001</v>
      </c>
      <c r="BN238" s="6">
        <v>0</v>
      </c>
      <c r="BO238" s="6" t="s">
        <v>3</v>
      </c>
      <c r="BP238" s="6">
        <v>0</v>
      </c>
      <c r="BQ238" s="6">
        <v>3</v>
      </c>
      <c r="BR238" s="6">
        <v>0</v>
      </c>
      <c r="BS238" s="6">
        <v>1</v>
      </c>
      <c r="BT238" s="6">
        <v>1</v>
      </c>
      <c r="BU238" s="6">
        <v>1</v>
      </c>
      <c r="BV238" s="6">
        <v>1</v>
      </c>
      <c r="BW238" s="6">
        <v>1</v>
      </c>
      <c r="BX238" s="6">
        <v>1</v>
      </c>
      <c r="BY238" s="6" t="s">
        <v>3</v>
      </c>
      <c r="BZ238" s="6">
        <v>97</v>
      </c>
      <c r="CA238" s="6">
        <v>51</v>
      </c>
      <c r="CB238" s="6" t="s">
        <v>3</v>
      </c>
      <c r="CC238" s="6"/>
      <c r="CD238" s="6"/>
      <c r="CE238" s="6">
        <v>0</v>
      </c>
      <c r="CF238" s="6">
        <v>0</v>
      </c>
      <c r="CG238" s="6">
        <v>0</v>
      </c>
      <c r="CH238" s="6">
        <v>6</v>
      </c>
      <c r="CI238" s="6">
        <v>0</v>
      </c>
      <c r="CJ238" s="6">
        <v>0</v>
      </c>
      <c r="CK238" s="6">
        <v>0</v>
      </c>
      <c r="CL238" s="6">
        <v>0</v>
      </c>
      <c r="CM238" s="6">
        <v>0</v>
      </c>
      <c r="CN238" s="9" t="s">
        <v>504</v>
      </c>
      <c r="CO238" s="6">
        <v>0</v>
      </c>
      <c r="CP238" s="6">
        <f>(P238+Q238+S238+R238)</f>
        <v>0</v>
      </c>
      <c r="CQ238" s="6">
        <f>SUMIF(SmtRes!AQ135:'SmtRes'!AQ138,"=1",SmtRes!AA135:'SmtRes'!AA138)</f>
        <v>0</v>
      </c>
      <c r="CR238" s="6">
        <f>SUMIF(SmtRes!AQ135:'SmtRes'!AQ138,"=1",SmtRes!AB135:'SmtRes'!AB138)</f>
        <v>641.70000000000005</v>
      </c>
      <c r="CS238" s="6">
        <f>SUMIF(SmtRes!AQ135:'SmtRes'!AQ138,"=1",SmtRes!AC135:'SmtRes'!AC138)</f>
        <v>811.79</v>
      </c>
      <c r="CT238" s="6">
        <f>SUMIF(SmtRes!AQ135:'SmtRes'!AQ138,"=1",SmtRes!AD135:'SmtRes'!AD138)</f>
        <v>678.51</v>
      </c>
      <c r="CU238" s="6">
        <f>AG238</f>
        <v>0</v>
      </c>
      <c r="CV238" s="6">
        <f>SUMIF(SmtRes!AQ135:'SmtRes'!AQ138,"=1",SmtRes!BU135:'SmtRes'!BU138)</f>
        <v>0.57599999999999996</v>
      </c>
      <c r="CW238" s="6">
        <f>SUMIF(SmtRes!AQ135:'SmtRes'!AQ138,"=1",SmtRes!BV135:'SmtRes'!BV138)</f>
        <v>2.4E-2</v>
      </c>
      <c r="CX238" s="6">
        <f>AJ238</f>
        <v>0</v>
      </c>
      <c r="CY238" s="6">
        <f>(((S238+R238)*AT238)/100)</f>
        <v>0</v>
      </c>
      <c r="CZ238" s="6">
        <f>(((S238+R238)*AU238)/100)</f>
        <v>0</v>
      </c>
      <c r="DA238" s="6"/>
      <c r="DB238" s="6">
        <v>16</v>
      </c>
      <c r="DC238" s="6" t="s">
        <v>3</v>
      </c>
      <c r="DD238" s="6" t="s">
        <v>3</v>
      </c>
      <c r="DE238" s="6" t="s">
        <v>83</v>
      </c>
      <c r="DF238" s="6" t="s">
        <v>83</v>
      </c>
      <c r="DG238" s="6" t="s">
        <v>83</v>
      </c>
      <c r="DH238" s="6" t="s">
        <v>3</v>
      </c>
      <c r="DI238" s="6" t="s">
        <v>83</v>
      </c>
      <c r="DJ238" s="6" t="s">
        <v>83</v>
      </c>
      <c r="DK238" s="6" t="s">
        <v>3</v>
      </c>
      <c r="DL238" s="6" t="s">
        <v>3</v>
      </c>
      <c r="DM238" s="6" t="s">
        <v>3</v>
      </c>
      <c r="DN238" s="6">
        <v>0</v>
      </c>
      <c r="DO238" s="6">
        <v>0</v>
      </c>
      <c r="DP238" s="6">
        <v>1</v>
      </c>
      <c r="DQ238" s="6">
        <v>1</v>
      </c>
      <c r="DR238" s="6"/>
      <c r="DS238" s="6"/>
      <c r="DT238" s="6"/>
      <c r="DU238" s="6">
        <v>1003</v>
      </c>
      <c r="DV238" s="6" t="s">
        <v>81</v>
      </c>
      <c r="DW238" s="6" t="s">
        <v>81</v>
      </c>
      <c r="DX238" s="6">
        <v>100</v>
      </c>
      <c r="DY238" s="6"/>
      <c r="DZ238" s="6" t="s">
        <v>3</v>
      </c>
      <c r="EA238" s="6" t="s">
        <v>3</v>
      </c>
      <c r="EB238" s="6" t="s">
        <v>3</v>
      </c>
      <c r="EC238" s="6" t="s">
        <v>3</v>
      </c>
      <c r="ED238" s="6"/>
      <c r="EE238" s="6">
        <v>52839419</v>
      </c>
      <c r="EF238" s="6">
        <v>3</v>
      </c>
      <c r="EG238" s="6" t="s">
        <v>84</v>
      </c>
      <c r="EH238" s="6">
        <v>0</v>
      </c>
      <c r="EI238" s="6" t="s">
        <v>3</v>
      </c>
      <c r="EJ238" s="6">
        <v>2</v>
      </c>
      <c r="EK238" s="6">
        <v>108001</v>
      </c>
      <c r="EL238" s="6" t="s">
        <v>85</v>
      </c>
      <c r="EM238" s="6" t="s">
        <v>86</v>
      </c>
      <c r="EN238" s="6"/>
      <c r="EO238" s="6" t="s">
        <v>87</v>
      </c>
      <c r="EP238" s="6"/>
      <c r="EQ238" s="6">
        <v>0</v>
      </c>
      <c r="ER238" s="6">
        <v>0</v>
      </c>
      <c r="ES238" s="6">
        <v>0</v>
      </c>
      <c r="ET238" s="6">
        <v>0</v>
      </c>
      <c r="EU238" s="6">
        <v>0</v>
      </c>
      <c r="EV238" s="6">
        <v>0</v>
      </c>
      <c r="EW238" s="6">
        <v>0</v>
      </c>
      <c r="EX238" s="6">
        <v>0.02</v>
      </c>
      <c r="EY238" s="6">
        <v>0</v>
      </c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>
        <v>0</v>
      </c>
      <c r="FR238" s="6">
        <v>0</v>
      </c>
      <c r="FS238" s="6">
        <v>0</v>
      </c>
      <c r="FT238" s="6"/>
      <c r="FU238" s="6"/>
      <c r="FV238" s="6"/>
      <c r="FW238" s="6"/>
      <c r="FX238" s="6">
        <v>97</v>
      </c>
      <c r="FY238" s="6">
        <v>51</v>
      </c>
      <c r="FZ238" s="6"/>
      <c r="GA238" s="6" t="s">
        <v>3</v>
      </c>
      <c r="GB238" s="6"/>
      <c r="GC238" s="6"/>
      <c r="GD238" s="6">
        <v>1</v>
      </c>
      <c r="GE238" s="6"/>
      <c r="GF238" s="6">
        <v>-1176027089</v>
      </c>
      <c r="GG238" s="6">
        <v>2</v>
      </c>
      <c r="GH238" s="6">
        <v>1</v>
      </c>
      <c r="GI238" s="6">
        <v>-2</v>
      </c>
      <c r="GJ238" s="6">
        <v>0</v>
      </c>
      <c r="GK238" s="6">
        <v>0</v>
      </c>
      <c r="GL238" s="6">
        <f t="shared" si="99"/>
        <v>0</v>
      </c>
      <c r="GM238" s="6">
        <f t="shared" si="100"/>
        <v>0</v>
      </c>
      <c r="GN238" s="6">
        <f t="shared" si="101"/>
        <v>0</v>
      </c>
      <c r="GO238" s="6">
        <f t="shared" si="102"/>
        <v>0</v>
      </c>
      <c r="GP238" s="6">
        <f t="shared" si="103"/>
        <v>0</v>
      </c>
      <c r="GQ238" s="6"/>
      <c r="GR238" s="6">
        <v>0</v>
      </c>
      <c r="GS238" s="6">
        <v>3</v>
      </c>
      <c r="GT238" s="6">
        <v>0</v>
      </c>
      <c r="GU238" s="6" t="s">
        <v>3</v>
      </c>
      <c r="GV238" s="6">
        <f t="shared" si="104"/>
        <v>0</v>
      </c>
      <c r="GW238" s="6">
        <v>1</v>
      </c>
      <c r="GX238" s="6">
        <f t="shared" si="105"/>
        <v>0</v>
      </c>
      <c r="GY238" s="6"/>
      <c r="GZ238" s="6"/>
      <c r="HA238" s="6">
        <v>0</v>
      </c>
      <c r="HB238" s="6">
        <v>0</v>
      </c>
      <c r="HC238" s="6">
        <f>GV238*GW238</f>
        <v>0</v>
      </c>
      <c r="HD238" s="6"/>
      <c r="HE238" s="6" t="s">
        <v>3</v>
      </c>
      <c r="HF238" s="6" t="s">
        <v>3</v>
      </c>
      <c r="HG238" s="6"/>
      <c r="HH238" s="6"/>
      <c r="HI238" s="6"/>
      <c r="HJ238" s="6"/>
      <c r="HK238" s="6"/>
      <c r="HL238" s="6"/>
      <c r="HM238" s="6" t="s">
        <v>3</v>
      </c>
      <c r="HN238" s="6" t="s">
        <v>88</v>
      </c>
      <c r="HO238" s="6" t="s">
        <v>89</v>
      </c>
      <c r="HP238" s="6" t="s">
        <v>85</v>
      </c>
      <c r="HQ238" s="6" t="s">
        <v>85</v>
      </c>
      <c r="HR238" s="6"/>
      <c r="HS238" s="6">
        <v>0</v>
      </c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6"/>
      <c r="II238" s="6"/>
      <c r="IJ238" s="6"/>
      <c r="IK238" s="6">
        <v>0</v>
      </c>
      <c r="IL238" s="6"/>
      <c r="IM238" s="6"/>
      <c r="IN238" s="6"/>
      <c r="IO238" s="6"/>
      <c r="IP238" s="6"/>
      <c r="IQ238" s="6"/>
      <c r="IR238" s="6"/>
      <c r="IS238" s="6"/>
      <c r="IT238" s="6"/>
      <c r="IU238" s="6"/>
    </row>
    <row r="239" spans="1:255">
      <c r="A239" s="5">
        <v>18</v>
      </c>
      <c r="B239" s="5">
        <v>1</v>
      </c>
      <c r="C239" s="5">
        <v>134</v>
      </c>
      <c r="D239" s="5"/>
      <c r="E239" s="5" t="s">
        <v>152</v>
      </c>
      <c r="F239" s="5" t="s">
        <v>91</v>
      </c>
      <c r="G239" s="5" t="s">
        <v>92</v>
      </c>
      <c r="H239" s="5" t="s">
        <v>93</v>
      </c>
      <c r="I239" s="5">
        <f>J239</f>
        <v>2</v>
      </c>
      <c r="J239" s="5">
        <v>2</v>
      </c>
      <c r="K239" s="5">
        <v>2</v>
      </c>
      <c r="L239" s="5">
        <v>0.36</v>
      </c>
      <c r="M239" s="5">
        <v>0.36</v>
      </c>
      <c r="N239" s="5">
        <f t="shared" si="91"/>
        <v>0</v>
      </c>
      <c r="O239" s="5">
        <f>ROUND(P239,2)</f>
        <v>0</v>
      </c>
      <c r="P239" s="5">
        <f>ROUND(ROUND(ROUND(SUMIF(SmtRes!AQ135:'SmtRes'!AQ138,"=1",SmtRes!CU135:'SmtRes'!CU138),2),2)*I239/100,2)</f>
        <v>0</v>
      </c>
      <c r="Q239" s="5">
        <f>ROUND(CR239*I239,2)</f>
        <v>0</v>
      </c>
      <c r="R239" s="5">
        <f>ROUND(CS239*I239,2)</f>
        <v>0</v>
      </c>
      <c r="S239" s="5">
        <f>ROUND(CT239*I239,2)</f>
        <v>0</v>
      </c>
      <c r="T239" s="5">
        <f t="shared" si="92"/>
        <v>0</v>
      </c>
      <c r="U239" s="5">
        <f>ROUND(CV239*I239,7)</f>
        <v>0</v>
      </c>
      <c r="V239" s="5">
        <f>ROUND(CW239*I239,7)</f>
        <v>0</v>
      </c>
      <c r="W239" s="5">
        <f t="shared" si="93"/>
        <v>0</v>
      </c>
      <c r="X239" s="5">
        <f t="shared" si="94"/>
        <v>0</v>
      </c>
      <c r="Y239" s="5">
        <f t="shared" si="95"/>
        <v>0</v>
      </c>
      <c r="Z239" s="5"/>
      <c r="AA239" s="5">
        <v>59806153</v>
      </c>
      <c r="AB239" s="5">
        <f t="shared" si="96"/>
        <v>0</v>
      </c>
      <c r="AC239" s="5">
        <f>ROUND((ES239),6)</f>
        <v>0</v>
      </c>
      <c r="AD239" s="5">
        <f>ROUND((((ET239)-(EU239))+AE239),6)</f>
        <v>0</v>
      </c>
      <c r="AE239" s="5">
        <f>ROUND((EU239),6)</f>
        <v>0</v>
      </c>
      <c r="AF239" s="5">
        <f>ROUND((EV239),6)</f>
        <v>0</v>
      </c>
      <c r="AG239" s="5">
        <f t="shared" si="97"/>
        <v>0</v>
      </c>
      <c r="AH239" s="5">
        <f>(EW239)</f>
        <v>0</v>
      </c>
      <c r="AI239" s="5">
        <f>(EX239)</f>
        <v>0</v>
      </c>
      <c r="AJ239" s="5">
        <f t="shared" si="98"/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5">
        <v>0</v>
      </c>
      <c r="AR239" s="5">
        <v>0</v>
      </c>
      <c r="AS239" s="5">
        <v>0</v>
      </c>
      <c r="AT239" s="5">
        <v>97</v>
      </c>
      <c r="AU239" s="5">
        <v>51</v>
      </c>
      <c r="AV239" s="5">
        <v>1</v>
      </c>
      <c r="AW239" s="5">
        <v>1</v>
      </c>
      <c r="AX239" s="5"/>
      <c r="AY239" s="5"/>
      <c r="AZ239" s="5">
        <v>1</v>
      </c>
      <c r="BA239" s="5">
        <v>1</v>
      </c>
      <c r="BB239" s="5">
        <v>1</v>
      </c>
      <c r="BC239" s="5">
        <v>1</v>
      </c>
      <c r="BD239" s="5" t="s">
        <v>3</v>
      </c>
      <c r="BE239" s="5" t="s">
        <v>3</v>
      </c>
      <c r="BF239" s="5" t="s">
        <v>3</v>
      </c>
      <c r="BG239" s="5" t="s">
        <v>3</v>
      </c>
      <c r="BH239" s="5">
        <v>3</v>
      </c>
      <c r="BI239" s="5">
        <v>2</v>
      </c>
      <c r="BJ239" s="5" t="s">
        <v>3</v>
      </c>
      <c r="BK239" s="5"/>
      <c r="BL239" s="5"/>
      <c r="BM239" s="5">
        <v>108001</v>
      </c>
      <c r="BN239" s="5">
        <v>0</v>
      </c>
      <c r="BO239" s="5" t="s">
        <v>3</v>
      </c>
      <c r="BP239" s="5">
        <v>0</v>
      </c>
      <c r="BQ239" s="5">
        <v>3</v>
      </c>
      <c r="BR239" s="5">
        <v>0</v>
      </c>
      <c r="BS239" s="5">
        <v>1</v>
      </c>
      <c r="BT239" s="5">
        <v>1</v>
      </c>
      <c r="BU239" s="5">
        <v>1</v>
      </c>
      <c r="BV239" s="5">
        <v>1</v>
      </c>
      <c r="BW239" s="5">
        <v>1</v>
      </c>
      <c r="BX239" s="5">
        <v>1</v>
      </c>
      <c r="BY239" s="5" t="s">
        <v>3</v>
      </c>
      <c r="BZ239" s="5">
        <v>97</v>
      </c>
      <c r="CA239" s="5">
        <v>51</v>
      </c>
      <c r="CB239" s="5" t="s">
        <v>3</v>
      </c>
      <c r="CC239" s="5"/>
      <c r="CD239" s="5"/>
      <c r="CE239" s="5">
        <v>0</v>
      </c>
      <c r="CF239" s="5">
        <v>0</v>
      </c>
      <c r="CG239" s="5">
        <v>0</v>
      </c>
      <c r="CH239" s="5">
        <v>6</v>
      </c>
      <c r="CI239" s="5">
        <v>1</v>
      </c>
      <c r="CJ239" s="5">
        <v>0</v>
      </c>
      <c r="CK239" s="5">
        <v>0</v>
      </c>
      <c r="CL239" s="5">
        <v>0</v>
      </c>
      <c r="CM239" s="5">
        <v>0</v>
      </c>
      <c r="CN239" s="5" t="s">
        <v>3</v>
      </c>
      <c r="CO239" s="5">
        <v>0</v>
      </c>
      <c r="CP239" s="5">
        <f>0</f>
        <v>0</v>
      </c>
      <c r="CQ239" s="5">
        <f>0</f>
        <v>0</v>
      </c>
      <c r="CR239" s="5">
        <f>0</f>
        <v>0</v>
      </c>
      <c r="CS239" s="5">
        <f>0</f>
        <v>0</v>
      </c>
      <c r="CT239" s="5">
        <f>0</f>
        <v>0</v>
      </c>
      <c r="CU239" s="5">
        <f>0</f>
        <v>0</v>
      </c>
      <c r="CV239" s="5">
        <f>0</f>
        <v>0</v>
      </c>
      <c r="CW239" s="5">
        <f>0</f>
        <v>0</v>
      </c>
      <c r="CX239" s="5">
        <f>0</f>
        <v>0</v>
      </c>
      <c r="CY239" s="5">
        <f>0</f>
        <v>0</v>
      </c>
      <c r="CZ239" s="5">
        <f>0</f>
        <v>0</v>
      </c>
      <c r="DA239" s="5"/>
      <c r="DB239" s="5"/>
      <c r="DC239" s="5" t="s">
        <v>3</v>
      </c>
      <c r="DD239" s="5" t="s">
        <v>3</v>
      </c>
      <c r="DE239" s="5" t="s">
        <v>3</v>
      </c>
      <c r="DF239" s="5" t="s">
        <v>3</v>
      </c>
      <c r="DG239" s="5" t="s">
        <v>3</v>
      </c>
      <c r="DH239" s="5" t="s">
        <v>3</v>
      </c>
      <c r="DI239" s="5" t="s">
        <v>3</v>
      </c>
      <c r="DJ239" s="5" t="s">
        <v>3</v>
      </c>
      <c r="DK239" s="5" t="s">
        <v>3</v>
      </c>
      <c r="DL239" s="5" t="s">
        <v>3</v>
      </c>
      <c r="DM239" s="5" t="s">
        <v>3</v>
      </c>
      <c r="DN239" s="5">
        <v>0</v>
      </c>
      <c r="DO239" s="5">
        <v>0</v>
      </c>
      <c r="DP239" s="5">
        <v>1</v>
      </c>
      <c r="DQ239" s="5">
        <v>1</v>
      </c>
      <c r="DR239" s="5"/>
      <c r="DS239" s="5"/>
      <c r="DT239" s="5"/>
      <c r="DU239" s="5">
        <v>1013</v>
      </c>
      <c r="DV239" s="5" t="s">
        <v>93</v>
      </c>
      <c r="DW239" s="5" t="s">
        <v>93</v>
      </c>
      <c r="DX239" s="5">
        <v>1</v>
      </c>
      <c r="DY239" s="5"/>
      <c r="DZ239" s="5" t="s">
        <v>3</v>
      </c>
      <c r="EA239" s="5" t="s">
        <v>3</v>
      </c>
      <c r="EB239" s="5" t="s">
        <v>3</v>
      </c>
      <c r="EC239" s="5" t="s">
        <v>3</v>
      </c>
      <c r="ED239" s="5"/>
      <c r="EE239" s="5">
        <v>52839419</v>
      </c>
      <c r="EF239" s="5">
        <v>3</v>
      </c>
      <c r="EG239" s="5" t="s">
        <v>84</v>
      </c>
      <c r="EH239" s="5">
        <v>0</v>
      </c>
      <c r="EI239" s="5" t="s">
        <v>3</v>
      </c>
      <c r="EJ239" s="5">
        <v>2</v>
      </c>
      <c r="EK239" s="5">
        <v>108001</v>
      </c>
      <c r="EL239" s="5" t="s">
        <v>85</v>
      </c>
      <c r="EM239" s="5" t="s">
        <v>86</v>
      </c>
      <c r="EN239" s="5"/>
      <c r="EO239" s="5" t="s">
        <v>3</v>
      </c>
      <c r="EP239" s="5"/>
      <c r="EQ239" s="5">
        <v>0</v>
      </c>
      <c r="ER239" s="5">
        <v>0</v>
      </c>
      <c r="ES239" s="5">
        <v>0</v>
      </c>
      <c r="ET239" s="5">
        <v>0</v>
      </c>
      <c r="EU239" s="5">
        <v>0</v>
      </c>
      <c r="EV239" s="5">
        <v>0</v>
      </c>
      <c r="EW239" s="5">
        <v>0</v>
      </c>
      <c r="EX239" s="5">
        <v>0</v>
      </c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>
        <v>0</v>
      </c>
      <c r="FR239" s="5">
        <v>0</v>
      </c>
      <c r="FS239" s="5">
        <v>0</v>
      </c>
      <c r="FT239" s="5"/>
      <c r="FU239" s="5"/>
      <c r="FV239" s="5"/>
      <c r="FW239" s="5"/>
      <c r="FX239" s="5">
        <v>97</v>
      </c>
      <c r="FY239" s="5">
        <v>51</v>
      </c>
      <c r="FZ239" s="5"/>
      <c r="GA239" s="5" t="s">
        <v>3</v>
      </c>
      <c r="GB239" s="5"/>
      <c r="GC239" s="5"/>
      <c r="GD239" s="5">
        <v>1</v>
      </c>
      <c r="GE239" s="5"/>
      <c r="GF239" s="5">
        <v>274903907</v>
      </c>
      <c r="GG239" s="5">
        <v>2</v>
      </c>
      <c r="GH239" s="5">
        <v>1</v>
      </c>
      <c r="GI239" s="5">
        <v>-2</v>
      </c>
      <c r="GJ239" s="5">
        <v>0</v>
      </c>
      <c r="GK239" s="5">
        <v>0</v>
      </c>
      <c r="GL239" s="5">
        <f t="shared" si="99"/>
        <v>0</v>
      </c>
      <c r="GM239" s="5">
        <f t="shared" si="100"/>
        <v>0</v>
      </c>
      <c r="GN239" s="5">
        <f t="shared" si="101"/>
        <v>0</v>
      </c>
      <c r="GO239" s="5">
        <f t="shared" si="102"/>
        <v>0</v>
      </c>
      <c r="GP239" s="5">
        <f t="shared" si="103"/>
        <v>0</v>
      </c>
      <c r="GQ239" s="5"/>
      <c r="GR239" s="5">
        <v>0</v>
      </c>
      <c r="GS239" s="5">
        <v>3</v>
      </c>
      <c r="GT239" s="5">
        <v>0</v>
      </c>
      <c r="GU239" s="5" t="s">
        <v>3</v>
      </c>
      <c r="GV239" s="5">
        <f t="shared" si="104"/>
        <v>0</v>
      </c>
      <c r="GW239" s="5">
        <v>1</v>
      </c>
      <c r="GX239" s="5">
        <f t="shared" si="105"/>
        <v>0</v>
      </c>
      <c r="GY239" s="5"/>
      <c r="GZ239" s="5"/>
      <c r="HA239" s="5">
        <v>0</v>
      </c>
      <c r="HB239" s="5">
        <v>0</v>
      </c>
      <c r="HC239" s="5">
        <f>0</f>
        <v>0</v>
      </c>
      <c r="HD239" s="5"/>
      <c r="HE239" s="5" t="s">
        <v>3</v>
      </c>
      <c r="HF239" s="5" t="s">
        <v>3</v>
      </c>
      <c r="HG239" s="5"/>
      <c r="HH239" s="5"/>
      <c r="HI239" s="5"/>
      <c r="HJ239" s="5"/>
      <c r="HK239" s="5"/>
      <c r="HL239" s="5"/>
      <c r="HM239" s="5" t="s">
        <v>3</v>
      </c>
      <c r="HN239" s="5" t="s">
        <v>88</v>
      </c>
      <c r="HO239" s="5" t="s">
        <v>89</v>
      </c>
      <c r="HP239" s="5" t="s">
        <v>85</v>
      </c>
      <c r="HQ239" s="5" t="s">
        <v>85</v>
      </c>
      <c r="HR239" s="5"/>
      <c r="HS239" s="5">
        <v>0</v>
      </c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>
        <v>0</v>
      </c>
      <c r="IL239" s="5"/>
      <c r="IM239" s="5"/>
      <c r="IN239" s="5"/>
      <c r="IO239" s="5"/>
      <c r="IP239" s="5"/>
      <c r="IQ239" s="5"/>
      <c r="IR239" s="5"/>
      <c r="IS239" s="5"/>
      <c r="IT239" s="5"/>
      <c r="IU239" s="5"/>
    </row>
    <row r="240" spans="1:255">
      <c r="A240" s="6">
        <v>18</v>
      </c>
      <c r="B240" s="6">
        <v>1</v>
      </c>
      <c r="C240" s="6">
        <v>138</v>
      </c>
      <c r="D240" s="6"/>
      <c r="E240" s="6" t="s">
        <v>152</v>
      </c>
      <c r="F240" s="6" t="s">
        <v>91</v>
      </c>
      <c r="G240" s="6" t="s">
        <v>92</v>
      </c>
      <c r="H240" s="6" t="s">
        <v>93</v>
      </c>
      <c r="I240" s="6">
        <f>J240</f>
        <v>2</v>
      </c>
      <c r="J240" s="6">
        <v>2</v>
      </c>
      <c r="K240" s="6">
        <v>2</v>
      </c>
      <c r="L240" s="6">
        <v>0.36</v>
      </c>
      <c r="M240" s="6">
        <v>0.36</v>
      </c>
      <c r="N240" s="6">
        <f t="shared" si="91"/>
        <v>0</v>
      </c>
      <c r="O240" s="6">
        <f>ROUND(P240,2)</f>
        <v>0</v>
      </c>
      <c r="P240" s="6">
        <f>ROUND(ROUND(ROUND(SUMIF(SmtRes!AQ135:'SmtRes'!AQ138,"=1",SmtRes!CU135:'SmtRes'!CU138),2),2)*I240/100,2)</f>
        <v>0</v>
      </c>
      <c r="Q240" s="6">
        <f>ROUND(CR240*I240,2)</f>
        <v>0</v>
      </c>
      <c r="R240" s="6">
        <f>ROUND(CS240*I240,2)</f>
        <v>0</v>
      </c>
      <c r="S240" s="6">
        <f>ROUND(CT240*I240,2)</f>
        <v>0</v>
      </c>
      <c r="T240" s="6">
        <f t="shared" si="92"/>
        <v>0</v>
      </c>
      <c r="U240" s="6">
        <f>ROUND(CV240*I240,7)</f>
        <v>0</v>
      </c>
      <c r="V240" s="6">
        <f>ROUND(CW240*I240,7)</f>
        <v>0</v>
      </c>
      <c r="W240" s="6">
        <f t="shared" si="93"/>
        <v>0</v>
      </c>
      <c r="X240" s="6">
        <f t="shared" si="94"/>
        <v>0</v>
      </c>
      <c r="Y240" s="6">
        <f t="shared" si="95"/>
        <v>0</v>
      </c>
      <c r="Z240" s="6"/>
      <c r="AA240" s="6">
        <v>59806088</v>
      </c>
      <c r="AB240" s="6">
        <f t="shared" si="96"/>
        <v>0</v>
      </c>
      <c r="AC240" s="6">
        <f>ROUND((ES240),6)</f>
        <v>0</v>
      </c>
      <c r="AD240" s="6">
        <f>ROUND((((ET240)-(EU240))+AE240),6)</f>
        <v>0</v>
      </c>
      <c r="AE240" s="6">
        <f>ROUND((EU240),6)</f>
        <v>0</v>
      </c>
      <c r="AF240" s="6">
        <f>ROUND((EV240),6)</f>
        <v>0</v>
      </c>
      <c r="AG240" s="6">
        <f t="shared" si="97"/>
        <v>0</v>
      </c>
      <c r="AH240" s="6">
        <f>(EW240)</f>
        <v>0</v>
      </c>
      <c r="AI240" s="6">
        <f>(EX240)</f>
        <v>0</v>
      </c>
      <c r="AJ240" s="6">
        <f t="shared" si="98"/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>
        <v>0</v>
      </c>
      <c r="AQ240" s="6">
        <v>0</v>
      </c>
      <c r="AR240" s="6">
        <v>0</v>
      </c>
      <c r="AS240" s="6">
        <v>0</v>
      </c>
      <c r="AT240" s="6">
        <v>97</v>
      </c>
      <c r="AU240" s="6">
        <v>51</v>
      </c>
      <c r="AV240" s="6">
        <v>1</v>
      </c>
      <c r="AW240" s="6">
        <v>1</v>
      </c>
      <c r="AX240" s="6"/>
      <c r="AY240" s="6"/>
      <c r="AZ240" s="6">
        <v>1</v>
      </c>
      <c r="BA240" s="6">
        <v>1</v>
      </c>
      <c r="BB240" s="6">
        <v>1</v>
      </c>
      <c r="BC240" s="6">
        <v>1</v>
      </c>
      <c r="BD240" s="6" t="s">
        <v>3</v>
      </c>
      <c r="BE240" s="6" t="s">
        <v>3</v>
      </c>
      <c r="BF240" s="6" t="s">
        <v>3</v>
      </c>
      <c r="BG240" s="6" t="s">
        <v>3</v>
      </c>
      <c r="BH240" s="6">
        <v>3</v>
      </c>
      <c r="BI240" s="6">
        <v>2</v>
      </c>
      <c r="BJ240" s="6" t="s">
        <v>3</v>
      </c>
      <c r="BK240" s="6"/>
      <c r="BL240" s="6"/>
      <c r="BM240" s="6">
        <v>108001</v>
      </c>
      <c r="BN240" s="6">
        <v>0</v>
      </c>
      <c r="BO240" s="6" t="s">
        <v>3</v>
      </c>
      <c r="BP240" s="6">
        <v>0</v>
      </c>
      <c r="BQ240" s="6">
        <v>3</v>
      </c>
      <c r="BR240" s="6">
        <v>0</v>
      </c>
      <c r="BS240" s="6">
        <v>1</v>
      </c>
      <c r="BT240" s="6">
        <v>1</v>
      </c>
      <c r="BU240" s="6">
        <v>1</v>
      </c>
      <c r="BV240" s="6">
        <v>1</v>
      </c>
      <c r="BW240" s="6">
        <v>1</v>
      </c>
      <c r="BX240" s="6">
        <v>1</v>
      </c>
      <c r="BY240" s="6" t="s">
        <v>3</v>
      </c>
      <c r="BZ240" s="6">
        <v>97</v>
      </c>
      <c r="CA240" s="6">
        <v>51</v>
      </c>
      <c r="CB240" s="6" t="s">
        <v>3</v>
      </c>
      <c r="CC240" s="6"/>
      <c r="CD240" s="6"/>
      <c r="CE240" s="6">
        <v>0</v>
      </c>
      <c r="CF240" s="6">
        <v>0</v>
      </c>
      <c r="CG240" s="6">
        <v>0</v>
      </c>
      <c r="CH240" s="6">
        <v>6</v>
      </c>
      <c r="CI240" s="6">
        <v>1</v>
      </c>
      <c r="CJ240" s="6">
        <v>0</v>
      </c>
      <c r="CK240" s="6">
        <v>0</v>
      </c>
      <c r="CL240" s="6">
        <v>0</v>
      </c>
      <c r="CM240" s="6">
        <v>0</v>
      </c>
      <c r="CN240" s="6" t="s">
        <v>3</v>
      </c>
      <c r="CO240" s="6">
        <v>0</v>
      </c>
      <c r="CP240" s="6">
        <f>0</f>
        <v>0</v>
      </c>
      <c r="CQ240" s="6">
        <f>0</f>
        <v>0</v>
      </c>
      <c r="CR240" s="6">
        <f>0</f>
        <v>0</v>
      </c>
      <c r="CS240" s="6">
        <f>0</f>
        <v>0</v>
      </c>
      <c r="CT240" s="6">
        <f>0</f>
        <v>0</v>
      </c>
      <c r="CU240" s="6">
        <f>0</f>
        <v>0</v>
      </c>
      <c r="CV240" s="6">
        <f>0</f>
        <v>0</v>
      </c>
      <c r="CW240" s="6">
        <f>0</f>
        <v>0</v>
      </c>
      <c r="CX240" s="6">
        <f>0</f>
        <v>0</v>
      </c>
      <c r="CY240" s="6">
        <f>0</f>
        <v>0</v>
      </c>
      <c r="CZ240" s="6">
        <f>0</f>
        <v>0</v>
      </c>
      <c r="DA240" s="6"/>
      <c r="DB240" s="6"/>
      <c r="DC240" s="6" t="s">
        <v>3</v>
      </c>
      <c r="DD240" s="6" t="s">
        <v>3</v>
      </c>
      <c r="DE240" s="6" t="s">
        <v>3</v>
      </c>
      <c r="DF240" s="6" t="s">
        <v>3</v>
      </c>
      <c r="DG240" s="6" t="s">
        <v>3</v>
      </c>
      <c r="DH240" s="6" t="s">
        <v>3</v>
      </c>
      <c r="DI240" s="6" t="s">
        <v>3</v>
      </c>
      <c r="DJ240" s="6" t="s">
        <v>3</v>
      </c>
      <c r="DK240" s="6" t="s">
        <v>3</v>
      </c>
      <c r="DL240" s="6" t="s">
        <v>3</v>
      </c>
      <c r="DM240" s="6" t="s">
        <v>3</v>
      </c>
      <c r="DN240" s="6">
        <v>0</v>
      </c>
      <c r="DO240" s="6">
        <v>0</v>
      </c>
      <c r="DP240" s="6">
        <v>1</v>
      </c>
      <c r="DQ240" s="6">
        <v>1</v>
      </c>
      <c r="DR240" s="6"/>
      <c r="DS240" s="6"/>
      <c r="DT240" s="6"/>
      <c r="DU240" s="6">
        <v>1013</v>
      </c>
      <c r="DV240" s="6" t="s">
        <v>93</v>
      </c>
      <c r="DW240" s="6" t="s">
        <v>93</v>
      </c>
      <c r="DX240" s="6">
        <v>1</v>
      </c>
      <c r="DY240" s="6"/>
      <c r="DZ240" s="6" t="s">
        <v>3</v>
      </c>
      <c r="EA240" s="6" t="s">
        <v>3</v>
      </c>
      <c r="EB240" s="6" t="s">
        <v>3</v>
      </c>
      <c r="EC240" s="6" t="s">
        <v>3</v>
      </c>
      <c r="ED240" s="6"/>
      <c r="EE240" s="6">
        <v>52839419</v>
      </c>
      <c r="EF240" s="6">
        <v>3</v>
      </c>
      <c r="EG240" s="6" t="s">
        <v>84</v>
      </c>
      <c r="EH240" s="6">
        <v>0</v>
      </c>
      <c r="EI240" s="6" t="s">
        <v>3</v>
      </c>
      <c r="EJ240" s="6">
        <v>2</v>
      </c>
      <c r="EK240" s="6">
        <v>108001</v>
      </c>
      <c r="EL240" s="6" t="s">
        <v>85</v>
      </c>
      <c r="EM240" s="6" t="s">
        <v>86</v>
      </c>
      <c r="EN240" s="6"/>
      <c r="EO240" s="6" t="s">
        <v>3</v>
      </c>
      <c r="EP240" s="6"/>
      <c r="EQ240" s="6">
        <v>0</v>
      </c>
      <c r="ER240" s="6">
        <v>0</v>
      </c>
      <c r="ES240" s="6">
        <v>0</v>
      </c>
      <c r="ET240" s="6">
        <v>0</v>
      </c>
      <c r="EU240" s="6">
        <v>0</v>
      </c>
      <c r="EV240" s="6">
        <v>0</v>
      </c>
      <c r="EW240" s="6">
        <v>0</v>
      </c>
      <c r="EX240" s="6">
        <v>0</v>
      </c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>
        <v>0</v>
      </c>
      <c r="FR240" s="6">
        <v>0</v>
      </c>
      <c r="FS240" s="6">
        <v>0</v>
      </c>
      <c r="FT240" s="6"/>
      <c r="FU240" s="6"/>
      <c r="FV240" s="6"/>
      <c r="FW240" s="6"/>
      <c r="FX240" s="6">
        <v>97</v>
      </c>
      <c r="FY240" s="6">
        <v>51</v>
      </c>
      <c r="FZ240" s="6"/>
      <c r="GA240" s="6" t="s">
        <v>3</v>
      </c>
      <c r="GB240" s="6"/>
      <c r="GC240" s="6"/>
      <c r="GD240" s="6">
        <v>1</v>
      </c>
      <c r="GE240" s="6"/>
      <c r="GF240" s="6">
        <v>274903907</v>
      </c>
      <c r="GG240" s="6">
        <v>2</v>
      </c>
      <c r="GH240" s="6">
        <v>1</v>
      </c>
      <c r="GI240" s="6">
        <v>-2</v>
      </c>
      <c r="GJ240" s="6">
        <v>0</v>
      </c>
      <c r="GK240" s="6">
        <v>0</v>
      </c>
      <c r="GL240" s="6">
        <f t="shared" si="99"/>
        <v>0</v>
      </c>
      <c r="GM240" s="6">
        <f t="shared" si="100"/>
        <v>0</v>
      </c>
      <c r="GN240" s="6">
        <f t="shared" si="101"/>
        <v>0</v>
      </c>
      <c r="GO240" s="6">
        <f t="shared" si="102"/>
        <v>0</v>
      </c>
      <c r="GP240" s="6">
        <f t="shared" si="103"/>
        <v>0</v>
      </c>
      <c r="GQ240" s="6"/>
      <c r="GR240" s="6">
        <v>0</v>
      </c>
      <c r="GS240" s="6">
        <v>3</v>
      </c>
      <c r="GT240" s="6">
        <v>0</v>
      </c>
      <c r="GU240" s="6" t="s">
        <v>3</v>
      </c>
      <c r="GV240" s="6">
        <f t="shared" si="104"/>
        <v>0</v>
      </c>
      <c r="GW240" s="6">
        <v>1</v>
      </c>
      <c r="GX240" s="6">
        <f t="shared" si="105"/>
        <v>0</v>
      </c>
      <c r="GY240" s="6"/>
      <c r="GZ240" s="6"/>
      <c r="HA240" s="6">
        <v>0</v>
      </c>
      <c r="HB240" s="6">
        <v>0</v>
      </c>
      <c r="HC240" s="6">
        <f>0</f>
        <v>0</v>
      </c>
      <c r="HD240" s="6"/>
      <c r="HE240" s="6" t="s">
        <v>3</v>
      </c>
      <c r="HF240" s="6" t="s">
        <v>3</v>
      </c>
      <c r="HG240" s="6"/>
      <c r="HH240" s="6"/>
      <c r="HI240" s="6"/>
      <c r="HJ240" s="6"/>
      <c r="HK240" s="6"/>
      <c r="HL240" s="6"/>
      <c r="HM240" s="6" t="s">
        <v>3</v>
      </c>
      <c r="HN240" s="6" t="s">
        <v>88</v>
      </c>
      <c r="HO240" s="6" t="s">
        <v>89</v>
      </c>
      <c r="HP240" s="6" t="s">
        <v>85</v>
      </c>
      <c r="HQ240" s="6" t="s">
        <v>85</v>
      </c>
      <c r="HR240" s="6"/>
      <c r="HS240" s="6">
        <v>0</v>
      </c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6"/>
      <c r="IG240" s="6"/>
      <c r="IH240" s="6"/>
      <c r="II240" s="6"/>
      <c r="IJ240" s="6"/>
      <c r="IK240" s="6">
        <v>0</v>
      </c>
      <c r="IL240" s="6"/>
      <c r="IM240" s="6"/>
      <c r="IN240" s="6"/>
      <c r="IO240" s="6"/>
      <c r="IP240" s="6"/>
      <c r="IQ240" s="6"/>
      <c r="IR240" s="6"/>
      <c r="IS240" s="6"/>
      <c r="IT240" s="6"/>
      <c r="IU240" s="6"/>
    </row>
    <row r="241" spans="1:255" ht="409.6">
      <c r="A241" s="5">
        <v>17</v>
      </c>
      <c r="B241" s="5">
        <v>1</v>
      </c>
      <c r="C241" s="5">
        <f>ROW(SmtRes!A139)</f>
        <v>139</v>
      </c>
      <c r="D241" s="5">
        <f>ROW(EtalonRes!A141)</f>
        <v>141</v>
      </c>
      <c r="E241" s="5" t="s">
        <v>153</v>
      </c>
      <c r="F241" s="5" t="s">
        <v>154</v>
      </c>
      <c r="G241" s="5" t="s">
        <v>155</v>
      </c>
      <c r="H241" s="5" t="s">
        <v>119</v>
      </c>
      <c r="I241" s="5">
        <v>0</v>
      </c>
      <c r="J241" s="5">
        <v>0</v>
      </c>
      <c r="K241" s="5">
        <v>0</v>
      </c>
      <c r="L241" s="5">
        <v>3.2399999999999998E-2</v>
      </c>
      <c r="M241" s="5">
        <v>3.2399999999999998E-2</v>
      </c>
      <c r="N241" s="5">
        <f t="shared" si="91"/>
        <v>0</v>
      </c>
      <c r="O241" s="5">
        <f>ROUND(CP241,2)</f>
        <v>0</v>
      </c>
      <c r="P241" s="5">
        <f>SUMIF(SmtRes!AQ139:'SmtRes'!AQ139,"=1",SmtRes!DF139:'SmtRes'!DF139)</f>
        <v>0</v>
      </c>
      <c r="Q241" s="5">
        <f>SUMIF(SmtRes!AQ139:'SmtRes'!AQ139,"=1",SmtRes!DG139:'SmtRes'!DG139)</f>
        <v>0</v>
      </c>
      <c r="R241" s="5">
        <f>SUMIF(SmtRes!AQ139:'SmtRes'!AQ139,"=1",SmtRes!DH139:'SmtRes'!DH139)</f>
        <v>0</v>
      </c>
      <c r="S241" s="5">
        <f>SUMIF(SmtRes!AQ139:'SmtRes'!AQ139,"=1",SmtRes!DI139:'SmtRes'!DI139)</f>
        <v>0</v>
      </c>
      <c r="T241" s="5">
        <f t="shared" si="92"/>
        <v>0</v>
      </c>
      <c r="U241" s="5">
        <f>SUMIF(SmtRes!AQ139:'SmtRes'!AQ139,"=1",SmtRes!CV139:'SmtRes'!CV139)</f>
        <v>0</v>
      </c>
      <c r="V241" s="5">
        <f>SUMIF(SmtRes!AQ139:'SmtRes'!AQ139,"=1",SmtRes!CW139:'SmtRes'!CW139)</f>
        <v>0</v>
      </c>
      <c r="W241" s="5">
        <f t="shared" si="93"/>
        <v>0</v>
      </c>
      <c r="X241" s="5">
        <f t="shared" si="94"/>
        <v>0</v>
      </c>
      <c r="Y241" s="5">
        <f t="shared" si="95"/>
        <v>0</v>
      </c>
      <c r="Z241" s="5"/>
      <c r="AA241" s="5">
        <v>59806153</v>
      </c>
      <c r="AB241" s="5">
        <f t="shared" si="96"/>
        <v>67232.034</v>
      </c>
      <c r="AC241" s="5">
        <f>ROUND((0),6)</f>
        <v>0</v>
      </c>
      <c r="AD241" s="5">
        <f>ROUND((((0)-(0))+AE241),6)</f>
        <v>0</v>
      </c>
      <c r="AE241" s="5">
        <f>ROUND((0),6)</f>
        <v>0</v>
      </c>
      <c r="AF241" s="5">
        <f>ROUND((SUM(SmtRes!BT139:'SmtRes'!BT139)),6)</f>
        <v>67232.034</v>
      </c>
      <c r="AG241" s="5">
        <f t="shared" si="97"/>
        <v>0</v>
      </c>
      <c r="AH241" s="5">
        <f>(SUM(SmtRes!BU139:'SmtRes'!BU139))</f>
        <v>106.2</v>
      </c>
      <c r="AI241" s="5">
        <f>(0)</f>
        <v>0</v>
      </c>
      <c r="AJ241" s="5">
        <f t="shared" si="98"/>
        <v>0</v>
      </c>
      <c r="AK241" s="5">
        <v>56026.695000000007</v>
      </c>
      <c r="AL241" s="5">
        <v>0</v>
      </c>
      <c r="AM241" s="5">
        <v>0</v>
      </c>
      <c r="AN241" s="5">
        <v>0</v>
      </c>
      <c r="AO241" s="5">
        <v>56026.695000000007</v>
      </c>
      <c r="AP241" s="5">
        <v>0</v>
      </c>
      <c r="AQ241" s="5">
        <v>88.5</v>
      </c>
      <c r="AR241" s="5">
        <v>0</v>
      </c>
      <c r="AS241" s="5">
        <v>0</v>
      </c>
      <c r="AT241" s="5">
        <v>89</v>
      </c>
      <c r="AU241" s="5">
        <v>40</v>
      </c>
      <c r="AV241" s="5">
        <v>1</v>
      </c>
      <c r="AW241" s="5">
        <v>1</v>
      </c>
      <c r="AX241" s="5"/>
      <c r="AY241" s="5"/>
      <c r="AZ241" s="5">
        <v>1</v>
      </c>
      <c r="BA241" s="5">
        <v>1</v>
      </c>
      <c r="BB241" s="5">
        <v>1</v>
      </c>
      <c r="BC241" s="5">
        <v>1</v>
      </c>
      <c r="BD241" s="5" t="s">
        <v>3</v>
      </c>
      <c r="BE241" s="5" t="s">
        <v>3</v>
      </c>
      <c r="BF241" s="5" t="s">
        <v>3</v>
      </c>
      <c r="BG241" s="5" t="s">
        <v>3</v>
      </c>
      <c r="BH241" s="5">
        <v>0</v>
      </c>
      <c r="BI241" s="5">
        <v>1</v>
      </c>
      <c r="BJ241" s="5" t="s">
        <v>156</v>
      </c>
      <c r="BK241" s="5"/>
      <c r="BL241" s="5"/>
      <c r="BM241" s="5">
        <v>1003</v>
      </c>
      <c r="BN241" s="5">
        <v>0</v>
      </c>
      <c r="BO241" s="5" t="s">
        <v>3</v>
      </c>
      <c r="BP241" s="5">
        <v>0</v>
      </c>
      <c r="BQ241" s="5">
        <v>2</v>
      </c>
      <c r="BR241" s="5">
        <v>0</v>
      </c>
      <c r="BS241" s="5">
        <v>1</v>
      </c>
      <c r="BT241" s="5">
        <v>1</v>
      </c>
      <c r="BU241" s="5">
        <v>1</v>
      </c>
      <c r="BV241" s="5">
        <v>1</v>
      </c>
      <c r="BW241" s="5">
        <v>1</v>
      </c>
      <c r="BX241" s="5">
        <v>1</v>
      </c>
      <c r="BY241" s="5" t="s">
        <v>3</v>
      </c>
      <c r="BZ241" s="5">
        <v>89</v>
      </c>
      <c r="CA241" s="5">
        <v>40</v>
      </c>
      <c r="CB241" s="5" t="s">
        <v>3</v>
      </c>
      <c r="CC241" s="5"/>
      <c r="CD241" s="5"/>
      <c r="CE241" s="5">
        <v>0</v>
      </c>
      <c r="CF241" s="5">
        <v>0</v>
      </c>
      <c r="CG241" s="5">
        <v>0</v>
      </c>
      <c r="CH241" s="5">
        <v>7</v>
      </c>
      <c r="CI241" s="5">
        <v>0</v>
      </c>
      <c r="CJ241" s="5">
        <v>0</v>
      </c>
      <c r="CK241" s="5">
        <v>0</v>
      </c>
      <c r="CL241" s="5">
        <v>0</v>
      </c>
      <c r="CM241" s="5">
        <v>0</v>
      </c>
      <c r="CN241" s="8" t="s">
        <v>505</v>
      </c>
      <c r="CO241" s="5">
        <v>0</v>
      </c>
      <c r="CP241" s="5">
        <f>(P241+Q241+S241+R241)</f>
        <v>0</v>
      </c>
      <c r="CQ241" s="5">
        <f>SUMIF(SmtRes!AQ139:'SmtRes'!AQ139,"=1",SmtRes!AA139:'SmtRes'!AA139)</f>
        <v>0</v>
      </c>
      <c r="CR241" s="5">
        <f>SUMIF(SmtRes!AQ139:'SmtRes'!AQ139,"=1",SmtRes!AB139:'SmtRes'!AB139)</f>
        <v>0</v>
      </c>
      <c r="CS241" s="5">
        <f>SUMIF(SmtRes!AQ139:'SmtRes'!AQ139,"=1",SmtRes!AC139:'SmtRes'!AC139)</f>
        <v>0</v>
      </c>
      <c r="CT241" s="5">
        <f>SUMIF(SmtRes!AQ139:'SmtRes'!AQ139,"=1",SmtRes!AD139:'SmtRes'!AD139)</f>
        <v>633.07000000000005</v>
      </c>
      <c r="CU241" s="5">
        <f>AG241</f>
        <v>0</v>
      </c>
      <c r="CV241" s="5">
        <f>SUMIF(SmtRes!AQ139:'SmtRes'!AQ139,"=1",SmtRes!BU139:'SmtRes'!BU139)</f>
        <v>106.2</v>
      </c>
      <c r="CW241" s="5">
        <f>SUMIF(SmtRes!AQ139:'SmtRes'!AQ139,"=1",SmtRes!BV139:'SmtRes'!BV139)</f>
        <v>0</v>
      </c>
      <c r="CX241" s="5">
        <f>AJ241</f>
        <v>0</v>
      </c>
      <c r="CY241" s="5">
        <f>(((S241+R241)*AT241)/100)</f>
        <v>0</v>
      </c>
      <c r="CZ241" s="5">
        <f>(((S241+R241)*AU241)/100)</f>
        <v>0</v>
      </c>
      <c r="DA241" s="5"/>
      <c r="DB241" s="5">
        <v>17</v>
      </c>
      <c r="DC241" s="5" t="s">
        <v>3</v>
      </c>
      <c r="DD241" s="5" t="s">
        <v>3</v>
      </c>
      <c r="DE241" s="5" t="s">
        <v>83</v>
      </c>
      <c r="DF241" s="5" t="s">
        <v>83</v>
      </c>
      <c r="DG241" s="5" t="s">
        <v>83</v>
      </c>
      <c r="DH241" s="5" t="s">
        <v>3</v>
      </c>
      <c r="DI241" s="5" t="s">
        <v>83</v>
      </c>
      <c r="DJ241" s="5" t="s">
        <v>83</v>
      </c>
      <c r="DK241" s="5" t="s">
        <v>3</v>
      </c>
      <c r="DL241" s="5" t="s">
        <v>3</v>
      </c>
      <c r="DM241" s="5" t="s">
        <v>3</v>
      </c>
      <c r="DN241" s="5">
        <v>0</v>
      </c>
      <c r="DO241" s="5">
        <v>0</v>
      </c>
      <c r="DP241" s="5">
        <v>1</v>
      </c>
      <c r="DQ241" s="5">
        <v>1</v>
      </c>
      <c r="DR241" s="5"/>
      <c r="DS241" s="5"/>
      <c r="DT241" s="5"/>
      <c r="DU241" s="5">
        <v>1007</v>
      </c>
      <c r="DV241" s="5" t="s">
        <v>119</v>
      </c>
      <c r="DW241" s="5" t="s">
        <v>119</v>
      </c>
      <c r="DX241" s="5">
        <v>100</v>
      </c>
      <c r="DY241" s="5"/>
      <c r="DZ241" s="5" t="s">
        <v>3</v>
      </c>
      <c r="EA241" s="5" t="s">
        <v>3</v>
      </c>
      <c r="EB241" s="5" t="s">
        <v>3</v>
      </c>
      <c r="EC241" s="5" t="s">
        <v>3</v>
      </c>
      <c r="ED241" s="5"/>
      <c r="EE241" s="5">
        <v>52839555</v>
      </c>
      <c r="EF241" s="5">
        <v>2</v>
      </c>
      <c r="EG241" s="5" t="s">
        <v>121</v>
      </c>
      <c r="EH241" s="5">
        <v>1</v>
      </c>
      <c r="EI241" s="5" t="s">
        <v>122</v>
      </c>
      <c r="EJ241" s="5">
        <v>1</v>
      </c>
      <c r="EK241" s="5">
        <v>1003</v>
      </c>
      <c r="EL241" s="5" t="s">
        <v>123</v>
      </c>
      <c r="EM241" s="5" t="s">
        <v>124</v>
      </c>
      <c r="EN241" s="5"/>
      <c r="EO241" s="5" t="s">
        <v>125</v>
      </c>
      <c r="EP241" s="5"/>
      <c r="EQ241" s="5">
        <v>0</v>
      </c>
      <c r="ER241" s="5">
        <v>0</v>
      </c>
      <c r="ES241" s="5">
        <v>0</v>
      </c>
      <c r="ET241" s="5">
        <v>0</v>
      </c>
      <c r="EU241" s="5">
        <v>0</v>
      </c>
      <c r="EV241" s="5">
        <v>0</v>
      </c>
      <c r="EW241" s="5">
        <v>0</v>
      </c>
      <c r="EX241" s="5">
        <v>0</v>
      </c>
      <c r="EY241" s="5">
        <v>0</v>
      </c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>
        <v>0</v>
      </c>
      <c r="FR241" s="5">
        <v>0</v>
      </c>
      <c r="FS241" s="5">
        <v>0</v>
      </c>
      <c r="FT241" s="5"/>
      <c r="FU241" s="5"/>
      <c r="FV241" s="5"/>
      <c r="FW241" s="5"/>
      <c r="FX241" s="5">
        <v>89</v>
      </c>
      <c r="FY241" s="5">
        <v>40</v>
      </c>
      <c r="FZ241" s="5"/>
      <c r="GA241" s="5" t="s">
        <v>3</v>
      </c>
      <c r="GB241" s="5"/>
      <c r="GC241" s="5"/>
      <c r="GD241" s="5">
        <v>1</v>
      </c>
      <c r="GE241" s="5"/>
      <c r="GF241" s="5">
        <v>-983139539</v>
      </c>
      <c r="GG241" s="5">
        <v>2</v>
      </c>
      <c r="GH241" s="5">
        <v>1</v>
      </c>
      <c r="GI241" s="5">
        <v>-2</v>
      </c>
      <c r="GJ241" s="5">
        <v>0</v>
      </c>
      <c r="GK241" s="5">
        <v>0</v>
      </c>
      <c r="GL241" s="5">
        <f t="shared" si="99"/>
        <v>0</v>
      </c>
      <c r="GM241" s="5">
        <f t="shared" si="100"/>
        <v>0</v>
      </c>
      <c r="GN241" s="5">
        <f t="shared" si="101"/>
        <v>0</v>
      </c>
      <c r="GO241" s="5">
        <f t="shared" si="102"/>
        <v>0</v>
      </c>
      <c r="GP241" s="5">
        <f t="shared" si="103"/>
        <v>0</v>
      </c>
      <c r="GQ241" s="5"/>
      <c r="GR241" s="5">
        <v>0</v>
      </c>
      <c r="GS241" s="5">
        <v>3</v>
      </c>
      <c r="GT241" s="5">
        <v>0</v>
      </c>
      <c r="GU241" s="5" t="s">
        <v>3</v>
      </c>
      <c r="GV241" s="5">
        <f t="shared" si="104"/>
        <v>0</v>
      </c>
      <c r="GW241" s="5">
        <v>1</v>
      </c>
      <c r="GX241" s="5">
        <f t="shared" si="105"/>
        <v>0</v>
      </c>
      <c r="GY241" s="5"/>
      <c r="GZ241" s="5"/>
      <c r="HA241" s="5">
        <v>0</v>
      </c>
      <c r="HB241" s="5">
        <v>0</v>
      </c>
      <c r="HC241" s="5">
        <f>GV241*GW241</f>
        <v>0</v>
      </c>
      <c r="HD241" s="5"/>
      <c r="HE241" s="5" t="s">
        <v>3</v>
      </c>
      <c r="HF241" s="5" t="s">
        <v>3</v>
      </c>
      <c r="HG241" s="5"/>
      <c r="HH241" s="5"/>
      <c r="HI241" s="5"/>
      <c r="HJ241" s="5"/>
      <c r="HK241" s="5"/>
      <c r="HL241" s="5"/>
      <c r="HM241" s="5" t="s">
        <v>3</v>
      </c>
      <c r="HN241" s="5" t="s">
        <v>126</v>
      </c>
      <c r="HO241" s="5" t="s">
        <v>127</v>
      </c>
      <c r="HP241" s="5" t="s">
        <v>123</v>
      </c>
      <c r="HQ241" s="5" t="s">
        <v>123</v>
      </c>
      <c r="HR241" s="5"/>
      <c r="HS241" s="5">
        <v>0</v>
      </c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>
        <v>0</v>
      </c>
      <c r="IL241" s="5"/>
      <c r="IM241" s="5"/>
      <c r="IN241" s="5"/>
      <c r="IO241" s="5"/>
      <c r="IP241" s="5"/>
      <c r="IQ241" s="5"/>
      <c r="IR241" s="5"/>
      <c r="IS241" s="5"/>
      <c r="IT241" s="5"/>
      <c r="IU241" s="5"/>
    </row>
    <row r="242" spans="1:255" ht="409.6">
      <c r="A242" s="6">
        <v>17</v>
      </c>
      <c r="B242" s="6">
        <v>1</v>
      </c>
      <c r="C242" s="6">
        <f>ROW(SmtRes!A140)</f>
        <v>140</v>
      </c>
      <c r="D242" s="6">
        <f>ROW(EtalonRes!A142)</f>
        <v>142</v>
      </c>
      <c r="E242" s="6" t="s">
        <v>153</v>
      </c>
      <c r="F242" s="6" t="s">
        <v>154</v>
      </c>
      <c r="G242" s="6" t="s">
        <v>155</v>
      </c>
      <c r="H242" s="6" t="s">
        <v>119</v>
      </c>
      <c r="I242" s="6">
        <v>0</v>
      </c>
      <c r="J242" s="6">
        <v>0</v>
      </c>
      <c r="K242" s="6">
        <v>0</v>
      </c>
      <c r="L242" s="6">
        <v>3.2399999999999998E-2</v>
      </c>
      <c r="M242" s="6">
        <v>3.2399999999999998E-2</v>
      </c>
      <c r="N242" s="6">
        <f t="shared" si="91"/>
        <v>0</v>
      </c>
      <c r="O242" s="6">
        <f>ROUND(CP242,2)</f>
        <v>0</v>
      </c>
      <c r="P242" s="6">
        <f>SUMIF(SmtRes!AQ140:'SmtRes'!AQ140,"=1",SmtRes!DF140:'SmtRes'!DF140)</f>
        <v>0</v>
      </c>
      <c r="Q242" s="6">
        <f>SUMIF(SmtRes!AQ140:'SmtRes'!AQ140,"=1",SmtRes!DG140:'SmtRes'!DG140)</f>
        <v>0</v>
      </c>
      <c r="R242" s="6">
        <f>SUMIF(SmtRes!AQ140:'SmtRes'!AQ140,"=1",SmtRes!DH140:'SmtRes'!DH140)</f>
        <v>0</v>
      </c>
      <c r="S242" s="6">
        <f>SUMIF(SmtRes!AQ140:'SmtRes'!AQ140,"=1",SmtRes!DI140:'SmtRes'!DI140)</f>
        <v>0</v>
      </c>
      <c r="T242" s="6">
        <f t="shared" si="92"/>
        <v>0</v>
      </c>
      <c r="U242" s="6">
        <f>SUMIF(SmtRes!AQ140:'SmtRes'!AQ140,"=1",SmtRes!CV140:'SmtRes'!CV140)</f>
        <v>0</v>
      </c>
      <c r="V242" s="6">
        <f>SUMIF(SmtRes!AQ140:'SmtRes'!AQ140,"=1",SmtRes!CW140:'SmtRes'!CW140)</f>
        <v>0</v>
      </c>
      <c r="W242" s="6">
        <f t="shared" si="93"/>
        <v>0</v>
      </c>
      <c r="X242" s="6">
        <f t="shared" si="94"/>
        <v>0</v>
      </c>
      <c r="Y242" s="6">
        <f t="shared" si="95"/>
        <v>0</v>
      </c>
      <c r="Z242" s="6"/>
      <c r="AA242" s="6">
        <v>59806088</v>
      </c>
      <c r="AB242" s="6">
        <f t="shared" si="96"/>
        <v>67232.034</v>
      </c>
      <c r="AC242" s="6">
        <f>ROUND((0),6)</f>
        <v>0</v>
      </c>
      <c r="AD242" s="6">
        <f>ROUND((((0)-(0))+AE242),6)</f>
        <v>0</v>
      </c>
      <c r="AE242" s="6">
        <f>ROUND((0),6)</f>
        <v>0</v>
      </c>
      <c r="AF242" s="6">
        <f>ROUND((SUM(SmtRes!BT140:'SmtRes'!BT140)),6)</f>
        <v>67232.034</v>
      </c>
      <c r="AG242" s="6">
        <f t="shared" si="97"/>
        <v>0</v>
      </c>
      <c r="AH242" s="6">
        <f>(SUM(SmtRes!BU140:'SmtRes'!BU140))</f>
        <v>106.2</v>
      </c>
      <c r="AI242" s="6">
        <f>(0)</f>
        <v>0</v>
      </c>
      <c r="AJ242" s="6">
        <f t="shared" si="98"/>
        <v>0</v>
      </c>
      <c r="AK242" s="6">
        <v>56026.695000000007</v>
      </c>
      <c r="AL242" s="6">
        <v>0</v>
      </c>
      <c r="AM242" s="6">
        <v>0</v>
      </c>
      <c r="AN242" s="6">
        <v>0</v>
      </c>
      <c r="AO242" s="6">
        <v>56026.695000000007</v>
      </c>
      <c r="AP242" s="6">
        <v>0</v>
      </c>
      <c r="AQ242" s="6">
        <v>88.5</v>
      </c>
      <c r="AR242" s="6">
        <v>0</v>
      </c>
      <c r="AS242" s="6">
        <v>0</v>
      </c>
      <c r="AT242" s="6">
        <v>89</v>
      </c>
      <c r="AU242" s="6">
        <v>40</v>
      </c>
      <c r="AV242" s="6">
        <v>1</v>
      </c>
      <c r="AW242" s="6">
        <v>1</v>
      </c>
      <c r="AX242" s="6"/>
      <c r="AY242" s="6"/>
      <c r="AZ242" s="6">
        <v>1</v>
      </c>
      <c r="BA242" s="6">
        <v>1</v>
      </c>
      <c r="BB242" s="6">
        <v>1</v>
      </c>
      <c r="BC242" s="6">
        <v>1</v>
      </c>
      <c r="BD242" s="6" t="s">
        <v>3</v>
      </c>
      <c r="BE242" s="6" t="s">
        <v>3</v>
      </c>
      <c r="BF242" s="6" t="s">
        <v>3</v>
      </c>
      <c r="BG242" s="6" t="s">
        <v>3</v>
      </c>
      <c r="BH242" s="6">
        <v>0</v>
      </c>
      <c r="BI242" s="6">
        <v>1</v>
      </c>
      <c r="BJ242" s="6" t="s">
        <v>156</v>
      </c>
      <c r="BK242" s="6"/>
      <c r="BL242" s="6"/>
      <c r="BM242" s="6">
        <v>1003</v>
      </c>
      <c r="BN242" s="6">
        <v>0</v>
      </c>
      <c r="BO242" s="6" t="s">
        <v>3</v>
      </c>
      <c r="BP242" s="6">
        <v>0</v>
      </c>
      <c r="BQ242" s="6">
        <v>2</v>
      </c>
      <c r="BR242" s="6">
        <v>0</v>
      </c>
      <c r="BS242" s="6">
        <v>1</v>
      </c>
      <c r="BT242" s="6">
        <v>1</v>
      </c>
      <c r="BU242" s="6">
        <v>1</v>
      </c>
      <c r="BV242" s="6">
        <v>1</v>
      </c>
      <c r="BW242" s="6">
        <v>1</v>
      </c>
      <c r="BX242" s="6">
        <v>1</v>
      </c>
      <c r="BY242" s="6" t="s">
        <v>3</v>
      </c>
      <c r="BZ242" s="6">
        <v>89</v>
      </c>
      <c r="CA242" s="6">
        <v>40</v>
      </c>
      <c r="CB242" s="6" t="s">
        <v>3</v>
      </c>
      <c r="CC242" s="6"/>
      <c r="CD242" s="6"/>
      <c r="CE242" s="6">
        <v>0</v>
      </c>
      <c r="CF242" s="6">
        <v>0</v>
      </c>
      <c r="CG242" s="6">
        <v>0</v>
      </c>
      <c r="CH242" s="6">
        <v>7</v>
      </c>
      <c r="CI242" s="6">
        <v>0</v>
      </c>
      <c r="CJ242" s="6">
        <v>0</v>
      </c>
      <c r="CK242" s="6">
        <v>0</v>
      </c>
      <c r="CL242" s="6">
        <v>0</v>
      </c>
      <c r="CM242" s="6">
        <v>0</v>
      </c>
      <c r="CN242" s="9" t="s">
        <v>505</v>
      </c>
      <c r="CO242" s="6">
        <v>0</v>
      </c>
      <c r="CP242" s="6">
        <f>(P242+Q242+S242+R242)</f>
        <v>0</v>
      </c>
      <c r="CQ242" s="6">
        <f>SUMIF(SmtRes!AQ140:'SmtRes'!AQ140,"=1",SmtRes!AA140:'SmtRes'!AA140)</f>
        <v>0</v>
      </c>
      <c r="CR242" s="6">
        <f>SUMIF(SmtRes!AQ140:'SmtRes'!AQ140,"=1",SmtRes!AB140:'SmtRes'!AB140)</f>
        <v>0</v>
      </c>
      <c r="CS242" s="6">
        <f>SUMIF(SmtRes!AQ140:'SmtRes'!AQ140,"=1",SmtRes!AC140:'SmtRes'!AC140)</f>
        <v>0</v>
      </c>
      <c r="CT242" s="6">
        <f>SUMIF(SmtRes!AQ140:'SmtRes'!AQ140,"=1",SmtRes!AD140:'SmtRes'!AD140)</f>
        <v>633.07000000000005</v>
      </c>
      <c r="CU242" s="6">
        <f>AG242</f>
        <v>0</v>
      </c>
      <c r="CV242" s="6">
        <f>SUMIF(SmtRes!AQ140:'SmtRes'!AQ140,"=1",SmtRes!BU140:'SmtRes'!BU140)</f>
        <v>106.2</v>
      </c>
      <c r="CW242" s="6">
        <f>SUMIF(SmtRes!AQ140:'SmtRes'!AQ140,"=1",SmtRes!BV140:'SmtRes'!BV140)</f>
        <v>0</v>
      </c>
      <c r="CX242" s="6">
        <f>AJ242</f>
        <v>0</v>
      </c>
      <c r="CY242" s="6">
        <f>(((S242+R242)*AT242)/100)</f>
        <v>0</v>
      </c>
      <c r="CZ242" s="6">
        <f>(((S242+R242)*AU242)/100)</f>
        <v>0</v>
      </c>
      <c r="DA242" s="6"/>
      <c r="DB242" s="6">
        <v>18</v>
      </c>
      <c r="DC242" s="6" t="s">
        <v>3</v>
      </c>
      <c r="DD242" s="6" t="s">
        <v>3</v>
      </c>
      <c r="DE242" s="6" t="s">
        <v>83</v>
      </c>
      <c r="DF242" s="6" t="s">
        <v>83</v>
      </c>
      <c r="DG242" s="6" t="s">
        <v>83</v>
      </c>
      <c r="DH242" s="6" t="s">
        <v>3</v>
      </c>
      <c r="DI242" s="6" t="s">
        <v>83</v>
      </c>
      <c r="DJ242" s="6" t="s">
        <v>83</v>
      </c>
      <c r="DK242" s="6" t="s">
        <v>3</v>
      </c>
      <c r="DL242" s="6" t="s">
        <v>3</v>
      </c>
      <c r="DM242" s="6" t="s">
        <v>3</v>
      </c>
      <c r="DN242" s="6">
        <v>0</v>
      </c>
      <c r="DO242" s="6">
        <v>0</v>
      </c>
      <c r="DP242" s="6">
        <v>1</v>
      </c>
      <c r="DQ242" s="6">
        <v>1</v>
      </c>
      <c r="DR242" s="6"/>
      <c r="DS242" s="6"/>
      <c r="DT242" s="6"/>
      <c r="DU242" s="6">
        <v>1007</v>
      </c>
      <c r="DV242" s="6" t="s">
        <v>119</v>
      </c>
      <c r="DW242" s="6" t="s">
        <v>119</v>
      </c>
      <c r="DX242" s="6">
        <v>100</v>
      </c>
      <c r="DY242" s="6"/>
      <c r="DZ242" s="6" t="s">
        <v>3</v>
      </c>
      <c r="EA242" s="6" t="s">
        <v>3</v>
      </c>
      <c r="EB242" s="6" t="s">
        <v>3</v>
      </c>
      <c r="EC242" s="6" t="s">
        <v>3</v>
      </c>
      <c r="ED242" s="6"/>
      <c r="EE242" s="6">
        <v>52839555</v>
      </c>
      <c r="EF242" s="6">
        <v>2</v>
      </c>
      <c r="EG242" s="6" t="s">
        <v>121</v>
      </c>
      <c r="EH242" s="6">
        <v>1</v>
      </c>
      <c r="EI242" s="6" t="s">
        <v>122</v>
      </c>
      <c r="EJ242" s="6">
        <v>1</v>
      </c>
      <c r="EK242" s="6">
        <v>1003</v>
      </c>
      <c r="EL242" s="6" t="s">
        <v>123</v>
      </c>
      <c r="EM242" s="6" t="s">
        <v>124</v>
      </c>
      <c r="EN242" s="6"/>
      <c r="EO242" s="6" t="s">
        <v>125</v>
      </c>
      <c r="EP242" s="6"/>
      <c r="EQ242" s="6">
        <v>0</v>
      </c>
      <c r="ER242" s="6">
        <v>0</v>
      </c>
      <c r="ES242" s="6">
        <v>0</v>
      </c>
      <c r="ET242" s="6">
        <v>0</v>
      </c>
      <c r="EU242" s="6">
        <v>0</v>
      </c>
      <c r="EV242" s="6">
        <v>0</v>
      </c>
      <c r="EW242" s="6">
        <v>0</v>
      </c>
      <c r="EX242" s="6">
        <v>0</v>
      </c>
      <c r="EY242" s="6">
        <v>0</v>
      </c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>
        <v>0</v>
      </c>
      <c r="FR242" s="6">
        <v>0</v>
      </c>
      <c r="FS242" s="6">
        <v>0</v>
      </c>
      <c r="FT242" s="6"/>
      <c r="FU242" s="6"/>
      <c r="FV242" s="6"/>
      <c r="FW242" s="6"/>
      <c r="FX242" s="6">
        <v>89</v>
      </c>
      <c r="FY242" s="6">
        <v>40</v>
      </c>
      <c r="FZ242" s="6"/>
      <c r="GA242" s="6" t="s">
        <v>3</v>
      </c>
      <c r="GB242" s="6"/>
      <c r="GC242" s="6"/>
      <c r="GD242" s="6">
        <v>1</v>
      </c>
      <c r="GE242" s="6"/>
      <c r="GF242" s="6">
        <v>-983139539</v>
      </c>
      <c r="GG242" s="6">
        <v>2</v>
      </c>
      <c r="GH242" s="6">
        <v>1</v>
      </c>
      <c r="GI242" s="6">
        <v>-2</v>
      </c>
      <c r="GJ242" s="6">
        <v>0</v>
      </c>
      <c r="GK242" s="6">
        <v>0</v>
      </c>
      <c r="GL242" s="6">
        <f t="shared" si="99"/>
        <v>0</v>
      </c>
      <c r="GM242" s="6">
        <f t="shared" si="100"/>
        <v>0</v>
      </c>
      <c r="GN242" s="6">
        <f t="shared" si="101"/>
        <v>0</v>
      </c>
      <c r="GO242" s="6">
        <f t="shared" si="102"/>
        <v>0</v>
      </c>
      <c r="GP242" s="6">
        <f t="shared" si="103"/>
        <v>0</v>
      </c>
      <c r="GQ242" s="6"/>
      <c r="GR242" s="6">
        <v>0</v>
      </c>
      <c r="GS242" s="6">
        <v>3</v>
      </c>
      <c r="GT242" s="6">
        <v>0</v>
      </c>
      <c r="GU242" s="6" t="s">
        <v>3</v>
      </c>
      <c r="GV242" s="6">
        <f t="shared" si="104"/>
        <v>0</v>
      </c>
      <c r="GW242" s="6">
        <v>1</v>
      </c>
      <c r="GX242" s="6">
        <f t="shared" si="105"/>
        <v>0</v>
      </c>
      <c r="GY242" s="6"/>
      <c r="GZ242" s="6"/>
      <c r="HA242" s="6">
        <v>0</v>
      </c>
      <c r="HB242" s="6">
        <v>0</v>
      </c>
      <c r="HC242" s="6">
        <f>GV242*GW242</f>
        <v>0</v>
      </c>
      <c r="HD242" s="6"/>
      <c r="HE242" s="6" t="s">
        <v>3</v>
      </c>
      <c r="HF242" s="6" t="s">
        <v>3</v>
      </c>
      <c r="HG242" s="6"/>
      <c r="HH242" s="6"/>
      <c r="HI242" s="6"/>
      <c r="HJ242" s="6"/>
      <c r="HK242" s="6"/>
      <c r="HL242" s="6"/>
      <c r="HM242" s="6" t="s">
        <v>3</v>
      </c>
      <c r="HN242" s="6" t="s">
        <v>126</v>
      </c>
      <c r="HO242" s="6" t="s">
        <v>127</v>
      </c>
      <c r="HP242" s="6" t="s">
        <v>123</v>
      </c>
      <c r="HQ242" s="6" t="s">
        <v>123</v>
      </c>
      <c r="HR242" s="6"/>
      <c r="HS242" s="6">
        <v>0</v>
      </c>
      <c r="HT242" s="6"/>
      <c r="HU242" s="6"/>
      <c r="HV242" s="6"/>
      <c r="HW242" s="6"/>
      <c r="HX242" s="6"/>
      <c r="HY242" s="6"/>
      <c r="HZ242" s="6"/>
      <c r="IA242" s="6"/>
      <c r="IB242" s="6"/>
      <c r="IC242" s="6"/>
      <c r="ID242" s="6"/>
      <c r="IE242" s="6"/>
      <c r="IF242" s="6"/>
      <c r="IG242" s="6"/>
      <c r="IH242" s="6"/>
      <c r="II242" s="6"/>
      <c r="IJ242" s="6"/>
      <c r="IK242" s="6">
        <v>0</v>
      </c>
      <c r="IL242" s="6"/>
      <c r="IM242" s="6"/>
      <c r="IN242" s="6"/>
      <c r="IO242" s="6"/>
      <c r="IP242" s="6"/>
      <c r="IQ242" s="6"/>
      <c r="IR242" s="6"/>
      <c r="IS242" s="6"/>
      <c r="IT242" s="6"/>
      <c r="IU242" s="6"/>
    </row>
    <row r="243" spans="1:255" ht="409.6">
      <c r="A243" s="5">
        <v>17</v>
      </c>
      <c r="B243" s="5">
        <v>1</v>
      </c>
      <c r="C243" s="5">
        <f>ROW(SmtRes!A145)</f>
        <v>145</v>
      </c>
      <c r="D243" s="5">
        <f>ROW(EtalonRes!A147)</f>
        <v>147</v>
      </c>
      <c r="E243" s="5" t="s">
        <v>157</v>
      </c>
      <c r="F243" s="5" t="s">
        <v>108</v>
      </c>
      <c r="G243" s="5" t="s">
        <v>109</v>
      </c>
      <c r="H243" s="5" t="s">
        <v>106</v>
      </c>
      <c r="I243" s="5">
        <v>0</v>
      </c>
      <c r="J243" s="5">
        <v>0</v>
      </c>
      <c r="K243" s="5">
        <v>0</v>
      </c>
      <c r="L243" s="5">
        <v>8</v>
      </c>
      <c r="M243" s="5">
        <v>8</v>
      </c>
      <c r="N243" s="5">
        <f t="shared" si="91"/>
        <v>0</v>
      </c>
      <c r="O243" s="5">
        <f>ROUND(CP243,2)</f>
        <v>0</v>
      </c>
      <c r="P243" s="5">
        <f>SUMIF(SmtRes!AQ141:'SmtRes'!AQ145,"=1",SmtRes!DF141:'SmtRes'!DF145)</f>
        <v>0</v>
      </c>
      <c r="Q243" s="5">
        <f>SUMIF(SmtRes!AQ141:'SmtRes'!AQ145,"=1",SmtRes!DG141:'SmtRes'!DG145)</f>
        <v>0</v>
      </c>
      <c r="R243" s="5">
        <f>SUMIF(SmtRes!AQ141:'SmtRes'!AQ145,"=1",SmtRes!DH141:'SmtRes'!DH145)</f>
        <v>0</v>
      </c>
      <c r="S243" s="5">
        <f>SUMIF(SmtRes!AQ141:'SmtRes'!AQ145,"=1",SmtRes!DI141:'SmtRes'!DI145)</f>
        <v>0</v>
      </c>
      <c r="T243" s="5">
        <f t="shared" si="92"/>
        <v>0</v>
      </c>
      <c r="U243" s="5">
        <f>SUMIF(SmtRes!AQ141:'SmtRes'!AQ145,"=1",SmtRes!CV141:'SmtRes'!CV145)</f>
        <v>0</v>
      </c>
      <c r="V243" s="5">
        <f>SUMIF(SmtRes!AQ141:'SmtRes'!AQ145,"=1",SmtRes!CW141:'SmtRes'!CW145)</f>
        <v>0</v>
      </c>
      <c r="W243" s="5">
        <f t="shared" si="93"/>
        <v>0</v>
      </c>
      <c r="X243" s="5">
        <f t="shared" si="94"/>
        <v>0</v>
      </c>
      <c r="Y243" s="5">
        <f t="shared" si="95"/>
        <v>0</v>
      </c>
      <c r="Z243" s="5"/>
      <c r="AA243" s="5">
        <v>59806153</v>
      </c>
      <c r="AB243" s="5">
        <f t="shared" si="96"/>
        <v>1409.1004479999999</v>
      </c>
      <c r="AC243" s="5">
        <f>ROUND((SUM(SmtRes!BQ141:'SmtRes'!BQ145)),6)</f>
        <v>94.882288000000003</v>
      </c>
      <c r="AD243" s="5">
        <f>ROUND((((0)-(0))+AE243),6)</f>
        <v>0</v>
      </c>
      <c r="AE243" s="5">
        <f>ROUND((0),6)</f>
        <v>0</v>
      </c>
      <c r="AF243" s="5">
        <f>ROUND((SUM(SmtRes!BT141:'SmtRes'!BT145)),6)</f>
        <v>1314.2181599999999</v>
      </c>
      <c r="AG243" s="5">
        <f t="shared" si="97"/>
        <v>0</v>
      </c>
      <c r="AH243" s="5">
        <f>(SUM(SmtRes!BU141:'SmtRes'!BU145))</f>
        <v>1.6559999999999999</v>
      </c>
      <c r="AI243" s="5">
        <f>(0)</f>
        <v>0</v>
      </c>
      <c r="AJ243" s="5">
        <f t="shared" si="98"/>
        <v>0</v>
      </c>
      <c r="AK243" s="5">
        <v>1190.0640879999999</v>
      </c>
      <c r="AL243" s="5">
        <v>94.882288000000003</v>
      </c>
      <c r="AM243" s="5">
        <v>0</v>
      </c>
      <c r="AN243" s="5">
        <v>0</v>
      </c>
      <c r="AO243" s="5">
        <v>1095.1817999999998</v>
      </c>
      <c r="AP243" s="5">
        <v>0</v>
      </c>
      <c r="AQ243" s="5">
        <v>1.38</v>
      </c>
      <c r="AR243" s="5">
        <v>0</v>
      </c>
      <c r="AS243" s="5">
        <v>0</v>
      </c>
      <c r="AT243" s="5">
        <v>97</v>
      </c>
      <c r="AU243" s="5">
        <v>51</v>
      </c>
      <c r="AV243" s="5">
        <v>1</v>
      </c>
      <c r="AW243" s="5">
        <v>1</v>
      </c>
      <c r="AX243" s="5"/>
      <c r="AY243" s="5"/>
      <c r="AZ243" s="5">
        <v>1</v>
      </c>
      <c r="BA243" s="5">
        <v>1</v>
      </c>
      <c r="BB243" s="5">
        <v>1</v>
      </c>
      <c r="BC243" s="5">
        <v>1</v>
      </c>
      <c r="BD243" s="5" t="s">
        <v>3</v>
      </c>
      <c r="BE243" s="5" t="s">
        <v>3</v>
      </c>
      <c r="BF243" s="5" t="s">
        <v>3</v>
      </c>
      <c r="BG243" s="5" t="s">
        <v>3</v>
      </c>
      <c r="BH243" s="5">
        <v>0</v>
      </c>
      <c r="BI243" s="5">
        <v>2</v>
      </c>
      <c r="BJ243" s="5" t="s">
        <v>110</v>
      </c>
      <c r="BK243" s="5"/>
      <c r="BL243" s="5"/>
      <c r="BM243" s="5">
        <v>108001</v>
      </c>
      <c r="BN243" s="5">
        <v>0</v>
      </c>
      <c r="BO243" s="5" t="s">
        <v>3</v>
      </c>
      <c r="BP243" s="5">
        <v>0</v>
      </c>
      <c r="BQ243" s="5">
        <v>3</v>
      </c>
      <c r="BR243" s="5">
        <v>0</v>
      </c>
      <c r="BS243" s="5">
        <v>1</v>
      </c>
      <c r="BT243" s="5">
        <v>1</v>
      </c>
      <c r="BU243" s="5">
        <v>1</v>
      </c>
      <c r="BV243" s="5">
        <v>1</v>
      </c>
      <c r="BW243" s="5">
        <v>1</v>
      </c>
      <c r="BX243" s="5">
        <v>1</v>
      </c>
      <c r="BY243" s="5" t="s">
        <v>3</v>
      </c>
      <c r="BZ243" s="5">
        <v>97</v>
      </c>
      <c r="CA243" s="5">
        <v>51</v>
      </c>
      <c r="CB243" s="5" t="s">
        <v>3</v>
      </c>
      <c r="CC243" s="5"/>
      <c r="CD243" s="5"/>
      <c r="CE243" s="5">
        <v>0</v>
      </c>
      <c r="CF243" s="5">
        <v>0</v>
      </c>
      <c r="CG243" s="5">
        <v>0</v>
      </c>
      <c r="CH243" s="5">
        <v>8</v>
      </c>
      <c r="CI243" s="5">
        <v>0</v>
      </c>
      <c r="CJ243" s="5">
        <v>0</v>
      </c>
      <c r="CK243" s="5">
        <v>0</v>
      </c>
      <c r="CL243" s="5">
        <v>0</v>
      </c>
      <c r="CM243" s="5">
        <v>0</v>
      </c>
      <c r="CN243" s="8" t="s">
        <v>504</v>
      </c>
      <c r="CO243" s="5">
        <v>0</v>
      </c>
      <c r="CP243" s="5">
        <f>(P243+Q243+S243+R243)</f>
        <v>0</v>
      </c>
      <c r="CQ243" s="5">
        <f>SUMIF(SmtRes!AQ141:'SmtRes'!AQ145,"=1",SmtRes!AA141:'SmtRes'!AA145)</f>
        <v>280035.58</v>
      </c>
      <c r="CR243" s="5">
        <f>SUMIF(SmtRes!AQ141:'SmtRes'!AQ145,"=1",SmtRes!AB141:'SmtRes'!AB145)</f>
        <v>0</v>
      </c>
      <c r="CS243" s="5">
        <f>SUMIF(SmtRes!AQ141:'SmtRes'!AQ145,"=1",SmtRes!AC141:'SmtRes'!AC145)</f>
        <v>0</v>
      </c>
      <c r="CT243" s="5">
        <f>SUMIF(SmtRes!AQ141:'SmtRes'!AQ145,"=1",SmtRes!AD141:'SmtRes'!AD145)</f>
        <v>793.61</v>
      </c>
      <c r="CU243" s="5">
        <f>AG243</f>
        <v>0</v>
      </c>
      <c r="CV243" s="5">
        <f>SUMIF(SmtRes!AQ141:'SmtRes'!AQ145,"=1",SmtRes!BU141:'SmtRes'!BU145)</f>
        <v>1.6559999999999999</v>
      </c>
      <c r="CW243" s="5">
        <f>SUMIF(SmtRes!AQ141:'SmtRes'!AQ145,"=1",SmtRes!BV141:'SmtRes'!BV145)</f>
        <v>0</v>
      </c>
      <c r="CX243" s="5">
        <f>AJ243</f>
        <v>0</v>
      </c>
      <c r="CY243" s="5">
        <f>(((S243+R243)*AT243)/100)</f>
        <v>0</v>
      </c>
      <c r="CZ243" s="5">
        <f>(((S243+R243)*AU243)/100)</f>
        <v>0</v>
      </c>
      <c r="DA243" s="5"/>
      <c r="DB243" s="5">
        <v>19</v>
      </c>
      <c r="DC243" s="5" t="s">
        <v>3</v>
      </c>
      <c r="DD243" s="5" t="s">
        <v>3</v>
      </c>
      <c r="DE243" s="5" t="s">
        <v>83</v>
      </c>
      <c r="DF243" s="5" t="s">
        <v>83</v>
      </c>
      <c r="DG243" s="5" t="s">
        <v>83</v>
      </c>
      <c r="DH243" s="5" t="s">
        <v>3</v>
      </c>
      <c r="DI243" s="5" t="s">
        <v>83</v>
      </c>
      <c r="DJ243" s="5" t="s">
        <v>83</v>
      </c>
      <c r="DK243" s="5" t="s">
        <v>3</v>
      </c>
      <c r="DL243" s="5" t="s">
        <v>3</v>
      </c>
      <c r="DM243" s="5" t="s">
        <v>3</v>
      </c>
      <c r="DN243" s="5">
        <v>0</v>
      </c>
      <c r="DO243" s="5">
        <v>0</v>
      </c>
      <c r="DP243" s="5">
        <v>1</v>
      </c>
      <c r="DQ243" s="5">
        <v>1</v>
      </c>
      <c r="DR243" s="5"/>
      <c r="DS243" s="5"/>
      <c r="DT243" s="5"/>
      <c r="DU243" s="5">
        <v>1013</v>
      </c>
      <c r="DV243" s="5" t="s">
        <v>106</v>
      </c>
      <c r="DW243" s="5" t="s">
        <v>106</v>
      </c>
      <c r="DX243" s="5">
        <v>1</v>
      </c>
      <c r="DY243" s="5"/>
      <c r="DZ243" s="5" t="s">
        <v>3</v>
      </c>
      <c r="EA243" s="5" t="s">
        <v>3</v>
      </c>
      <c r="EB243" s="5" t="s">
        <v>3</v>
      </c>
      <c r="EC243" s="5" t="s">
        <v>3</v>
      </c>
      <c r="ED243" s="5"/>
      <c r="EE243" s="5">
        <v>52839419</v>
      </c>
      <c r="EF243" s="5">
        <v>3</v>
      </c>
      <c r="EG243" s="5" t="s">
        <v>84</v>
      </c>
      <c r="EH243" s="5">
        <v>0</v>
      </c>
      <c r="EI243" s="5" t="s">
        <v>3</v>
      </c>
      <c r="EJ243" s="5">
        <v>2</v>
      </c>
      <c r="EK243" s="5">
        <v>108001</v>
      </c>
      <c r="EL243" s="5" t="s">
        <v>85</v>
      </c>
      <c r="EM243" s="5" t="s">
        <v>86</v>
      </c>
      <c r="EN243" s="5"/>
      <c r="EO243" s="5" t="s">
        <v>87</v>
      </c>
      <c r="EP243" s="5"/>
      <c r="EQ243" s="5">
        <v>0</v>
      </c>
      <c r="ER243" s="5">
        <v>0</v>
      </c>
      <c r="ES243" s="5">
        <v>0</v>
      </c>
      <c r="ET243" s="5">
        <v>0</v>
      </c>
      <c r="EU243" s="5">
        <v>0</v>
      </c>
      <c r="EV243" s="5">
        <v>0</v>
      </c>
      <c r="EW243" s="5">
        <v>0</v>
      </c>
      <c r="EX243" s="5">
        <v>0</v>
      </c>
      <c r="EY243" s="5">
        <v>0</v>
      </c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>
        <v>0</v>
      </c>
      <c r="FR243" s="5">
        <v>0</v>
      </c>
      <c r="FS243" s="5">
        <v>0</v>
      </c>
      <c r="FT243" s="5"/>
      <c r="FU243" s="5"/>
      <c r="FV243" s="5"/>
      <c r="FW243" s="5"/>
      <c r="FX243" s="5">
        <v>97</v>
      </c>
      <c r="FY243" s="5">
        <v>51</v>
      </c>
      <c r="FZ243" s="5"/>
      <c r="GA243" s="5" t="s">
        <v>3</v>
      </c>
      <c r="GB243" s="5"/>
      <c r="GC243" s="5"/>
      <c r="GD243" s="5">
        <v>1</v>
      </c>
      <c r="GE243" s="5"/>
      <c r="GF243" s="5">
        <v>951380684</v>
      </c>
      <c r="GG243" s="5">
        <v>2</v>
      </c>
      <c r="GH243" s="5">
        <v>1</v>
      </c>
      <c r="GI243" s="5">
        <v>-2</v>
      </c>
      <c r="GJ243" s="5">
        <v>0</v>
      </c>
      <c r="GK243" s="5">
        <v>0</v>
      </c>
      <c r="GL243" s="5">
        <f t="shared" si="99"/>
        <v>0</v>
      </c>
      <c r="GM243" s="5">
        <f t="shared" si="100"/>
        <v>0</v>
      </c>
      <c r="GN243" s="5">
        <f t="shared" si="101"/>
        <v>0</v>
      </c>
      <c r="GO243" s="5">
        <f t="shared" si="102"/>
        <v>0</v>
      </c>
      <c r="GP243" s="5">
        <f t="shared" si="103"/>
        <v>0</v>
      </c>
      <c r="GQ243" s="5"/>
      <c r="GR243" s="5">
        <v>0</v>
      </c>
      <c r="GS243" s="5">
        <v>3</v>
      </c>
      <c r="GT243" s="5">
        <v>0</v>
      </c>
      <c r="GU243" s="5" t="s">
        <v>3</v>
      </c>
      <c r="GV243" s="5">
        <f t="shared" si="104"/>
        <v>0</v>
      </c>
      <c r="GW243" s="5">
        <v>1</v>
      </c>
      <c r="GX243" s="5">
        <f t="shared" si="105"/>
        <v>0</v>
      </c>
      <c r="GY243" s="5"/>
      <c r="GZ243" s="5"/>
      <c r="HA243" s="5">
        <v>0</v>
      </c>
      <c r="HB243" s="5">
        <v>0</v>
      </c>
      <c r="HC243" s="5">
        <f>GV243*GW243</f>
        <v>0</v>
      </c>
      <c r="HD243" s="5"/>
      <c r="HE243" s="5" t="s">
        <v>3</v>
      </c>
      <c r="HF243" s="5" t="s">
        <v>3</v>
      </c>
      <c r="HG243" s="5"/>
      <c r="HH243" s="5"/>
      <c r="HI243" s="5"/>
      <c r="HJ243" s="5"/>
      <c r="HK243" s="5"/>
      <c r="HL243" s="5"/>
      <c r="HM243" s="5" t="s">
        <v>3</v>
      </c>
      <c r="HN243" s="5" t="s">
        <v>88</v>
      </c>
      <c r="HO243" s="5" t="s">
        <v>89</v>
      </c>
      <c r="HP243" s="5" t="s">
        <v>85</v>
      </c>
      <c r="HQ243" s="5" t="s">
        <v>85</v>
      </c>
      <c r="HR243" s="5"/>
      <c r="HS243" s="5">
        <v>0</v>
      </c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>
        <v>0</v>
      </c>
      <c r="IL243" s="5"/>
      <c r="IM243" s="5"/>
      <c r="IN243" s="5"/>
      <c r="IO243" s="5"/>
      <c r="IP243" s="5"/>
      <c r="IQ243" s="5"/>
      <c r="IR243" s="5"/>
      <c r="IS243" s="5"/>
      <c r="IT243" s="5"/>
      <c r="IU243" s="5"/>
    </row>
    <row r="244" spans="1:255" ht="409.6">
      <c r="A244" s="6">
        <v>17</v>
      </c>
      <c r="B244" s="6">
        <v>1</v>
      </c>
      <c r="C244" s="6">
        <f>ROW(SmtRes!A150)</f>
        <v>150</v>
      </c>
      <c r="D244" s="6">
        <f>ROW(EtalonRes!A152)</f>
        <v>152</v>
      </c>
      <c r="E244" s="6" t="s">
        <v>157</v>
      </c>
      <c r="F244" s="6" t="s">
        <v>108</v>
      </c>
      <c r="G244" s="6" t="s">
        <v>109</v>
      </c>
      <c r="H244" s="6" t="s">
        <v>106</v>
      </c>
      <c r="I244" s="6">
        <v>0</v>
      </c>
      <c r="J244" s="6">
        <v>0</v>
      </c>
      <c r="K244" s="6">
        <v>0</v>
      </c>
      <c r="L244" s="6">
        <v>8</v>
      </c>
      <c r="M244" s="6">
        <v>8</v>
      </c>
      <c r="N244" s="6">
        <f t="shared" si="91"/>
        <v>0</v>
      </c>
      <c r="O244" s="6">
        <f>ROUND(CP244,2)</f>
        <v>0</v>
      </c>
      <c r="P244" s="6">
        <f>SUMIF(SmtRes!AQ146:'SmtRes'!AQ150,"=1",SmtRes!DF146:'SmtRes'!DF150)</f>
        <v>0</v>
      </c>
      <c r="Q244" s="6">
        <f>SUMIF(SmtRes!AQ146:'SmtRes'!AQ150,"=1",SmtRes!DG146:'SmtRes'!DG150)</f>
        <v>0</v>
      </c>
      <c r="R244" s="6">
        <f>SUMIF(SmtRes!AQ146:'SmtRes'!AQ150,"=1",SmtRes!DH146:'SmtRes'!DH150)</f>
        <v>0</v>
      </c>
      <c r="S244" s="6">
        <f>SUMIF(SmtRes!AQ146:'SmtRes'!AQ150,"=1",SmtRes!DI146:'SmtRes'!DI150)</f>
        <v>0</v>
      </c>
      <c r="T244" s="6">
        <f t="shared" si="92"/>
        <v>0</v>
      </c>
      <c r="U244" s="6">
        <f>SUMIF(SmtRes!AQ146:'SmtRes'!AQ150,"=1",SmtRes!CV146:'SmtRes'!CV150)</f>
        <v>0</v>
      </c>
      <c r="V244" s="6">
        <f>SUMIF(SmtRes!AQ146:'SmtRes'!AQ150,"=1",SmtRes!CW146:'SmtRes'!CW150)</f>
        <v>0</v>
      </c>
      <c r="W244" s="6">
        <f t="shared" si="93"/>
        <v>0</v>
      </c>
      <c r="X244" s="6">
        <f t="shared" si="94"/>
        <v>0</v>
      </c>
      <c r="Y244" s="6">
        <f t="shared" si="95"/>
        <v>0</v>
      </c>
      <c r="Z244" s="6"/>
      <c r="AA244" s="6">
        <v>59806088</v>
      </c>
      <c r="AB244" s="6">
        <f t="shared" si="96"/>
        <v>1409.1004479999999</v>
      </c>
      <c r="AC244" s="6">
        <f>ROUND((SUM(SmtRes!BQ146:'SmtRes'!BQ150)),6)</f>
        <v>94.882288000000003</v>
      </c>
      <c r="AD244" s="6">
        <f>ROUND((((0)-(0))+AE244),6)</f>
        <v>0</v>
      </c>
      <c r="AE244" s="6">
        <f>ROUND((0),6)</f>
        <v>0</v>
      </c>
      <c r="AF244" s="6">
        <f>ROUND((SUM(SmtRes!BT146:'SmtRes'!BT150)),6)</f>
        <v>1314.2181599999999</v>
      </c>
      <c r="AG244" s="6">
        <f t="shared" si="97"/>
        <v>0</v>
      </c>
      <c r="AH244" s="6">
        <f>(SUM(SmtRes!BU146:'SmtRes'!BU150))</f>
        <v>1.6559999999999999</v>
      </c>
      <c r="AI244" s="6">
        <f>(0)</f>
        <v>0</v>
      </c>
      <c r="AJ244" s="6">
        <f t="shared" si="98"/>
        <v>0</v>
      </c>
      <c r="AK244" s="6">
        <v>1190.0640879999999</v>
      </c>
      <c r="AL244" s="6">
        <v>94.882288000000003</v>
      </c>
      <c r="AM244" s="6">
        <v>0</v>
      </c>
      <c r="AN244" s="6">
        <v>0</v>
      </c>
      <c r="AO244" s="6">
        <v>1095.1817999999998</v>
      </c>
      <c r="AP244" s="6">
        <v>0</v>
      </c>
      <c r="AQ244" s="6">
        <v>1.38</v>
      </c>
      <c r="AR244" s="6">
        <v>0</v>
      </c>
      <c r="AS244" s="6">
        <v>0</v>
      </c>
      <c r="AT244" s="6">
        <v>97</v>
      </c>
      <c r="AU244" s="6">
        <v>51</v>
      </c>
      <c r="AV244" s="6">
        <v>1</v>
      </c>
      <c r="AW244" s="6">
        <v>1</v>
      </c>
      <c r="AX244" s="6"/>
      <c r="AY244" s="6"/>
      <c r="AZ244" s="6">
        <v>1</v>
      </c>
      <c r="BA244" s="6">
        <v>1</v>
      </c>
      <c r="BB244" s="6">
        <v>1</v>
      </c>
      <c r="BC244" s="6">
        <v>1</v>
      </c>
      <c r="BD244" s="6" t="s">
        <v>3</v>
      </c>
      <c r="BE244" s="6" t="s">
        <v>3</v>
      </c>
      <c r="BF244" s="6" t="s">
        <v>3</v>
      </c>
      <c r="BG244" s="6" t="s">
        <v>3</v>
      </c>
      <c r="BH244" s="6">
        <v>0</v>
      </c>
      <c r="BI244" s="6">
        <v>2</v>
      </c>
      <c r="BJ244" s="6" t="s">
        <v>110</v>
      </c>
      <c r="BK244" s="6"/>
      <c r="BL244" s="6"/>
      <c r="BM244" s="6">
        <v>108001</v>
      </c>
      <c r="BN244" s="6">
        <v>0</v>
      </c>
      <c r="BO244" s="6" t="s">
        <v>3</v>
      </c>
      <c r="BP244" s="6">
        <v>0</v>
      </c>
      <c r="BQ244" s="6">
        <v>3</v>
      </c>
      <c r="BR244" s="6">
        <v>0</v>
      </c>
      <c r="BS244" s="6">
        <v>1</v>
      </c>
      <c r="BT244" s="6">
        <v>1</v>
      </c>
      <c r="BU244" s="6">
        <v>1</v>
      </c>
      <c r="BV244" s="6">
        <v>1</v>
      </c>
      <c r="BW244" s="6">
        <v>1</v>
      </c>
      <c r="BX244" s="6">
        <v>1</v>
      </c>
      <c r="BY244" s="6" t="s">
        <v>3</v>
      </c>
      <c r="BZ244" s="6">
        <v>97</v>
      </c>
      <c r="CA244" s="6">
        <v>51</v>
      </c>
      <c r="CB244" s="6" t="s">
        <v>3</v>
      </c>
      <c r="CC244" s="6"/>
      <c r="CD244" s="6"/>
      <c r="CE244" s="6">
        <v>0</v>
      </c>
      <c r="CF244" s="6">
        <v>0</v>
      </c>
      <c r="CG244" s="6">
        <v>0</v>
      </c>
      <c r="CH244" s="6">
        <v>8</v>
      </c>
      <c r="CI244" s="6">
        <v>0</v>
      </c>
      <c r="CJ244" s="6">
        <v>0</v>
      </c>
      <c r="CK244" s="6">
        <v>0</v>
      </c>
      <c r="CL244" s="6">
        <v>0</v>
      </c>
      <c r="CM244" s="6">
        <v>0</v>
      </c>
      <c r="CN244" s="9" t="s">
        <v>504</v>
      </c>
      <c r="CO244" s="6">
        <v>0</v>
      </c>
      <c r="CP244" s="6">
        <f>(P244+Q244+S244+R244)</f>
        <v>0</v>
      </c>
      <c r="CQ244" s="6">
        <f>SUMIF(SmtRes!AQ146:'SmtRes'!AQ150,"=1",SmtRes!AA146:'SmtRes'!AA150)</f>
        <v>280035.58</v>
      </c>
      <c r="CR244" s="6">
        <f>SUMIF(SmtRes!AQ146:'SmtRes'!AQ150,"=1",SmtRes!AB146:'SmtRes'!AB150)</f>
        <v>0</v>
      </c>
      <c r="CS244" s="6">
        <f>SUMIF(SmtRes!AQ146:'SmtRes'!AQ150,"=1",SmtRes!AC146:'SmtRes'!AC150)</f>
        <v>0</v>
      </c>
      <c r="CT244" s="6">
        <f>SUMIF(SmtRes!AQ146:'SmtRes'!AQ150,"=1",SmtRes!AD146:'SmtRes'!AD150)</f>
        <v>793.61</v>
      </c>
      <c r="CU244" s="6">
        <f>AG244</f>
        <v>0</v>
      </c>
      <c r="CV244" s="6">
        <f>SUMIF(SmtRes!AQ146:'SmtRes'!AQ150,"=1",SmtRes!BU146:'SmtRes'!BU150)</f>
        <v>1.6559999999999999</v>
      </c>
      <c r="CW244" s="6">
        <f>SUMIF(SmtRes!AQ146:'SmtRes'!AQ150,"=1",SmtRes!BV146:'SmtRes'!BV150)</f>
        <v>0</v>
      </c>
      <c r="CX244" s="6">
        <f>AJ244</f>
        <v>0</v>
      </c>
      <c r="CY244" s="6">
        <f>(((S244+R244)*AT244)/100)</f>
        <v>0</v>
      </c>
      <c r="CZ244" s="6">
        <f>(((S244+R244)*AU244)/100)</f>
        <v>0</v>
      </c>
      <c r="DA244" s="6"/>
      <c r="DB244" s="6">
        <v>20</v>
      </c>
      <c r="DC244" s="6" t="s">
        <v>3</v>
      </c>
      <c r="DD244" s="6" t="s">
        <v>3</v>
      </c>
      <c r="DE244" s="6" t="s">
        <v>83</v>
      </c>
      <c r="DF244" s="6" t="s">
        <v>83</v>
      </c>
      <c r="DG244" s="6" t="s">
        <v>83</v>
      </c>
      <c r="DH244" s="6" t="s">
        <v>3</v>
      </c>
      <c r="DI244" s="6" t="s">
        <v>83</v>
      </c>
      <c r="DJ244" s="6" t="s">
        <v>83</v>
      </c>
      <c r="DK244" s="6" t="s">
        <v>3</v>
      </c>
      <c r="DL244" s="6" t="s">
        <v>3</v>
      </c>
      <c r="DM244" s="6" t="s">
        <v>3</v>
      </c>
      <c r="DN244" s="6">
        <v>0</v>
      </c>
      <c r="DO244" s="6">
        <v>0</v>
      </c>
      <c r="DP244" s="6">
        <v>1</v>
      </c>
      <c r="DQ244" s="6">
        <v>1</v>
      </c>
      <c r="DR244" s="6"/>
      <c r="DS244" s="6"/>
      <c r="DT244" s="6"/>
      <c r="DU244" s="6">
        <v>1013</v>
      </c>
      <c r="DV244" s="6" t="s">
        <v>106</v>
      </c>
      <c r="DW244" s="6" t="s">
        <v>106</v>
      </c>
      <c r="DX244" s="6">
        <v>1</v>
      </c>
      <c r="DY244" s="6"/>
      <c r="DZ244" s="6" t="s">
        <v>3</v>
      </c>
      <c r="EA244" s="6" t="s">
        <v>3</v>
      </c>
      <c r="EB244" s="6" t="s">
        <v>3</v>
      </c>
      <c r="EC244" s="6" t="s">
        <v>3</v>
      </c>
      <c r="ED244" s="6"/>
      <c r="EE244" s="6">
        <v>52839419</v>
      </c>
      <c r="EF244" s="6">
        <v>3</v>
      </c>
      <c r="EG244" s="6" t="s">
        <v>84</v>
      </c>
      <c r="EH244" s="6">
        <v>0</v>
      </c>
      <c r="EI244" s="6" t="s">
        <v>3</v>
      </c>
      <c r="EJ244" s="6">
        <v>2</v>
      </c>
      <c r="EK244" s="6">
        <v>108001</v>
      </c>
      <c r="EL244" s="6" t="s">
        <v>85</v>
      </c>
      <c r="EM244" s="6" t="s">
        <v>86</v>
      </c>
      <c r="EN244" s="6"/>
      <c r="EO244" s="6" t="s">
        <v>87</v>
      </c>
      <c r="EP244" s="6"/>
      <c r="EQ244" s="6">
        <v>0</v>
      </c>
      <c r="ER244" s="6">
        <v>0</v>
      </c>
      <c r="ES244" s="6">
        <v>0</v>
      </c>
      <c r="ET244" s="6">
        <v>0</v>
      </c>
      <c r="EU244" s="6">
        <v>0</v>
      </c>
      <c r="EV244" s="6">
        <v>0</v>
      </c>
      <c r="EW244" s="6">
        <v>0</v>
      </c>
      <c r="EX244" s="6">
        <v>0</v>
      </c>
      <c r="EY244" s="6">
        <v>0</v>
      </c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>
        <v>0</v>
      </c>
      <c r="FR244" s="6">
        <v>0</v>
      </c>
      <c r="FS244" s="6">
        <v>0</v>
      </c>
      <c r="FT244" s="6"/>
      <c r="FU244" s="6"/>
      <c r="FV244" s="6"/>
      <c r="FW244" s="6"/>
      <c r="FX244" s="6">
        <v>97</v>
      </c>
      <c r="FY244" s="6">
        <v>51</v>
      </c>
      <c r="FZ244" s="6"/>
      <c r="GA244" s="6" t="s">
        <v>3</v>
      </c>
      <c r="GB244" s="6"/>
      <c r="GC244" s="6"/>
      <c r="GD244" s="6">
        <v>1</v>
      </c>
      <c r="GE244" s="6"/>
      <c r="GF244" s="6">
        <v>951380684</v>
      </c>
      <c r="GG244" s="6">
        <v>2</v>
      </c>
      <c r="GH244" s="6">
        <v>1</v>
      </c>
      <c r="GI244" s="6">
        <v>-2</v>
      </c>
      <c r="GJ244" s="6">
        <v>0</v>
      </c>
      <c r="GK244" s="6">
        <v>0</v>
      </c>
      <c r="GL244" s="6">
        <f t="shared" si="99"/>
        <v>0</v>
      </c>
      <c r="GM244" s="6">
        <f t="shared" si="100"/>
        <v>0</v>
      </c>
      <c r="GN244" s="6">
        <f t="shared" si="101"/>
        <v>0</v>
      </c>
      <c r="GO244" s="6">
        <f t="shared" si="102"/>
        <v>0</v>
      </c>
      <c r="GP244" s="6">
        <f t="shared" si="103"/>
        <v>0</v>
      </c>
      <c r="GQ244" s="6"/>
      <c r="GR244" s="6">
        <v>0</v>
      </c>
      <c r="GS244" s="6">
        <v>3</v>
      </c>
      <c r="GT244" s="6">
        <v>0</v>
      </c>
      <c r="GU244" s="6" t="s">
        <v>3</v>
      </c>
      <c r="GV244" s="6">
        <f t="shared" si="104"/>
        <v>0</v>
      </c>
      <c r="GW244" s="6">
        <v>1</v>
      </c>
      <c r="GX244" s="6">
        <f t="shared" si="105"/>
        <v>0</v>
      </c>
      <c r="GY244" s="6"/>
      <c r="GZ244" s="6"/>
      <c r="HA244" s="6">
        <v>0</v>
      </c>
      <c r="HB244" s="6">
        <v>0</v>
      </c>
      <c r="HC244" s="6">
        <f>GV244*GW244</f>
        <v>0</v>
      </c>
      <c r="HD244" s="6"/>
      <c r="HE244" s="6" t="s">
        <v>3</v>
      </c>
      <c r="HF244" s="6" t="s">
        <v>3</v>
      </c>
      <c r="HG244" s="6"/>
      <c r="HH244" s="6"/>
      <c r="HI244" s="6"/>
      <c r="HJ244" s="6"/>
      <c r="HK244" s="6"/>
      <c r="HL244" s="6"/>
      <c r="HM244" s="6" t="s">
        <v>3</v>
      </c>
      <c r="HN244" s="6" t="s">
        <v>88</v>
      </c>
      <c r="HO244" s="6" t="s">
        <v>89</v>
      </c>
      <c r="HP244" s="6" t="s">
        <v>85</v>
      </c>
      <c r="HQ244" s="6" t="s">
        <v>85</v>
      </c>
      <c r="HR244" s="6"/>
      <c r="HS244" s="6">
        <v>0</v>
      </c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6"/>
      <c r="IK244" s="6">
        <v>0</v>
      </c>
      <c r="IL244" s="6"/>
      <c r="IM244" s="6"/>
      <c r="IN244" s="6"/>
      <c r="IO244" s="6"/>
      <c r="IP244" s="6"/>
      <c r="IQ244" s="6"/>
      <c r="IR244" s="6"/>
      <c r="IS244" s="6"/>
      <c r="IT244" s="6"/>
      <c r="IU244" s="6"/>
    </row>
    <row r="245" spans="1:255">
      <c r="A245" s="5">
        <v>18</v>
      </c>
      <c r="B245" s="5">
        <v>1</v>
      </c>
      <c r="C245" s="5">
        <v>145</v>
      </c>
      <c r="D245" s="5"/>
      <c r="E245" s="5" t="s">
        <v>158</v>
      </c>
      <c r="F245" s="5" t="s">
        <v>91</v>
      </c>
      <c r="G245" s="5" t="s">
        <v>92</v>
      </c>
      <c r="H245" s="5" t="s">
        <v>93</v>
      </c>
      <c r="I245" s="5">
        <f>J245</f>
        <v>2</v>
      </c>
      <c r="J245" s="5">
        <v>2</v>
      </c>
      <c r="K245" s="5">
        <v>2</v>
      </c>
      <c r="L245" s="5">
        <v>16</v>
      </c>
      <c r="M245" s="5">
        <v>16</v>
      </c>
      <c r="N245" s="5">
        <f t="shared" si="91"/>
        <v>0</v>
      </c>
      <c r="O245" s="5">
        <f>ROUND(P245,2)</f>
        <v>0</v>
      </c>
      <c r="P245" s="5">
        <f>ROUND(ROUND(ROUND(SUMIF(SmtRes!AQ146:'SmtRes'!AQ150,"=1",SmtRes!CU146:'SmtRes'!CU150),2),2)*I245/100,2)</f>
        <v>0</v>
      </c>
      <c r="Q245" s="5">
        <f>ROUND(CR245*I245,2)</f>
        <v>0</v>
      </c>
      <c r="R245" s="5">
        <f>ROUND(CS245*I245,2)</f>
        <v>0</v>
      </c>
      <c r="S245" s="5">
        <f>ROUND(CT245*I245,2)</f>
        <v>0</v>
      </c>
      <c r="T245" s="5">
        <f t="shared" si="92"/>
        <v>0</v>
      </c>
      <c r="U245" s="5">
        <f>ROUND(CV245*I245,7)</f>
        <v>0</v>
      </c>
      <c r="V245" s="5">
        <f>ROUND(CW245*I245,7)</f>
        <v>0</v>
      </c>
      <c r="W245" s="5">
        <f t="shared" si="93"/>
        <v>0</v>
      </c>
      <c r="X245" s="5">
        <f t="shared" si="94"/>
        <v>0</v>
      </c>
      <c r="Y245" s="5">
        <f t="shared" si="95"/>
        <v>0</v>
      </c>
      <c r="Z245" s="5"/>
      <c r="AA245" s="5">
        <v>59806153</v>
      </c>
      <c r="AB245" s="5">
        <f t="shared" si="96"/>
        <v>0</v>
      </c>
      <c r="AC245" s="5">
        <f>ROUND((ES245),6)</f>
        <v>0</v>
      </c>
      <c r="AD245" s="5">
        <f>ROUND((((ET245)-(EU245))+AE245),6)</f>
        <v>0</v>
      </c>
      <c r="AE245" s="5">
        <f>ROUND((EU245),6)</f>
        <v>0</v>
      </c>
      <c r="AF245" s="5">
        <f>ROUND((EV245),6)</f>
        <v>0</v>
      </c>
      <c r="AG245" s="5">
        <f t="shared" si="97"/>
        <v>0</v>
      </c>
      <c r="AH245" s="5">
        <f>(EW245)</f>
        <v>0</v>
      </c>
      <c r="AI245" s="5">
        <f>(EX245)</f>
        <v>0</v>
      </c>
      <c r="AJ245" s="5">
        <f t="shared" si="98"/>
        <v>0</v>
      </c>
      <c r="AK245" s="5">
        <v>0</v>
      </c>
      <c r="AL245" s="5">
        <v>0</v>
      </c>
      <c r="AM245" s="5">
        <v>0</v>
      </c>
      <c r="AN245" s="5">
        <v>0</v>
      </c>
      <c r="AO245" s="5">
        <v>0</v>
      </c>
      <c r="AP245" s="5">
        <v>0</v>
      </c>
      <c r="AQ245" s="5">
        <v>0</v>
      </c>
      <c r="AR245" s="5">
        <v>0</v>
      </c>
      <c r="AS245" s="5">
        <v>0</v>
      </c>
      <c r="AT245" s="5">
        <v>97</v>
      </c>
      <c r="AU245" s="5">
        <v>51</v>
      </c>
      <c r="AV245" s="5">
        <v>1</v>
      </c>
      <c r="AW245" s="5">
        <v>1</v>
      </c>
      <c r="AX245" s="5"/>
      <c r="AY245" s="5"/>
      <c r="AZ245" s="5">
        <v>1</v>
      </c>
      <c r="BA245" s="5">
        <v>1</v>
      </c>
      <c r="BB245" s="5">
        <v>1</v>
      </c>
      <c r="BC245" s="5">
        <v>1</v>
      </c>
      <c r="BD245" s="5" t="s">
        <v>3</v>
      </c>
      <c r="BE245" s="5" t="s">
        <v>3</v>
      </c>
      <c r="BF245" s="5" t="s">
        <v>3</v>
      </c>
      <c r="BG245" s="5" t="s">
        <v>3</v>
      </c>
      <c r="BH245" s="5">
        <v>3</v>
      </c>
      <c r="BI245" s="5">
        <v>2</v>
      </c>
      <c r="BJ245" s="5" t="s">
        <v>3</v>
      </c>
      <c r="BK245" s="5"/>
      <c r="BL245" s="5"/>
      <c r="BM245" s="5">
        <v>108001</v>
      </c>
      <c r="BN245" s="5">
        <v>0</v>
      </c>
      <c r="BO245" s="5" t="s">
        <v>3</v>
      </c>
      <c r="BP245" s="5">
        <v>0</v>
      </c>
      <c r="BQ245" s="5">
        <v>3</v>
      </c>
      <c r="BR245" s="5">
        <v>0</v>
      </c>
      <c r="BS245" s="5">
        <v>1</v>
      </c>
      <c r="BT245" s="5">
        <v>1</v>
      </c>
      <c r="BU245" s="5">
        <v>1</v>
      </c>
      <c r="BV245" s="5">
        <v>1</v>
      </c>
      <c r="BW245" s="5">
        <v>1</v>
      </c>
      <c r="BX245" s="5">
        <v>1</v>
      </c>
      <c r="BY245" s="5" t="s">
        <v>3</v>
      </c>
      <c r="BZ245" s="5">
        <v>97</v>
      </c>
      <c r="CA245" s="5">
        <v>51</v>
      </c>
      <c r="CB245" s="5" t="s">
        <v>3</v>
      </c>
      <c r="CC245" s="5"/>
      <c r="CD245" s="5"/>
      <c r="CE245" s="5">
        <v>0</v>
      </c>
      <c r="CF245" s="5">
        <v>0</v>
      </c>
      <c r="CG245" s="5">
        <v>0</v>
      </c>
      <c r="CH245" s="5">
        <v>8</v>
      </c>
      <c r="CI245" s="5">
        <v>1</v>
      </c>
      <c r="CJ245" s="5">
        <v>0</v>
      </c>
      <c r="CK245" s="5">
        <v>0</v>
      </c>
      <c r="CL245" s="5">
        <v>0</v>
      </c>
      <c r="CM245" s="5">
        <v>0</v>
      </c>
      <c r="CN245" s="5" t="s">
        <v>3</v>
      </c>
      <c r="CO245" s="5">
        <v>0</v>
      </c>
      <c r="CP245" s="5">
        <f>0</f>
        <v>0</v>
      </c>
      <c r="CQ245" s="5">
        <f>0</f>
        <v>0</v>
      </c>
      <c r="CR245" s="5">
        <f>0</f>
        <v>0</v>
      </c>
      <c r="CS245" s="5">
        <f>0</f>
        <v>0</v>
      </c>
      <c r="CT245" s="5">
        <f>0</f>
        <v>0</v>
      </c>
      <c r="CU245" s="5">
        <f>0</f>
        <v>0</v>
      </c>
      <c r="CV245" s="5">
        <f>0</f>
        <v>0</v>
      </c>
      <c r="CW245" s="5">
        <f>0</f>
        <v>0</v>
      </c>
      <c r="CX245" s="5">
        <f>0</f>
        <v>0</v>
      </c>
      <c r="CY245" s="5">
        <f>0</f>
        <v>0</v>
      </c>
      <c r="CZ245" s="5">
        <f>0</f>
        <v>0</v>
      </c>
      <c r="DA245" s="5"/>
      <c r="DB245" s="5"/>
      <c r="DC245" s="5" t="s">
        <v>3</v>
      </c>
      <c r="DD245" s="5" t="s">
        <v>3</v>
      </c>
      <c r="DE245" s="5" t="s">
        <v>3</v>
      </c>
      <c r="DF245" s="5" t="s">
        <v>3</v>
      </c>
      <c r="DG245" s="5" t="s">
        <v>3</v>
      </c>
      <c r="DH245" s="5" t="s">
        <v>3</v>
      </c>
      <c r="DI245" s="5" t="s">
        <v>3</v>
      </c>
      <c r="DJ245" s="5" t="s">
        <v>3</v>
      </c>
      <c r="DK245" s="5" t="s">
        <v>3</v>
      </c>
      <c r="DL245" s="5" t="s">
        <v>3</v>
      </c>
      <c r="DM245" s="5" t="s">
        <v>3</v>
      </c>
      <c r="DN245" s="5">
        <v>0</v>
      </c>
      <c r="DO245" s="5">
        <v>0</v>
      </c>
      <c r="DP245" s="5">
        <v>1</v>
      </c>
      <c r="DQ245" s="5">
        <v>1</v>
      </c>
      <c r="DR245" s="5"/>
      <c r="DS245" s="5"/>
      <c r="DT245" s="5"/>
      <c r="DU245" s="5">
        <v>1013</v>
      </c>
      <c r="DV245" s="5" t="s">
        <v>93</v>
      </c>
      <c r="DW245" s="5" t="s">
        <v>93</v>
      </c>
      <c r="DX245" s="5">
        <v>1</v>
      </c>
      <c r="DY245" s="5"/>
      <c r="DZ245" s="5" t="s">
        <v>3</v>
      </c>
      <c r="EA245" s="5" t="s">
        <v>3</v>
      </c>
      <c r="EB245" s="5" t="s">
        <v>3</v>
      </c>
      <c r="EC245" s="5" t="s">
        <v>3</v>
      </c>
      <c r="ED245" s="5"/>
      <c r="EE245" s="5">
        <v>52839419</v>
      </c>
      <c r="EF245" s="5">
        <v>3</v>
      </c>
      <c r="EG245" s="5" t="s">
        <v>84</v>
      </c>
      <c r="EH245" s="5">
        <v>0</v>
      </c>
      <c r="EI245" s="5" t="s">
        <v>3</v>
      </c>
      <c r="EJ245" s="5">
        <v>2</v>
      </c>
      <c r="EK245" s="5">
        <v>108001</v>
      </c>
      <c r="EL245" s="5" t="s">
        <v>85</v>
      </c>
      <c r="EM245" s="5" t="s">
        <v>86</v>
      </c>
      <c r="EN245" s="5"/>
      <c r="EO245" s="5" t="s">
        <v>3</v>
      </c>
      <c r="EP245" s="5"/>
      <c r="EQ245" s="5">
        <v>0</v>
      </c>
      <c r="ER245" s="5">
        <v>0</v>
      </c>
      <c r="ES245" s="5">
        <v>0</v>
      </c>
      <c r="ET245" s="5">
        <v>0</v>
      </c>
      <c r="EU245" s="5">
        <v>0</v>
      </c>
      <c r="EV245" s="5">
        <v>0</v>
      </c>
      <c r="EW245" s="5">
        <v>0</v>
      </c>
      <c r="EX245" s="5">
        <v>0</v>
      </c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>
        <v>0</v>
      </c>
      <c r="FR245" s="5">
        <v>0</v>
      </c>
      <c r="FS245" s="5">
        <v>0</v>
      </c>
      <c r="FT245" s="5"/>
      <c r="FU245" s="5"/>
      <c r="FV245" s="5"/>
      <c r="FW245" s="5"/>
      <c r="FX245" s="5">
        <v>97</v>
      </c>
      <c r="FY245" s="5">
        <v>51</v>
      </c>
      <c r="FZ245" s="5"/>
      <c r="GA245" s="5" t="s">
        <v>3</v>
      </c>
      <c r="GB245" s="5"/>
      <c r="GC245" s="5"/>
      <c r="GD245" s="5">
        <v>1</v>
      </c>
      <c r="GE245" s="5"/>
      <c r="GF245" s="5">
        <v>274903907</v>
      </c>
      <c r="GG245" s="5">
        <v>2</v>
      </c>
      <c r="GH245" s="5">
        <v>1</v>
      </c>
      <c r="GI245" s="5">
        <v>-2</v>
      </c>
      <c r="GJ245" s="5">
        <v>0</v>
      </c>
      <c r="GK245" s="5">
        <v>0</v>
      </c>
      <c r="GL245" s="5">
        <f t="shared" si="99"/>
        <v>0</v>
      </c>
      <c r="GM245" s="5">
        <f t="shared" si="100"/>
        <v>0</v>
      </c>
      <c r="GN245" s="5">
        <f t="shared" si="101"/>
        <v>0</v>
      </c>
      <c r="GO245" s="5">
        <f t="shared" si="102"/>
        <v>0</v>
      </c>
      <c r="GP245" s="5">
        <f t="shared" si="103"/>
        <v>0</v>
      </c>
      <c r="GQ245" s="5"/>
      <c r="GR245" s="5">
        <v>0</v>
      </c>
      <c r="GS245" s="5">
        <v>3</v>
      </c>
      <c r="GT245" s="5">
        <v>0</v>
      </c>
      <c r="GU245" s="5" t="s">
        <v>3</v>
      </c>
      <c r="GV245" s="5">
        <f t="shared" si="104"/>
        <v>0</v>
      </c>
      <c r="GW245" s="5">
        <v>1</v>
      </c>
      <c r="GX245" s="5">
        <f t="shared" si="105"/>
        <v>0</v>
      </c>
      <c r="GY245" s="5"/>
      <c r="GZ245" s="5"/>
      <c r="HA245" s="5">
        <v>0</v>
      </c>
      <c r="HB245" s="5">
        <v>0</v>
      </c>
      <c r="HC245" s="5">
        <f>0</f>
        <v>0</v>
      </c>
      <c r="HD245" s="5"/>
      <c r="HE245" s="5" t="s">
        <v>3</v>
      </c>
      <c r="HF245" s="5" t="s">
        <v>3</v>
      </c>
      <c r="HG245" s="5"/>
      <c r="HH245" s="5"/>
      <c r="HI245" s="5"/>
      <c r="HJ245" s="5"/>
      <c r="HK245" s="5"/>
      <c r="HL245" s="5"/>
      <c r="HM245" s="5" t="s">
        <v>3</v>
      </c>
      <c r="HN245" s="5" t="s">
        <v>88</v>
      </c>
      <c r="HO245" s="5" t="s">
        <v>89</v>
      </c>
      <c r="HP245" s="5" t="s">
        <v>85</v>
      </c>
      <c r="HQ245" s="5" t="s">
        <v>85</v>
      </c>
      <c r="HR245" s="5"/>
      <c r="HS245" s="5">
        <v>0</v>
      </c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>
        <v>0</v>
      </c>
      <c r="IL245" s="5"/>
      <c r="IM245" s="5"/>
      <c r="IN245" s="5"/>
      <c r="IO245" s="5"/>
      <c r="IP245" s="5"/>
      <c r="IQ245" s="5"/>
      <c r="IR245" s="5"/>
      <c r="IS245" s="5"/>
      <c r="IT245" s="5"/>
      <c r="IU245" s="5"/>
    </row>
    <row r="246" spans="1:255">
      <c r="A246" s="6">
        <v>18</v>
      </c>
      <c r="B246" s="6">
        <v>1</v>
      </c>
      <c r="C246" s="6">
        <v>150</v>
      </c>
      <c r="D246" s="6"/>
      <c r="E246" s="6" t="s">
        <v>158</v>
      </c>
      <c r="F246" s="6" t="s">
        <v>91</v>
      </c>
      <c r="G246" s="6" t="s">
        <v>92</v>
      </c>
      <c r="H246" s="6" t="s">
        <v>93</v>
      </c>
      <c r="I246" s="6">
        <f>J246</f>
        <v>2</v>
      </c>
      <c r="J246" s="6">
        <v>2</v>
      </c>
      <c r="K246" s="6">
        <v>2</v>
      </c>
      <c r="L246" s="6">
        <v>16</v>
      </c>
      <c r="M246" s="6">
        <v>16</v>
      </c>
      <c r="N246" s="6">
        <f t="shared" si="91"/>
        <v>0</v>
      </c>
      <c r="O246" s="6">
        <f>ROUND(P246,2)</f>
        <v>0</v>
      </c>
      <c r="P246" s="6">
        <f>ROUND(ROUND(ROUND(SUMIF(SmtRes!AQ146:'SmtRes'!AQ150,"=1",SmtRes!CU146:'SmtRes'!CU150),2),2)*I246/100,2)</f>
        <v>0</v>
      </c>
      <c r="Q246" s="6">
        <f>ROUND(CR246*I246,2)</f>
        <v>0</v>
      </c>
      <c r="R246" s="6">
        <f>ROUND(CS246*I246,2)</f>
        <v>0</v>
      </c>
      <c r="S246" s="6">
        <f>ROUND(CT246*I246,2)</f>
        <v>0</v>
      </c>
      <c r="T246" s="6">
        <f t="shared" si="92"/>
        <v>0</v>
      </c>
      <c r="U246" s="6">
        <f>ROUND(CV246*I246,7)</f>
        <v>0</v>
      </c>
      <c r="V246" s="6">
        <f>ROUND(CW246*I246,7)</f>
        <v>0</v>
      </c>
      <c r="W246" s="6">
        <f t="shared" si="93"/>
        <v>0</v>
      </c>
      <c r="X246" s="6">
        <f t="shared" si="94"/>
        <v>0</v>
      </c>
      <c r="Y246" s="6">
        <f t="shared" si="95"/>
        <v>0</v>
      </c>
      <c r="Z246" s="6"/>
      <c r="AA246" s="6">
        <v>59806088</v>
      </c>
      <c r="AB246" s="6">
        <f t="shared" si="96"/>
        <v>0</v>
      </c>
      <c r="AC246" s="6">
        <f>ROUND((ES246),6)</f>
        <v>0</v>
      </c>
      <c r="AD246" s="6">
        <f>ROUND((((ET246)-(EU246))+AE246),6)</f>
        <v>0</v>
      </c>
      <c r="AE246" s="6">
        <f>ROUND((EU246),6)</f>
        <v>0</v>
      </c>
      <c r="AF246" s="6">
        <f>ROUND((EV246),6)</f>
        <v>0</v>
      </c>
      <c r="AG246" s="6">
        <f t="shared" si="97"/>
        <v>0</v>
      </c>
      <c r="AH246" s="6">
        <f>(EW246)</f>
        <v>0</v>
      </c>
      <c r="AI246" s="6">
        <f>(EX246)</f>
        <v>0</v>
      </c>
      <c r="AJ246" s="6">
        <f t="shared" si="98"/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>
        <v>0</v>
      </c>
      <c r="AQ246" s="6">
        <v>0</v>
      </c>
      <c r="AR246" s="6">
        <v>0</v>
      </c>
      <c r="AS246" s="6">
        <v>0</v>
      </c>
      <c r="AT246" s="6">
        <v>97</v>
      </c>
      <c r="AU246" s="6">
        <v>51</v>
      </c>
      <c r="AV246" s="6">
        <v>1</v>
      </c>
      <c r="AW246" s="6">
        <v>1</v>
      </c>
      <c r="AX246" s="6"/>
      <c r="AY246" s="6"/>
      <c r="AZ246" s="6">
        <v>1</v>
      </c>
      <c r="BA246" s="6">
        <v>1</v>
      </c>
      <c r="BB246" s="6">
        <v>1</v>
      </c>
      <c r="BC246" s="6">
        <v>1</v>
      </c>
      <c r="BD246" s="6" t="s">
        <v>3</v>
      </c>
      <c r="BE246" s="6" t="s">
        <v>3</v>
      </c>
      <c r="BF246" s="6" t="s">
        <v>3</v>
      </c>
      <c r="BG246" s="6" t="s">
        <v>3</v>
      </c>
      <c r="BH246" s="6">
        <v>3</v>
      </c>
      <c r="BI246" s="6">
        <v>2</v>
      </c>
      <c r="BJ246" s="6" t="s">
        <v>3</v>
      </c>
      <c r="BK246" s="6"/>
      <c r="BL246" s="6"/>
      <c r="BM246" s="6">
        <v>108001</v>
      </c>
      <c r="BN246" s="6">
        <v>0</v>
      </c>
      <c r="BO246" s="6" t="s">
        <v>3</v>
      </c>
      <c r="BP246" s="6">
        <v>0</v>
      </c>
      <c r="BQ246" s="6">
        <v>3</v>
      </c>
      <c r="BR246" s="6">
        <v>0</v>
      </c>
      <c r="BS246" s="6">
        <v>1</v>
      </c>
      <c r="BT246" s="6">
        <v>1</v>
      </c>
      <c r="BU246" s="6">
        <v>1</v>
      </c>
      <c r="BV246" s="6">
        <v>1</v>
      </c>
      <c r="BW246" s="6">
        <v>1</v>
      </c>
      <c r="BX246" s="6">
        <v>1</v>
      </c>
      <c r="BY246" s="6" t="s">
        <v>3</v>
      </c>
      <c r="BZ246" s="6">
        <v>97</v>
      </c>
      <c r="CA246" s="6">
        <v>51</v>
      </c>
      <c r="CB246" s="6" t="s">
        <v>3</v>
      </c>
      <c r="CC246" s="6"/>
      <c r="CD246" s="6"/>
      <c r="CE246" s="6">
        <v>0</v>
      </c>
      <c r="CF246" s="6">
        <v>0</v>
      </c>
      <c r="CG246" s="6">
        <v>0</v>
      </c>
      <c r="CH246" s="6">
        <v>8</v>
      </c>
      <c r="CI246" s="6">
        <v>1</v>
      </c>
      <c r="CJ246" s="6">
        <v>0</v>
      </c>
      <c r="CK246" s="6">
        <v>0</v>
      </c>
      <c r="CL246" s="6">
        <v>0</v>
      </c>
      <c r="CM246" s="6">
        <v>0</v>
      </c>
      <c r="CN246" s="6" t="s">
        <v>3</v>
      </c>
      <c r="CO246" s="6">
        <v>0</v>
      </c>
      <c r="CP246" s="6">
        <f>0</f>
        <v>0</v>
      </c>
      <c r="CQ246" s="6">
        <f>0</f>
        <v>0</v>
      </c>
      <c r="CR246" s="6">
        <f>0</f>
        <v>0</v>
      </c>
      <c r="CS246" s="6">
        <f>0</f>
        <v>0</v>
      </c>
      <c r="CT246" s="6">
        <f>0</f>
        <v>0</v>
      </c>
      <c r="CU246" s="6">
        <f>0</f>
        <v>0</v>
      </c>
      <c r="CV246" s="6">
        <f>0</f>
        <v>0</v>
      </c>
      <c r="CW246" s="6">
        <f>0</f>
        <v>0</v>
      </c>
      <c r="CX246" s="6">
        <f>0</f>
        <v>0</v>
      </c>
      <c r="CY246" s="6">
        <f>0</f>
        <v>0</v>
      </c>
      <c r="CZ246" s="6">
        <f>0</f>
        <v>0</v>
      </c>
      <c r="DA246" s="6"/>
      <c r="DB246" s="6"/>
      <c r="DC246" s="6" t="s">
        <v>3</v>
      </c>
      <c r="DD246" s="6" t="s">
        <v>3</v>
      </c>
      <c r="DE246" s="6" t="s">
        <v>3</v>
      </c>
      <c r="DF246" s="6" t="s">
        <v>3</v>
      </c>
      <c r="DG246" s="6" t="s">
        <v>3</v>
      </c>
      <c r="DH246" s="6" t="s">
        <v>3</v>
      </c>
      <c r="DI246" s="6" t="s">
        <v>3</v>
      </c>
      <c r="DJ246" s="6" t="s">
        <v>3</v>
      </c>
      <c r="DK246" s="6" t="s">
        <v>3</v>
      </c>
      <c r="DL246" s="6" t="s">
        <v>3</v>
      </c>
      <c r="DM246" s="6" t="s">
        <v>3</v>
      </c>
      <c r="DN246" s="6">
        <v>0</v>
      </c>
      <c r="DO246" s="6">
        <v>0</v>
      </c>
      <c r="DP246" s="6">
        <v>1</v>
      </c>
      <c r="DQ246" s="6">
        <v>1</v>
      </c>
      <c r="DR246" s="6"/>
      <c r="DS246" s="6"/>
      <c r="DT246" s="6"/>
      <c r="DU246" s="6">
        <v>1013</v>
      </c>
      <c r="DV246" s="6" t="s">
        <v>93</v>
      </c>
      <c r="DW246" s="6" t="s">
        <v>93</v>
      </c>
      <c r="DX246" s="6">
        <v>1</v>
      </c>
      <c r="DY246" s="6"/>
      <c r="DZ246" s="6" t="s">
        <v>3</v>
      </c>
      <c r="EA246" s="6" t="s">
        <v>3</v>
      </c>
      <c r="EB246" s="6" t="s">
        <v>3</v>
      </c>
      <c r="EC246" s="6" t="s">
        <v>3</v>
      </c>
      <c r="ED246" s="6"/>
      <c r="EE246" s="6">
        <v>52839419</v>
      </c>
      <c r="EF246" s="6">
        <v>3</v>
      </c>
      <c r="EG246" s="6" t="s">
        <v>84</v>
      </c>
      <c r="EH246" s="6">
        <v>0</v>
      </c>
      <c r="EI246" s="6" t="s">
        <v>3</v>
      </c>
      <c r="EJ246" s="6">
        <v>2</v>
      </c>
      <c r="EK246" s="6">
        <v>108001</v>
      </c>
      <c r="EL246" s="6" t="s">
        <v>85</v>
      </c>
      <c r="EM246" s="6" t="s">
        <v>86</v>
      </c>
      <c r="EN246" s="6"/>
      <c r="EO246" s="6" t="s">
        <v>3</v>
      </c>
      <c r="EP246" s="6"/>
      <c r="EQ246" s="6">
        <v>0</v>
      </c>
      <c r="ER246" s="6">
        <v>0</v>
      </c>
      <c r="ES246" s="6">
        <v>0</v>
      </c>
      <c r="ET246" s="6">
        <v>0</v>
      </c>
      <c r="EU246" s="6">
        <v>0</v>
      </c>
      <c r="EV246" s="6">
        <v>0</v>
      </c>
      <c r="EW246" s="6">
        <v>0</v>
      </c>
      <c r="EX246" s="6">
        <v>0</v>
      </c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>
        <v>0</v>
      </c>
      <c r="FR246" s="6">
        <v>0</v>
      </c>
      <c r="FS246" s="6">
        <v>0</v>
      </c>
      <c r="FT246" s="6"/>
      <c r="FU246" s="6"/>
      <c r="FV246" s="6"/>
      <c r="FW246" s="6"/>
      <c r="FX246" s="6">
        <v>97</v>
      </c>
      <c r="FY246" s="6">
        <v>51</v>
      </c>
      <c r="FZ246" s="6"/>
      <c r="GA246" s="6" t="s">
        <v>3</v>
      </c>
      <c r="GB246" s="6"/>
      <c r="GC246" s="6"/>
      <c r="GD246" s="6">
        <v>1</v>
      </c>
      <c r="GE246" s="6"/>
      <c r="GF246" s="6">
        <v>274903907</v>
      </c>
      <c r="GG246" s="6">
        <v>2</v>
      </c>
      <c r="GH246" s="6">
        <v>1</v>
      </c>
      <c r="GI246" s="6">
        <v>-2</v>
      </c>
      <c r="GJ246" s="6">
        <v>0</v>
      </c>
      <c r="GK246" s="6">
        <v>0</v>
      </c>
      <c r="GL246" s="6">
        <f t="shared" si="99"/>
        <v>0</v>
      </c>
      <c r="GM246" s="6">
        <f t="shared" si="100"/>
        <v>0</v>
      </c>
      <c r="GN246" s="6">
        <f t="shared" si="101"/>
        <v>0</v>
      </c>
      <c r="GO246" s="6">
        <f t="shared" si="102"/>
        <v>0</v>
      </c>
      <c r="GP246" s="6">
        <f t="shared" si="103"/>
        <v>0</v>
      </c>
      <c r="GQ246" s="6"/>
      <c r="GR246" s="6">
        <v>0</v>
      </c>
      <c r="GS246" s="6">
        <v>3</v>
      </c>
      <c r="GT246" s="6">
        <v>0</v>
      </c>
      <c r="GU246" s="6" t="s">
        <v>3</v>
      </c>
      <c r="GV246" s="6">
        <f t="shared" si="104"/>
        <v>0</v>
      </c>
      <c r="GW246" s="6">
        <v>1</v>
      </c>
      <c r="GX246" s="6">
        <f t="shared" si="105"/>
        <v>0</v>
      </c>
      <c r="GY246" s="6"/>
      <c r="GZ246" s="6"/>
      <c r="HA246" s="6">
        <v>0</v>
      </c>
      <c r="HB246" s="6">
        <v>0</v>
      </c>
      <c r="HC246" s="6">
        <f>0</f>
        <v>0</v>
      </c>
      <c r="HD246" s="6"/>
      <c r="HE246" s="6" t="s">
        <v>3</v>
      </c>
      <c r="HF246" s="6" t="s">
        <v>3</v>
      </c>
      <c r="HG246" s="6"/>
      <c r="HH246" s="6"/>
      <c r="HI246" s="6"/>
      <c r="HJ246" s="6"/>
      <c r="HK246" s="6"/>
      <c r="HL246" s="6"/>
      <c r="HM246" s="6" t="s">
        <v>3</v>
      </c>
      <c r="HN246" s="6" t="s">
        <v>88</v>
      </c>
      <c r="HO246" s="6" t="s">
        <v>89</v>
      </c>
      <c r="HP246" s="6" t="s">
        <v>85</v>
      </c>
      <c r="HQ246" s="6" t="s">
        <v>85</v>
      </c>
      <c r="HR246" s="6"/>
      <c r="HS246" s="6">
        <v>0</v>
      </c>
      <c r="HT246" s="6"/>
      <c r="HU246" s="6"/>
      <c r="HV246" s="6"/>
      <c r="HW246" s="6"/>
      <c r="HX246" s="6"/>
      <c r="HY246" s="6"/>
      <c r="HZ246" s="6"/>
      <c r="IA246" s="6"/>
      <c r="IB246" s="6"/>
      <c r="IC246" s="6"/>
      <c r="ID246" s="6"/>
      <c r="IE246" s="6"/>
      <c r="IF246" s="6"/>
      <c r="IG246" s="6"/>
      <c r="IH246" s="6"/>
      <c r="II246" s="6"/>
      <c r="IJ246" s="6"/>
      <c r="IK246" s="6">
        <v>0</v>
      </c>
      <c r="IL246" s="6"/>
      <c r="IM246" s="6"/>
      <c r="IN246" s="6"/>
      <c r="IO246" s="6"/>
      <c r="IP246" s="6"/>
      <c r="IQ246" s="6"/>
      <c r="IR246" s="6"/>
      <c r="IS246" s="6"/>
      <c r="IT246" s="6"/>
      <c r="IU246" s="6"/>
    </row>
    <row r="247" spans="1:255">
      <c r="A247" s="5">
        <v>17</v>
      </c>
      <c r="B247" s="5">
        <v>1</v>
      </c>
      <c r="C247" s="5">
        <f>ROW(SmtRes!A153)</f>
        <v>153</v>
      </c>
      <c r="D247" s="5">
        <f>ROW(EtalonRes!A155)</f>
        <v>155</v>
      </c>
      <c r="E247" s="5" t="s">
        <v>3</v>
      </c>
      <c r="F247" s="5" t="s">
        <v>159</v>
      </c>
      <c r="G247" s="5" t="s">
        <v>160</v>
      </c>
      <c r="H247" s="5" t="s">
        <v>161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f t="shared" si="91"/>
        <v>0</v>
      </c>
      <c r="O247" s="5">
        <f>ROUND(CP247,2)</f>
        <v>0</v>
      </c>
      <c r="P247" s="5">
        <f>SUMIF(SmtRes!AQ151:'SmtRes'!AQ153,"=1",SmtRes!DF151:'SmtRes'!DF153)</f>
        <v>0</v>
      </c>
      <c r="Q247" s="5">
        <f>SUMIF(SmtRes!AQ151:'SmtRes'!AQ153,"=1",SmtRes!DG151:'SmtRes'!DG153)</f>
        <v>0</v>
      </c>
      <c r="R247" s="5">
        <f>SUMIF(SmtRes!AQ151:'SmtRes'!AQ153,"=1",SmtRes!DH151:'SmtRes'!DH153)</f>
        <v>0</v>
      </c>
      <c r="S247" s="5">
        <f>SUMIF(SmtRes!AQ151:'SmtRes'!AQ153,"=1",SmtRes!DI151:'SmtRes'!DI153)</f>
        <v>0</v>
      </c>
      <c r="T247" s="5">
        <f t="shared" si="92"/>
        <v>0</v>
      </c>
      <c r="U247" s="5">
        <f>SUMIF(SmtRes!AQ151:'SmtRes'!AQ153,"=1",SmtRes!CV151:'SmtRes'!CV153)</f>
        <v>0</v>
      </c>
      <c r="V247" s="5">
        <f>SUMIF(SmtRes!AQ151:'SmtRes'!AQ153,"=1",SmtRes!CW151:'SmtRes'!CW153)</f>
        <v>0</v>
      </c>
      <c r="W247" s="5">
        <f t="shared" si="93"/>
        <v>0</v>
      </c>
      <c r="X247" s="5">
        <f t="shared" si="94"/>
        <v>0</v>
      </c>
      <c r="Y247" s="5">
        <f t="shared" si="95"/>
        <v>0</v>
      </c>
      <c r="Z247" s="5"/>
      <c r="AA247" s="5">
        <v>-1</v>
      </c>
      <c r="AB247" s="5">
        <f t="shared" si="96"/>
        <v>1100.99</v>
      </c>
      <c r="AC247" s="5">
        <f>ROUND((0),6)</f>
        <v>0</v>
      </c>
      <c r="AD247" s="5">
        <f>ROUND((((SUM(SmtRes!BR151:'SmtRes'!BR153))-(SUM(SmtRes!BS151:'SmtRes'!BS153)))+AE247),6)</f>
        <v>1100.99</v>
      </c>
      <c r="AE247" s="5">
        <f>ROUND((SUM(SmtRes!BS151:'SmtRes'!BS153)),6)</f>
        <v>915.9864</v>
      </c>
      <c r="AF247" s="5">
        <f>ROUND((0),6)</f>
        <v>0</v>
      </c>
      <c r="AG247" s="5">
        <f t="shared" si="97"/>
        <v>0</v>
      </c>
      <c r="AH247" s="5">
        <f>(0)</f>
        <v>0</v>
      </c>
      <c r="AI247" s="5">
        <f>(SUM(SmtRes!BV151:'SmtRes'!BV153))</f>
        <v>0.84000000000000008</v>
      </c>
      <c r="AJ247" s="5">
        <f t="shared" si="98"/>
        <v>0</v>
      </c>
      <c r="AK247" s="5">
        <v>2016.9764</v>
      </c>
      <c r="AL247" s="5">
        <v>0</v>
      </c>
      <c r="AM247" s="5">
        <v>1100.99</v>
      </c>
      <c r="AN247" s="5">
        <v>915.9864</v>
      </c>
      <c r="AO247" s="5">
        <v>0</v>
      </c>
      <c r="AP247" s="5">
        <v>0</v>
      </c>
      <c r="AQ247" s="5">
        <v>0</v>
      </c>
      <c r="AR247" s="5">
        <v>0.84000000000000008</v>
      </c>
      <c r="AS247" s="5">
        <v>0</v>
      </c>
      <c r="AT247" s="5">
        <v>89</v>
      </c>
      <c r="AU247" s="5">
        <v>41</v>
      </c>
      <c r="AV247" s="5">
        <v>1</v>
      </c>
      <c r="AW247" s="5">
        <v>1</v>
      </c>
      <c r="AX247" s="5"/>
      <c r="AY247" s="5"/>
      <c r="AZ247" s="5">
        <v>1</v>
      </c>
      <c r="BA247" s="5">
        <v>1</v>
      </c>
      <c r="BB247" s="5">
        <v>1</v>
      </c>
      <c r="BC247" s="5">
        <v>1</v>
      </c>
      <c r="BD247" s="5" t="s">
        <v>3</v>
      </c>
      <c r="BE247" s="5" t="s">
        <v>3</v>
      </c>
      <c r="BF247" s="5" t="s">
        <v>3</v>
      </c>
      <c r="BG247" s="5" t="s">
        <v>3</v>
      </c>
      <c r="BH247" s="5">
        <v>0</v>
      </c>
      <c r="BI247" s="5">
        <v>1</v>
      </c>
      <c r="BJ247" s="5" t="s">
        <v>162</v>
      </c>
      <c r="BK247" s="5"/>
      <c r="BL247" s="5"/>
      <c r="BM247" s="5">
        <v>1006</v>
      </c>
      <c r="BN247" s="5">
        <v>0</v>
      </c>
      <c r="BO247" s="5" t="s">
        <v>3</v>
      </c>
      <c r="BP247" s="5">
        <v>0</v>
      </c>
      <c r="BQ247" s="5">
        <v>2</v>
      </c>
      <c r="BR247" s="5">
        <v>0</v>
      </c>
      <c r="BS247" s="5">
        <v>1</v>
      </c>
      <c r="BT247" s="5">
        <v>1</v>
      </c>
      <c r="BU247" s="5">
        <v>1</v>
      </c>
      <c r="BV247" s="5">
        <v>1</v>
      </c>
      <c r="BW247" s="5">
        <v>1</v>
      </c>
      <c r="BX247" s="5">
        <v>1</v>
      </c>
      <c r="BY247" s="5" t="s">
        <v>3</v>
      </c>
      <c r="BZ247" s="5">
        <v>89</v>
      </c>
      <c r="CA247" s="5">
        <v>41</v>
      </c>
      <c r="CB247" s="5" t="s">
        <v>3</v>
      </c>
      <c r="CC247" s="5"/>
      <c r="CD247" s="5"/>
      <c r="CE247" s="5">
        <v>0</v>
      </c>
      <c r="CF247" s="5">
        <v>0</v>
      </c>
      <c r="CG247" s="5">
        <v>0</v>
      </c>
      <c r="CH247" s="5">
        <v>0</v>
      </c>
      <c r="CI247" s="5">
        <v>0</v>
      </c>
      <c r="CJ247" s="5">
        <v>0</v>
      </c>
      <c r="CK247" s="5">
        <v>0</v>
      </c>
      <c r="CL247" s="5">
        <v>0</v>
      </c>
      <c r="CM247" s="5">
        <v>0</v>
      </c>
      <c r="CN247" s="5" t="s">
        <v>3</v>
      </c>
      <c r="CO247" s="5">
        <v>0</v>
      </c>
      <c r="CP247" s="5">
        <f>(P247+Q247+S247+R247)</f>
        <v>0</v>
      </c>
      <c r="CQ247" s="5">
        <f>SUMIF(SmtRes!AQ151:'SmtRes'!AQ153,"=1",SmtRes!AA151:'SmtRes'!AA153)</f>
        <v>0</v>
      </c>
      <c r="CR247" s="5">
        <f>SUMIF(SmtRes!AQ151:'SmtRes'!AQ153,"=1",SmtRes!AB151:'SmtRes'!AB153)</f>
        <v>3835.9300000000003</v>
      </c>
      <c r="CS247" s="5">
        <f>SUMIF(SmtRes!AQ151:'SmtRes'!AQ153,"=1",SmtRes!AC151:'SmtRes'!AC153)</f>
        <v>2180.92</v>
      </c>
      <c r="CT247" s="5">
        <f>SUMIF(SmtRes!AQ151:'SmtRes'!AQ153,"=1",SmtRes!AD151:'SmtRes'!AD153)</f>
        <v>0</v>
      </c>
      <c r="CU247" s="5">
        <f>AG247</f>
        <v>0</v>
      </c>
      <c r="CV247" s="5">
        <f>SUMIF(SmtRes!AQ151:'SmtRes'!AQ153,"=1",SmtRes!BU151:'SmtRes'!BU153)</f>
        <v>0</v>
      </c>
      <c r="CW247" s="5">
        <f>SUMIF(SmtRes!AQ151:'SmtRes'!AQ153,"=1",SmtRes!BV151:'SmtRes'!BV153)</f>
        <v>0.84000000000000008</v>
      </c>
      <c r="CX247" s="5">
        <f>AJ247</f>
        <v>0</v>
      </c>
      <c r="CY247" s="5">
        <f>(((S247+R247)*AT247)/100)</f>
        <v>0</v>
      </c>
      <c r="CZ247" s="5">
        <f>(((S247+R247)*AU247)/100)</f>
        <v>0</v>
      </c>
      <c r="DA247" s="5"/>
      <c r="DB247" s="5"/>
      <c r="DC247" s="5" t="s">
        <v>3</v>
      </c>
      <c r="DD247" s="5" t="s">
        <v>3</v>
      </c>
      <c r="DE247" s="5" t="s">
        <v>3</v>
      </c>
      <c r="DF247" s="5" t="s">
        <v>3</v>
      </c>
      <c r="DG247" s="5" t="s">
        <v>3</v>
      </c>
      <c r="DH247" s="5" t="s">
        <v>3</v>
      </c>
      <c r="DI247" s="5" t="s">
        <v>3</v>
      </c>
      <c r="DJ247" s="5" t="s">
        <v>3</v>
      </c>
      <c r="DK247" s="5" t="s">
        <v>3</v>
      </c>
      <c r="DL247" s="5" t="s">
        <v>3</v>
      </c>
      <c r="DM247" s="5" t="s">
        <v>3</v>
      </c>
      <c r="DN247" s="5">
        <v>0</v>
      </c>
      <c r="DO247" s="5">
        <v>0</v>
      </c>
      <c r="DP247" s="5">
        <v>1</v>
      </c>
      <c r="DQ247" s="5">
        <v>1</v>
      </c>
      <c r="DR247" s="5"/>
      <c r="DS247" s="5"/>
      <c r="DT247" s="5"/>
      <c r="DU247" s="5">
        <v>1005</v>
      </c>
      <c r="DV247" s="5" t="s">
        <v>161</v>
      </c>
      <c r="DW247" s="5" t="s">
        <v>161</v>
      </c>
      <c r="DX247" s="5">
        <v>1000</v>
      </c>
      <c r="DY247" s="5"/>
      <c r="DZ247" s="5" t="s">
        <v>3</v>
      </c>
      <c r="EA247" s="5" t="s">
        <v>3</v>
      </c>
      <c r="EB247" s="5" t="s">
        <v>3</v>
      </c>
      <c r="EC247" s="5" t="s">
        <v>3</v>
      </c>
      <c r="ED247" s="5"/>
      <c r="EE247" s="5">
        <v>52839559</v>
      </c>
      <c r="EF247" s="5">
        <v>2</v>
      </c>
      <c r="EG247" s="5" t="s">
        <v>121</v>
      </c>
      <c r="EH247" s="5">
        <v>1</v>
      </c>
      <c r="EI247" s="5" t="s">
        <v>122</v>
      </c>
      <c r="EJ247" s="5">
        <v>1</v>
      </c>
      <c r="EK247" s="5">
        <v>1006</v>
      </c>
      <c r="EL247" s="5" t="s">
        <v>163</v>
      </c>
      <c r="EM247" s="5" t="s">
        <v>124</v>
      </c>
      <c r="EN247" s="5"/>
      <c r="EO247" s="5" t="s">
        <v>3</v>
      </c>
      <c r="EP247" s="5"/>
      <c r="EQ247" s="5">
        <v>1024</v>
      </c>
      <c r="ER247" s="5">
        <v>0</v>
      </c>
      <c r="ES247" s="5">
        <v>0</v>
      </c>
      <c r="ET247" s="5">
        <v>0</v>
      </c>
      <c r="EU247" s="5">
        <v>0</v>
      </c>
      <c r="EV247" s="5">
        <v>0</v>
      </c>
      <c r="EW247" s="5">
        <v>0</v>
      </c>
      <c r="EX247" s="5">
        <v>0.84</v>
      </c>
      <c r="EY247" s="5">
        <v>0</v>
      </c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>
        <v>0</v>
      </c>
      <c r="FR247" s="5">
        <v>0</v>
      </c>
      <c r="FS247" s="5">
        <v>0</v>
      </c>
      <c r="FT247" s="5"/>
      <c r="FU247" s="5"/>
      <c r="FV247" s="5"/>
      <c r="FW247" s="5"/>
      <c r="FX247" s="5">
        <v>89</v>
      </c>
      <c r="FY247" s="5">
        <v>41</v>
      </c>
      <c r="FZ247" s="5"/>
      <c r="GA247" s="5" t="s">
        <v>3</v>
      </c>
      <c r="GB247" s="5"/>
      <c r="GC247" s="5"/>
      <c r="GD247" s="5">
        <v>1</v>
      </c>
      <c r="GE247" s="5"/>
      <c r="GF247" s="5">
        <v>2098883217</v>
      </c>
      <c r="GG247" s="5">
        <v>2</v>
      </c>
      <c r="GH247" s="5">
        <v>1</v>
      </c>
      <c r="GI247" s="5">
        <v>-2</v>
      </c>
      <c r="GJ247" s="5">
        <v>0</v>
      </c>
      <c r="GK247" s="5">
        <v>0</v>
      </c>
      <c r="GL247" s="5">
        <f t="shared" si="99"/>
        <v>0</v>
      </c>
      <c r="GM247" s="5">
        <f t="shared" si="100"/>
        <v>0</v>
      </c>
      <c r="GN247" s="5">
        <f t="shared" si="101"/>
        <v>0</v>
      </c>
      <c r="GO247" s="5">
        <f t="shared" si="102"/>
        <v>0</v>
      </c>
      <c r="GP247" s="5">
        <f t="shared" si="103"/>
        <v>0</v>
      </c>
      <c r="GQ247" s="5"/>
      <c r="GR247" s="5">
        <v>0</v>
      </c>
      <c r="GS247" s="5">
        <v>3</v>
      </c>
      <c r="GT247" s="5">
        <v>0</v>
      </c>
      <c r="GU247" s="5" t="s">
        <v>3</v>
      </c>
      <c r="GV247" s="5">
        <f t="shared" si="104"/>
        <v>0</v>
      </c>
      <c r="GW247" s="5">
        <v>1</v>
      </c>
      <c r="GX247" s="5">
        <f t="shared" si="105"/>
        <v>0</v>
      </c>
      <c r="GY247" s="5"/>
      <c r="GZ247" s="5"/>
      <c r="HA247" s="5">
        <v>0</v>
      </c>
      <c r="HB247" s="5">
        <v>0</v>
      </c>
      <c r="HC247" s="5">
        <f>GV247*GW247</f>
        <v>0</v>
      </c>
      <c r="HD247" s="5"/>
      <c r="HE247" s="5" t="s">
        <v>3</v>
      </c>
      <c r="HF247" s="5" t="s">
        <v>3</v>
      </c>
      <c r="HG247" s="5"/>
      <c r="HH247" s="5"/>
      <c r="HI247" s="5"/>
      <c r="HJ247" s="5"/>
      <c r="HK247" s="5"/>
      <c r="HL247" s="5"/>
      <c r="HM247" s="5" t="s">
        <v>3</v>
      </c>
      <c r="HN247" s="5" t="s">
        <v>164</v>
      </c>
      <c r="HO247" s="5" t="s">
        <v>165</v>
      </c>
      <c r="HP247" s="5" t="s">
        <v>166</v>
      </c>
      <c r="HQ247" s="5" t="s">
        <v>166</v>
      </c>
      <c r="HR247" s="5"/>
      <c r="HS247" s="5">
        <v>0</v>
      </c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5"/>
      <c r="IF247" s="5"/>
      <c r="IG247" s="5"/>
      <c r="IH247" s="5"/>
      <c r="II247" s="5"/>
      <c r="IJ247" s="5"/>
      <c r="IK247" s="5">
        <v>0</v>
      </c>
      <c r="IL247" s="5"/>
      <c r="IM247" s="5"/>
      <c r="IN247" s="5"/>
      <c r="IO247" s="5"/>
      <c r="IP247" s="5"/>
      <c r="IQ247" s="5"/>
      <c r="IR247" s="5"/>
      <c r="IS247" s="5"/>
      <c r="IT247" s="5"/>
      <c r="IU247" s="5"/>
    </row>
    <row r="248" spans="1:255">
      <c r="A248" s="6">
        <v>17</v>
      </c>
      <c r="B248" s="6">
        <v>1</v>
      </c>
      <c r="C248" s="6">
        <f>ROW(SmtRes!A156)</f>
        <v>156</v>
      </c>
      <c r="D248" s="6">
        <f>ROW(EtalonRes!A158)</f>
        <v>158</v>
      </c>
      <c r="E248" s="6" t="s">
        <v>3</v>
      </c>
      <c r="F248" s="6" t="s">
        <v>159</v>
      </c>
      <c r="G248" s="6" t="s">
        <v>160</v>
      </c>
      <c r="H248" s="6" t="s">
        <v>161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f t="shared" si="91"/>
        <v>0</v>
      </c>
      <c r="O248" s="6">
        <f>ROUND(CP248,2)</f>
        <v>0</v>
      </c>
      <c r="P248" s="6">
        <f>SUMIF(SmtRes!AQ154:'SmtRes'!AQ156,"=1",SmtRes!DF154:'SmtRes'!DF156)</f>
        <v>0</v>
      </c>
      <c r="Q248" s="6">
        <f>SUMIF(SmtRes!AQ154:'SmtRes'!AQ156,"=1",SmtRes!DG154:'SmtRes'!DG156)</f>
        <v>0</v>
      </c>
      <c r="R248" s="6">
        <f>SUMIF(SmtRes!AQ154:'SmtRes'!AQ156,"=1",SmtRes!DH154:'SmtRes'!DH156)</f>
        <v>0</v>
      </c>
      <c r="S248" s="6">
        <f>SUMIF(SmtRes!AQ154:'SmtRes'!AQ156,"=1",SmtRes!DI154:'SmtRes'!DI156)</f>
        <v>0</v>
      </c>
      <c r="T248" s="6">
        <f t="shared" si="92"/>
        <v>0</v>
      </c>
      <c r="U248" s="6">
        <f>SUMIF(SmtRes!AQ154:'SmtRes'!AQ156,"=1",SmtRes!CV154:'SmtRes'!CV156)</f>
        <v>0</v>
      </c>
      <c r="V248" s="6">
        <f>SUMIF(SmtRes!AQ154:'SmtRes'!AQ156,"=1",SmtRes!CW154:'SmtRes'!CW156)</f>
        <v>0</v>
      </c>
      <c r="W248" s="6">
        <f t="shared" si="93"/>
        <v>0</v>
      </c>
      <c r="X248" s="6">
        <f t="shared" si="94"/>
        <v>0</v>
      </c>
      <c r="Y248" s="6">
        <f t="shared" si="95"/>
        <v>0</v>
      </c>
      <c r="Z248" s="6"/>
      <c r="AA248" s="6">
        <v>-1</v>
      </c>
      <c r="AB248" s="6">
        <f t="shared" si="96"/>
        <v>1100.99</v>
      </c>
      <c r="AC248" s="6">
        <f>ROUND((0),6)</f>
        <v>0</v>
      </c>
      <c r="AD248" s="6">
        <f>ROUND((((SUM(SmtRes!BR154:'SmtRes'!BR156))-(SUM(SmtRes!BS154:'SmtRes'!BS156)))+AE248),6)</f>
        <v>1100.99</v>
      </c>
      <c r="AE248" s="6">
        <f>ROUND((SUM(SmtRes!BS154:'SmtRes'!BS156)),6)</f>
        <v>915.9864</v>
      </c>
      <c r="AF248" s="6">
        <f>ROUND((0),6)</f>
        <v>0</v>
      </c>
      <c r="AG248" s="6">
        <f t="shared" si="97"/>
        <v>0</v>
      </c>
      <c r="AH248" s="6">
        <f>(0)</f>
        <v>0</v>
      </c>
      <c r="AI248" s="6">
        <f>(SUM(SmtRes!BV154:'SmtRes'!BV156))</f>
        <v>0.84000000000000008</v>
      </c>
      <c r="AJ248" s="6">
        <f t="shared" si="98"/>
        <v>0</v>
      </c>
      <c r="AK248" s="6">
        <v>2016.9764</v>
      </c>
      <c r="AL248" s="6">
        <v>0</v>
      </c>
      <c r="AM248" s="6">
        <v>1100.99</v>
      </c>
      <c r="AN248" s="6">
        <v>915.9864</v>
      </c>
      <c r="AO248" s="6">
        <v>0</v>
      </c>
      <c r="AP248" s="6">
        <v>0</v>
      </c>
      <c r="AQ248" s="6">
        <v>0</v>
      </c>
      <c r="AR248" s="6">
        <v>0.84000000000000008</v>
      </c>
      <c r="AS248" s="6">
        <v>0</v>
      </c>
      <c r="AT248" s="6">
        <v>89</v>
      </c>
      <c r="AU248" s="6">
        <v>41</v>
      </c>
      <c r="AV248" s="6">
        <v>1</v>
      </c>
      <c r="AW248" s="6">
        <v>1</v>
      </c>
      <c r="AX248" s="6"/>
      <c r="AY248" s="6"/>
      <c r="AZ248" s="6">
        <v>1</v>
      </c>
      <c r="BA248" s="6">
        <v>1</v>
      </c>
      <c r="BB248" s="6">
        <v>1</v>
      </c>
      <c r="BC248" s="6">
        <v>1</v>
      </c>
      <c r="BD248" s="6" t="s">
        <v>3</v>
      </c>
      <c r="BE248" s="6" t="s">
        <v>3</v>
      </c>
      <c r="BF248" s="6" t="s">
        <v>3</v>
      </c>
      <c r="BG248" s="6" t="s">
        <v>3</v>
      </c>
      <c r="BH248" s="6">
        <v>0</v>
      </c>
      <c r="BI248" s="6">
        <v>1</v>
      </c>
      <c r="BJ248" s="6" t="s">
        <v>162</v>
      </c>
      <c r="BK248" s="6"/>
      <c r="BL248" s="6"/>
      <c r="BM248" s="6">
        <v>1006</v>
      </c>
      <c r="BN248" s="6">
        <v>0</v>
      </c>
      <c r="BO248" s="6" t="s">
        <v>3</v>
      </c>
      <c r="BP248" s="6">
        <v>0</v>
      </c>
      <c r="BQ248" s="6">
        <v>2</v>
      </c>
      <c r="BR248" s="6">
        <v>0</v>
      </c>
      <c r="BS248" s="6">
        <v>1</v>
      </c>
      <c r="BT248" s="6">
        <v>1</v>
      </c>
      <c r="BU248" s="6">
        <v>1</v>
      </c>
      <c r="BV248" s="6">
        <v>1</v>
      </c>
      <c r="BW248" s="6">
        <v>1</v>
      </c>
      <c r="BX248" s="6">
        <v>1</v>
      </c>
      <c r="BY248" s="6" t="s">
        <v>3</v>
      </c>
      <c r="BZ248" s="6">
        <v>89</v>
      </c>
      <c r="CA248" s="6">
        <v>41</v>
      </c>
      <c r="CB248" s="6" t="s">
        <v>3</v>
      </c>
      <c r="CC248" s="6"/>
      <c r="CD248" s="6"/>
      <c r="CE248" s="6">
        <v>0</v>
      </c>
      <c r="CF248" s="6">
        <v>0</v>
      </c>
      <c r="CG248" s="6">
        <v>0</v>
      </c>
      <c r="CH248" s="6">
        <v>0</v>
      </c>
      <c r="CI248" s="6">
        <v>0</v>
      </c>
      <c r="CJ248" s="6">
        <v>0</v>
      </c>
      <c r="CK248" s="6">
        <v>0</v>
      </c>
      <c r="CL248" s="6">
        <v>0</v>
      </c>
      <c r="CM248" s="6">
        <v>0</v>
      </c>
      <c r="CN248" s="6" t="s">
        <v>3</v>
      </c>
      <c r="CO248" s="6">
        <v>0</v>
      </c>
      <c r="CP248" s="6">
        <f>(P248+Q248+S248+R248)</f>
        <v>0</v>
      </c>
      <c r="CQ248" s="6">
        <f>SUMIF(SmtRes!AQ154:'SmtRes'!AQ156,"=1",SmtRes!AA154:'SmtRes'!AA156)</f>
        <v>0</v>
      </c>
      <c r="CR248" s="6">
        <f>SUMIF(SmtRes!AQ154:'SmtRes'!AQ156,"=1",SmtRes!AB154:'SmtRes'!AB156)</f>
        <v>3835.9300000000003</v>
      </c>
      <c r="CS248" s="6">
        <f>SUMIF(SmtRes!AQ154:'SmtRes'!AQ156,"=1",SmtRes!AC154:'SmtRes'!AC156)</f>
        <v>2180.92</v>
      </c>
      <c r="CT248" s="6">
        <f>SUMIF(SmtRes!AQ154:'SmtRes'!AQ156,"=1",SmtRes!AD154:'SmtRes'!AD156)</f>
        <v>0</v>
      </c>
      <c r="CU248" s="6">
        <f>AG248</f>
        <v>0</v>
      </c>
      <c r="CV248" s="6">
        <f>SUMIF(SmtRes!AQ154:'SmtRes'!AQ156,"=1",SmtRes!BU154:'SmtRes'!BU156)</f>
        <v>0</v>
      </c>
      <c r="CW248" s="6">
        <f>SUMIF(SmtRes!AQ154:'SmtRes'!AQ156,"=1",SmtRes!BV154:'SmtRes'!BV156)</f>
        <v>0.84000000000000008</v>
      </c>
      <c r="CX248" s="6">
        <f>AJ248</f>
        <v>0</v>
      </c>
      <c r="CY248" s="6">
        <f>(((S248+R248)*AT248)/100)</f>
        <v>0</v>
      </c>
      <c r="CZ248" s="6">
        <f>(((S248+R248)*AU248)/100)</f>
        <v>0</v>
      </c>
      <c r="DA248" s="6"/>
      <c r="DB248" s="6"/>
      <c r="DC248" s="6" t="s">
        <v>3</v>
      </c>
      <c r="DD248" s="6" t="s">
        <v>3</v>
      </c>
      <c r="DE248" s="6" t="s">
        <v>3</v>
      </c>
      <c r="DF248" s="6" t="s">
        <v>3</v>
      </c>
      <c r="DG248" s="6" t="s">
        <v>3</v>
      </c>
      <c r="DH248" s="6" t="s">
        <v>3</v>
      </c>
      <c r="DI248" s="6" t="s">
        <v>3</v>
      </c>
      <c r="DJ248" s="6" t="s">
        <v>3</v>
      </c>
      <c r="DK248" s="6" t="s">
        <v>3</v>
      </c>
      <c r="DL248" s="6" t="s">
        <v>3</v>
      </c>
      <c r="DM248" s="6" t="s">
        <v>3</v>
      </c>
      <c r="DN248" s="6">
        <v>0</v>
      </c>
      <c r="DO248" s="6">
        <v>0</v>
      </c>
      <c r="DP248" s="6">
        <v>1</v>
      </c>
      <c r="DQ248" s="6">
        <v>1</v>
      </c>
      <c r="DR248" s="6"/>
      <c r="DS248" s="6"/>
      <c r="DT248" s="6"/>
      <c r="DU248" s="6">
        <v>1005</v>
      </c>
      <c r="DV248" s="6" t="s">
        <v>161</v>
      </c>
      <c r="DW248" s="6" t="s">
        <v>161</v>
      </c>
      <c r="DX248" s="6">
        <v>1000</v>
      </c>
      <c r="DY248" s="6"/>
      <c r="DZ248" s="6" t="s">
        <v>3</v>
      </c>
      <c r="EA248" s="6" t="s">
        <v>3</v>
      </c>
      <c r="EB248" s="6" t="s">
        <v>3</v>
      </c>
      <c r="EC248" s="6" t="s">
        <v>3</v>
      </c>
      <c r="ED248" s="6"/>
      <c r="EE248" s="6">
        <v>52839559</v>
      </c>
      <c r="EF248" s="6">
        <v>2</v>
      </c>
      <c r="EG248" s="6" t="s">
        <v>121</v>
      </c>
      <c r="EH248" s="6">
        <v>1</v>
      </c>
      <c r="EI248" s="6" t="s">
        <v>122</v>
      </c>
      <c r="EJ248" s="6">
        <v>1</v>
      </c>
      <c r="EK248" s="6">
        <v>1006</v>
      </c>
      <c r="EL248" s="6" t="s">
        <v>163</v>
      </c>
      <c r="EM248" s="6" t="s">
        <v>124</v>
      </c>
      <c r="EN248" s="6"/>
      <c r="EO248" s="6" t="s">
        <v>3</v>
      </c>
      <c r="EP248" s="6"/>
      <c r="EQ248" s="6">
        <v>1024</v>
      </c>
      <c r="ER248" s="6">
        <v>0</v>
      </c>
      <c r="ES248" s="6">
        <v>0</v>
      </c>
      <c r="ET248" s="6">
        <v>0</v>
      </c>
      <c r="EU248" s="6">
        <v>0</v>
      </c>
      <c r="EV248" s="6">
        <v>0</v>
      </c>
      <c r="EW248" s="6">
        <v>0</v>
      </c>
      <c r="EX248" s="6">
        <v>0.84</v>
      </c>
      <c r="EY248" s="6">
        <v>0</v>
      </c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>
        <v>0</v>
      </c>
      <c r="FR248" s="6">
        <v>0</v>
      </c>
      <c r="FS248" s="6">
        <v>0</v>
      </c>
      <c r="FT248" s="6"/>
      <c r="FU248" s="6"/>
      <c r="FV248" s="6"/>
      <c r="FW248" s="6"/>
      <c r="FX248" s="6">
        <v>89</v>
      </c>
      <c r="FY248" s="6">
        <v>41</v>
      </c>
      <c r="FZ248" s="6"/>
      <c r="GA248" s="6" t="s">
        <v>3</v>
      </c>
      <c r="GB248" s="6"/>
      <c r="GC248" s="6"/>
      <c r="GD248" s="6">
        <v>1</v>
      </c>
      <c r="GE248" s="6"/>
      <c r="GF248" s="6">
        <v>2098883217</v>
      </c>
      <c r="GG248" s="6">
        <v>2</v>
      </c>
      <c r="GH248" s="6">
        <v>1</v>
      </c>
      <c r="GI248" s="6">
        <v>-2</v>
      </c>
      <c r="GJ248" s="6">
        <v>0</v>
      </c>
      <c r="GK248" s="6">
        <v>0</v>
      </c>
      <c r="GL248" s="6">
        <f t="shared" si="99"/>
        <v>0</v>
      </c>
      <c r="GM248" s="6">
        <f t="shared" si="100"/>
        <v>0</v>
      </c>
      <c r="GN248" s="6">
        <f t="shared" si="101"/>
        <v>0</v>
      </c>
      <c r="GO248" s="6">
        <f t="shared" si="102"/>
        <v>0</v>
      </c>
      <c r="GP248" s="6">
        <f t="shared" si="103"/>
        <v>0</v>
      </c>
      <c r="GQ248" s="6"/>
      <c r="GR248" s="6">
        <v>0</v>
      </c>
      <c r="GS248" s="6">
        <v>3</v>
      </c>
      <c r="GT248" s="6">
        <v>0</v>
      </c>
      <c r="GU248" s="6" t="s">
        <v>3</v>
      </c>
      <c r="GV248" s="6">
        <f t="shared" si="104"/>
        <v>0</v>
      </c>
      <c r="GW248" s="6">
        <v>1</v>
      </c>
      <c r="GX248" s="6">
        <f t="shared" si="105"/>
        <v>0</v>
      </c>
      <c r="GY248" s="6"/>
      <c r="GZ248" s="6"/>
      <c r="HA248" s="6">
        <v>0</v>
      </c>
      <c r="HB248" s="6">
        <v>0</v>
      </c>
      <c r="HC248" s="6">
        <f>GV248*GW248</f>
        <v>0</v>
      </c>
      <c r="HD248" s="6"/>
      <c r="HE248" s="6" t="s">
        <v>3</v>
      </c>
      <c r="HF248" s="6" t="s">
        <v>3</v>
      </c>
      <c r="HG248" s="6"/>
      <c r="HH248" s="6"/>
      <c r="HI248" s="6"/>
      <c r="HJ248" s="6"/>
      <c r="HK248" s="6"/>
      <c r="HL248" s="6"/>
      <c r="HM248" s="6" t="s">
        <v>3</v>
      </c>
      <c r="HN248" s="6" t="s">
        <v>164</v>
      </c>
      <c r="HO248" s="6" t="s">
        <v>165</v>
      </c>
      <c r="HP248" s="6" t="s">
        <v>166</v>
      </c>
      <c r="HQ248" s="6" t="s">
        <v>166</v>
      </c>
      <c r="HR248" s="6"/>
      <c r="HS248" s="6">
        <v>0</v>
      </c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  <c r="IK248" s="6">
        <v>0</v>
      </c>
      <c r="IL248" s="6"/>
      <c r="IM248" s="6"/>
      <c r="IN248" s="6"/>
      <c r="IO248" s="6"/>
      <c r="IP248" s="6"/>
      <c r="IQ248" s="6"/>
      <c r="IR248" s="6"/>
      <c r="IS248" s="6"/>
      <c r="IT248" s="6"/>
      <c r="IU248" s="6"/>
    </row>
    <row r="249" spans="1:255" ht="409.6">
      <c r="A249" s="5">
        <v>17</v>
      </c>
      <c r="B249" s="5">
        <v>1</v>
      </c>
      <c r="C249" s="5">
        <f>ROW(SmtRes!A161)</f>
        <v>161</v>
      </c>
      <c r="D249" s="5">
        <f>ROW(EtalonRes!A163)</f>
        <v>163</v>
      </c>
      <c r="E249" s="5" t="s">
        <v>167</v>
      </c>
      <c r="F249" s="5" t="s">
        <v>168</v>
      </c>
      <c r="G249" s="5" t="s">
        <v>169</v>
      </c>
      <c r="H249" s="5" t="s">
        <v>106</v>
      </c>
      <c r="I249" s="5">
        <v>0</v>
      </c>
      <c r="J249" s="5">
        <v>0</v>
      </c>
      <c r="K249" s="5">
        <v>0</v>
      </c>
      <c r="L249" s="5">
        <v>1</v>
      </c>
      <c r="M249" s="5">
        <v>1</v>
      </c>
      <c r="N249" s="5">
        <f t="shared" si="91"/>
        <v>0</v>
      </c>
      <c r="O249" s="5">
        <f>ROUND(CP249,2)</f>
        <v>0</v>
      </c>
      <c r="P249" s="5">
        <f>SUMIF(SmtRes!AQ157:'SmtRes'!AQ161,"=1",SmtRes!DF157:'SmtRes'!DF161)</f>
        <v>0</v>
      </c>
      <c r="Q249" s="5">
        <f>SUMIF(SmtRes!AQ157:'SmtRes'!AQ161,"=1",SmtRes!DG157:'SmtRes'!DG161)</f>
        <v>0</v>
      </c>
      <c r="R249" s="5">
        <f>SUMIF(SmtRes!AQ157:'SmtRes'!AQ161,"=1",SmtRes!DH157:'SmtRes'!DH161)</f>
        <v>0</v>
      </c>
      <c r="S249" s="5">
        <f>SUMIF(SmtRes!AQ157:'SmtRes'!AQ161,"=1",SmtRes!DI157:'SmtRes'!DI161)</f>
        <v>0</v>
      </c>
      <c r="T249" s="5">
        <f t="shared" si="92"/>
        <v>0</v>
      </c>
      <c r="U249" s="5">
        <f>SUMIF(SmtRes!AQ157:'SmtRes'!AQ161,"=1",SmtRes!CV157:'SmtRes'!CV161)</f>
        <v>0</v>
      </c>
      <c r="V249" s="5">
        <f>SUMIF(SmtRes!AQ157:'SmtRes'!AQ161,"=1",SmtRes!CW157:'SmtRes'!CW161)</f>
        <v>0</v>
      </c>
      <c r="W249" s="5">
        <f t="shared" si="93"/>
        <v>0</v>
      </c>
      <c r="X249" s="5">
        <f t="shared" si="94"/>
        <v>0</v>
      </c>
      <c r="Y249" s="5">
        <f t="shared" si="95"/>
        <v>0</v>
      </c>
      <c r="Z249" s="5"/>
      <c r="AA249" s="5">
        <v>59806153</v>
      </c>
      <c r="AB249" s="5">
        <f t="shared" si="96"/>
        <v>823.20220400000005</v>
      </c>
      <c r="AC249" s="5">
        <f>ROUND((SUM(SmtRes!BQ157:'SmtRes'!BQ161)),6)</f>
        <v>337.51288399999999</v>
      </c>
      <c r="AD249" s="5">
        <f>ROUND((((0)-(0))+AE249),6)</f>
        <v>0</v>
      </c>
      <c r="AE249" s="5">
        <f>ROUND((0),6)</f>
        <v>0</v>
      </c>
      <c r="AF249" s="5">
        <f>ROUND((SUM(SmtRes!BT157:'SmtRes'!BT161)),6)</f>
        <v>485.68932000000001</v>
      </c>
      <c r="AG249" s="5">
        <f t="shared" si="97"/>
        <v>0</v>
      </c>
      <c r="AH249" s="5">
        <f>(SUM(SmtRes!BU157:'SmtRes'!BU161))</f>
        <v>0.61199999999999999</v>
      </c>
      <c r="AI249" s="5">
        <f>(0)</f>
        <v>0</v>
      </c>
      <c r="AJ249" s="5">
        <f t="shared" si="98"/>
        <v>0</v>
      </c>
      <c r="AK249" s="5">
        <v>742.2539842000001</v>
      </c>
      <c r="AL249" s="5">
        <v>337.51288420000003</v>
      </c>
      <c r="AM249" s="5">
        <v>0</v>
      </c>
      <c r="AN249" s="5">
        <v>0</v>
      </c>
      <c r="AO249" s="5">
        <v>404.74110000000002</v>
      </c>
      <c r="AP249" s="5">
        <v>0</v>
      </c>
      <c r="AQ249" s="5">
        <v>0.51</v>
      </c>
      <c r="AR249" s="5">
        <v>0</v>
      </c>
      <c r="AS249" s="5">
        <v>0</v>
      </c>
      <c r="AT249" s="5">
        <v>97</v>
      </c>
      <c r="AU249" s="5">
        <v>51</v>
      </c>
      <c r="AV249" s="5">
        <v>1</v>
      </c>
      <c r="AW249" s="5">
        <v>1</v>
      </c>
      <c r="AX249" s="5"/>
      <c r="AY249" s="5"/>
      <c r="AZ249" s="5">
        <v>1</v>
      </c>
      <c r="BA249" s="5">
        <v>1</v>
      </c>
      <c r="BB249" s="5">
        <v>1</v>
      </c>
      <c r="BC249" s="5">
        <v>1</v>
      </c>
      <c r="BD249" s="5" t="s">
        <v>3</v>
      </c>
      <c r="BE249" s="5" t="s">
        <v>3</v>
      </c>
      <c r="BF249" s="5" t="s">
        <v>3</v>
      </c>
      <c r="BG249" s="5" t="s">
        <v>3</v>
      </c>
      <c r="BH249" s="5">
        <v>0</v>
      </c>
      <c r="BI249" s="5">
        <v>2</v>
      </c>
      <c r="BJ249" s="5" t="s">
        <v>170</v>
      </c>
      <c r="BK249" s="5"/>
      <c r="BL249" s="5"/>
      <c r="BM249" s="5">
        <v>108001</v>
      </c>
      <c r="BN249" s="5">
        <v>0</v>
      </c>
      <c r="BO249" s="5" t="s">
        <v>3</v>
      </c>
      <c r="BP249" s="5">
        <v>0</v>
      </c>
      <c r="BQ249" s="5">
        <v>3</v>
      </c>
      <c r="BR249" s="5">
        <v>0</v>
      </c>
      <c r="BS249" s="5">
        <v>1</v>
      </c>
      <c r="BT249" s="5">
        <v>1</v>
      </c>
      <c r="BU249" s="5">
        <v>1</v>
      </c>
      <c r="BV249" s="5">
        <v>1</v>
      </c>
      <c r="BW249" s="5">
        <v>1</v>
      </c>
      <c r="BX249" s="5">
        <v>1</v>
      </c>
      <c r="BY249" s="5" t="s">
        <v>3</v>
      </c>
      <c r="BZ249" s="5">
        <v>97</v>
      </c>
      <c r="CA249" s="5">
        <v>51</v>
      </c>
      <c r="CB249" s="5" t="s">
        <v>3</v>
      </c>
      <c r="CC249" s="5"/>
      <c r="CD249" s="5"/>
      <c r="CE249" s="5">
        <v>0</v>
      </c>
      <c r="CF249" s="5">
        <v>0</v>
      </c>
      <c r="CG249" s="5">
        <v>0</v>
      </c>
      <c r="CH249" s="5">
        <v>9</v>
      </c>
      <c r="CI249" s="5">
        <v>0</v>
      </c>
      <c r="CJ249" s="5">
        <v>0</v>
      </c>
      <c r="CK249" s="5">
        <v>0</v>
      </c>
      <c r="CL249" s="5">
        <v>0</v>
      </c>
      <c r="CM249" s="5">
        <v>0</v>
      </c>
      <c r="CN249" s="8" t="s">
        <v>504</v>
      </c>
      <c r="CO249" s="5">
        <v>0</v>
      </c>
      <c r="CP249" s="5">
        <f>(P249+Q249+S249+R249)</f>
        <v>0</v>
      </c>
      <c r="CQ249" s="5">
        <f>SUMIF(SmtRes!AQ157:'SmtRes'!AQ161,"=1",SmtRes!AA157:'SmtRes'!AA161)</f>
        <v>574337.68000000005</v>
      </c>
      <c r="CR249" s="5">
        <f>SUMIF(SmtRes!AQ157:'SmtRes'!AQ161,"=1",SmtRes!AB157:'SmtRes'!AB161)</f>
        <v>0</v>
      </c>
      <c r="CS249" s="5">
        <f>SUMIF(SmtRes!AQ157:'SmtRes'!AQ161,"=1",SmtRes!AC157:'SmtRes'!AC161)</f>
        <v>0</v>
      </c>
      <c r="CT249" s="5">
        <f>SUMIF(SmtRes!AQ157:'SmtRes'!AQ161,"=1",SmtRes!AD157:'SmtRes'!AD161)</f>
        <v>793.61</v>
      </c>
      <c r="CU249" s="5">
        <f>AG249</f>
        <v>0</v>
      </c>
      <c r="CV249" s="5">
        <f>SUMIF(SmtRes!AQ157:'SmtRes'!AQ161,"=1",SmtRes!BU157:'SmtRes'!BU161)</f>
        <v>0.61199999999999999</v>
      </c>
      <c r="CW249" s="5">
        <f>SUMIF(SmtRes!AQ157:'SmtRes'!AQ161,"=1",SmtRes!BV157:'SmtRes'!BV161)</f>
        <v>0</v>
      </c>
      <c r="CX249" s="5">
        <f>AJ249</f>
        <v>0</v>
      </c>
      <c r="CY249" s="5">
        <f>(((S249+R249)*AT249)/100)</f>
        <v>0</v>
      </c>
      <c r="CZ249" s="5">
        <f>(((S249+R249)*AU249)/100)</f>
        <v>0</v>
      </c>
      <c r="DA249" s="5"/>
      <c r="DB249" s="5">
        <v>21</v>
      </c>
      <c r="DC249" s="5" t="s">
        <v>3</v>
      </c>
      <c r="DD249" s="5" t="s">
        <v>3</v>
      </c>
      <c r="DE249" s="5" t="s">
        <v>83</v>
      </c>
      <c r="DF249" s="5" t="s">
        <v>83</v>
      </c>
      <c r="DG249" s="5" t="s">
        <v>83</v>
      </c>
      <c r="DH249" s="5" t="s">
        <v>3</v>
      </c>
      <c r="DI249" s="5" t="s">
        <v>83</v>
      </c>
      <c r="DJ249" s="5" t="s">
        <v>83</v>
      </c>
      <c r="DK249" s="5" t="s">
        <v>3</v>
      </c>
      <c r="DL249" s="5" t="s">
        <v>3</v>
      </c>
      <c r="DM249" s="5" t="s">
        <v>3</v>
      </c>
      <c r="DN249" s="5">
        <v>0</v>
      </c>
      <c r="DO249" s="5">
        <v>0</v>
      </c>
      <c r="DP249" s="5">
        <v>1</v>
      </c>
      <c r="DQ249" s="5">
        <v>1</v>
      </c>
      <c r="DR249" s="5"/>
      <c r="DS249" s="5"/>
      <c r="DT249" s="5"/>
      <c r="DU249" s="5">
        <v>1013</v>
      </c>
      <c r="DV249" s="5" t="s">
        <v>106</v>
      </c>
      <c r="DW249" s="5" t="s">
        <v>106</v>
      </c>
      <c r="DX249" s="5">
        <v>1</v>
      </c>
      <c r="DY249" s="5"/>
      <c r="DZ249" s="5" t="s">
        <v>3</v>
      </c>
      <c r="EA249" s="5" t="s">
        <v>3</v>
      </c>
      <c r="EB249" s="5" t="s">
        <v>3</v>
      </c>
      <c r="EC249" s="5" t="s">
        <v>3</v>
      </c>
      <c r="ED249" s="5"/>
      <c r="EE249" s="5">
        <v>52839419</v>
      </c>
      <c r="EF249" s="5">
        <v>3</v>
      </c>
      <c r="EG249" s="5" t="s">
        <v>84</v>
      </c>
      <c r="EH249" s="5">
        <v>0</v>
      </c>
      <c r="EI249" s="5" t="s">
        <v>3</v>
      </c>
      <c r="EJ249" s="5">
        <v>2</v>
      </c>
      <c r="EK249" s="5">
        <v>108001</v>
      </c>
      <c r="EL249" s="5" t="s">
        <v>85</v>
      </c>
      <c r="EM249" s="5" t="s">
        <v>86</v>
      </c>
      <c r="EN249" s="5"/>
      <c r="EO249" s="5" t="s">
        <v>87</v>
      </c>
      <c r="EP249" s="5"/>
      <c r="EQ249" s="5">
        <v>0</v>
      </c>
      <c r="ER249" s="5">
        <v>0</v>
      </c>
      <c r="ES249" s="5">
        <v>0</v>
      </c>
      <c r="ET249" s="5">
        <v>0</v>
      </c>
      <c r="EU249" s="5">
        <v>0</v>
      </c>
      <c r="EV249" s="5">
        <v>0</v>
      </c>
      <c r="EW249" s="5">
        <v>0</v>
      </c>
      <c r="EX249" s="5">
        <v>0</v>
      </c>
      <c r="EY249" s="5">
        <v>0</v>
      </c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>
        <v>0</v>
      </c>
      <c r="FR249" s="5">
        <v>0</v>
      </c>
      <c r="FS249" s="5">
        <v>0</v>
      </c>
      <c r="FT249" s="5"/>
      <c r="FU249" s="5"/>
      <c r="FV249" s="5"/>
      <c r="FW249" s="5"/>
      <c r="FX249" s="5">
        <v>97</v>
      </c>
      <c r="FY249" s="5">
        <v>51</v>
      </c>
      <c r="FZ249" s="5"/>
      <c r="GA249" s="5" t="s">
        <v>3</v>
      </c>
      <c r="GB249" s="5"/>
      <c r="GC249" s="5"/>
      <c r="GD249" s="5">
        <v>1</v>
      </c>
      <c r="GE249" s="5"/>
      <c r="GF249" s="5">
        <v>163616285</v>
      </c>
      <c r="GG249" s="5">
        <v>2</v>
      </c>
      <c r="GH249" s="5">
        <v>1</v>
      </c>
      <c r="GI249" s="5">
        <v>-2</v>
      </c>
      <c r="GJ249" s="5">
        <v>0</v>
      </c>
      <c r="GK249" s="5">
        <v>0</v>
      </c>
      <c r="GL249" s="5">
        <f t="shared" si="99"/>
        <v>0</v>
      </c>
      <c r="GM249" s="5">
        <f t="shared" si="100"/>
        <v>0</v>
      </c>
      <c r="GN249" s="5">
        <f t="shared" si="101"/>
        <v>0</v>
      </c>
      <c r="GO249" s="5">
        <f t="shared" si="102"/>
        <v>0</v>
      </c>
      <c r="GP249" s="5">
        <f t="shared" si="103"/>
        <v>0</v>
      </c>
      <c r="GQ249" s="5"/>
      <c r="GR249" s="5">
        <v>0</v>
      </c>
      <c r="GS249" s="5">
        <v>3</v>
      </c>
      <c r="GT249" s="5">
        <v>0</v>
      </c>
      <c r="GU249" s="5" t="s">
        <v>3</v>
      </c>
      <c r="GV249" s="5">
        <f t="shared" si="104"/>
        <v>0</v>
      </c>
      <c r="GW249" s="5">
        <v>1</v>
      </c>
      <c r="GX249" s="5">
        <f t="shared" si="105"/>
        <v>0</v>
      </c>
      <c r="GY249" s="5"/>
      <c r="GZ249" s="5"/>
      <c r="HA249" s="5">
        <v>0</v>
      </c>
      <c r="HB249" s="5">
        <v>0</v>
      </c>
      <c r="HC249" s="5">
        <f>GV249*GW249</f>
        <v>0</v>
      </c>
      <c r="HD249" s="5"/>
      <c r="HE249" s="5" t="s">
        <v>3</v>
      </c>
      <c r="HF249" s="5" t="s">
        <v>3</v>
      </c>
      <c r="HG249" s="5"/>
      <c r="HH249" s="5"/>
      <c r="HI249" s="5"/>
      <c r="HJ249" s="5"/>
      <c r="HK249" s="5"/>
      <c r="HL249" s="5"/>
      <c r="HM249" s="5" t="s">
        <v>3</v>
      </c>
      <c r="HN249" s="5" t="s">
        <v>88</v>
      </c>
      <c r="HO249" s="5" t="s">
        <v>89</v>
      </c>
      <c r="HP249" s="5" t="s">
        <v>85</v>
      </c>
      <c r="HQ249" s="5" t="s">
        <v>85</v>
      </c>
      <c r="HR249" s="5"/>
      <c r="HS249" s="5">
        <v>0</v>
      </c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E249" s="5"/>
      <c r="IF249" s="5"/>
      <c r="IG249" s="5"/>
      <c r="IH249" s="5"/>
      <c r="II249" s="5"/>
      <c r="IJ249" s="5"/>
      <c r="IK249" s="5">
        <v>0</v>
      </c>
      <c r="IL249" s="5"/>
      <c r="IM249" s="5"/>
      <c r="IN249" s="5"/>
      <c r="IO249" s="5"/>
      <c r="IP249" s="5"/>
      <c r="IQ249" s="5"/>
      <c r="IR249" s="5"/>
      <c r="IS249" s="5"/>
      <c r="IT249" s="5"/>
      <c r="IU249" s="5"/>
    </row>
    <row r="250" spans="1:255" ht="409.6">
      <c r="A250" s="6">
        <v>17</v>
      </c>
      <c r="B250" s="6">
        <v>1</v>
      </c>
      <c r="C250" s="6">
        <f>ROW(SmtRes!A166)</f>
        <v>166</v>
      </c>
      <c r="D250" s="6">
        <f>ROW(EtalonRes!A168)</f>
        <v>168</v>
      </c>
      <c r="E250" s="6" t="s">
        <v>167</v>
      </c>
      <c r="F250" s="6" t="s">
        <v>168</v>
      </c>
      <c r="G250" s="6" t="s">
        <v>169</v>
      </c>
      <c r="H250" s="6" t="s">
        <v>106</v>
      </c>
      <c r="I250" s="6">
        <v>0</v>
      </c>
      <c r="J250" s="6">
        <v>0</v>
      </c>
      <c r="K250" s="6">
        <v>0</v>
      </c>
      <c r="L250" s="6">
        <v>1</v>
      </c>
      <c r="M250" s="6">
        <v>1</v>
      </c>
      <c r="N250" s="6">
        <f t="shared" si="91"/>
        <v>0</v>
      </c>
      <c r="O250" s="6">
        <f>ROUND(CP250,2)</f>
        <v>0</v>
      </c>
      <c r="P250" s="6">
        <f>SUMIF(SmtRes!AQ162:'SmtRes'!AQ166,"=1",SmtRes!DF162:'SmtRes'!DF166)</f>
        <v>0</v>
      </c>
      <c r="Q250" s="6">
        <f>SUMIF(SmtRes!AQ162:'SmtRes'!AQ166,"=1",SmtRes!DG162:'SmtRes'!DG166)</f>
        <v>0</v>
      </c>
      <c r="R250" s="6">
        <f>SUMIF(SmtRes!AQ162:'SmtRes'!AQ166,"=1",SmtRes!DH162:'SmtRes'!DH166)</f>
        <v>0</v>
      </c>
      <c r="S250" s="6">
        <f>SUMIF(SmtRes!AQ162:'SmtRes'!AQ166,"=1",SmtRes!DI162:'SmtRes'!DI166)</f>
        <v>0</v>
      </c>
      <c r="T250" s="6">
        <f t="shared" si="92"/>
        <v>0</v>
      </c>
      <c r="U250" s="6">
        <f>SUMIF(SmtRes!AQ162:'SmtRes'!AQ166,"=1",SmtRes!CV162:'SmtRes'!CV166)</f>
        <v>0</v>
      </c>
      <c r="V250" s="6">
        <f>SUMIF(SmtRes!AQ162:'SmtRes'!AQ166,"=1",SmtRes!CW162:'SmtRes'!CW166)</f>
        <v>0</v>
      </c>
      <c r="W250" s="6">
        <f t="shared" si="93"/>
        <v>0</v>
      </c>
      <c r="X250" s="6">
        <f t="shared" si="94"/>
        <v>0</v>
      </c>
      <c r="Y250" s="6">
        <f t="shared" si="95"/>
        <v>0</v>
      </c>
      <c r="Z250" s="6"/>
      <c r="AA250" s="6">
        <v>59806088</v>
      </c>
      <c r="AB250" s="6">
        <f t="shared" si="96"/>
        <v>823.20220400000005</v>
      </c>
      <c r="AC250" s="6">
        <f>ROUND((SUM(SmtRes!BQ162:'SmtRes'!BQ166)),6)</f>
        <v>337.51288399999999</v>
      </c>
      <c r="AD250" s="6">
        <f>ROUND((((0)-(0))+AE250),6)</f>
        <v>0</v>
      </c>
      <c r="AE250" s="6">
        <f>ROUND((0),6)</f>
        <v>0</v>
      </c>
      <c r="AF250" s="6">
        <f>ROUND((SUM(SmtRes!BT162:'SmtRes'!BT166)),6)</f>
        <v>485.68932000000001</v>
      </c>
      <c r="AG250" s="6">
        <f t="shared" si="97"/>
        <v>0</v>
      </c>
      <c r="AH250" s="6">
        <f>(SUM(SmtRes!BU162:'SmtRes'!BU166))</f>
        <v>0.61199999999999999</v>
      </c>
      <c r="AI250" s="6">
        <f>(0)</f>
        <v>0</v>
      </c>
      <c r="AJ250" s="6">
        <f t="shared" si="98"/>
        <v>0</v>
      </c>
      <c r="AK250" s="6">
        <v>742.2539842000001</v>
      </c>
      <c r="AL250" s="6">
        <v>337.51288420000003</v>
      </c>
      <c r="AM250" s="6">
        <v>0</v>
      </c>
      <c r="AN250" s="6">
        <v>0</v>
      </c>
      <c r="AO250" s="6">
        <v>404.74110000000002</v>
      </c>
      <c r="AP250" s="6">
        <v>0</v>
      </c>
      <c r="AQ250" s="6">
        <v>0.51</v>
      </c>
      <c r="AR250" s="6">
        <v>0</v>
      </c>
      <c r="AS250" s="6">
        <v>0</v>
      </c>
      <c r="AT250" s="6">
        <v>97</v>
      </c>
      <c r="AU250" s="6">
        <v>51</v>
      </c>
      <c r="AV250" s="6">
        <v>1</v>
      </c>
      <c r="AW250" s="6">
        <v>1</v>
      </c>
      <c r="AX250" s="6"/>
      <c r="AY250" s="6"/>
      <c r="AZ250" s="6">
        <v>1</v>
      </c>
      <c r="BA250" s="6">
        <v>1</v>
      </c>
      <c r="BB250" s="6">
        <v>1</v>
      </c>
      <c r="BC250" s="6">
        <v>1</v>
      </c>
      <c r="BD250" s="6" t="s">
        <v>3</v>
      </c>
      <c r="BE250" s="6" t="s">
        <v>3</v>
      </c>
      <c r="BF250" s="6" t="s">
        <v>3</v>
      </c>
      <c r="BG250" s="6" t="s">
        <v>3</v>
      </c>
      <c r="BH250" s="6">
        <v>0</v>
      </c>
      <c r="BI250" s="6">
        <v>2</v>
      </c>
      <c r="BJ250" s="6" t="s">
        <v>170</v>
      </c>
      <c r="BK250" s="6"/>
      <c r="BL250" s="6"/>
      <c r="BM250" s="6">
        <v>108001</v>
      </c>
      <c r="BN250" s="6">
        <v>0</v>
      </c>
      <c r="BO250" s="6" t="s">
        <v>3</v>
      </c>
      <c r="BP250" s="6">
        <v>0</v>
      </c>
      <c r="BQ250" s="6">
        <v>3</v>
      </c>
      <c r="BR250" s="6">
        <v>0</v>
      </c>
      <c r="BS250" s="6">
        <v>1</v>
      </c>
      <c r="BT250" s="6">
        <v>1</v>
      </c>
      <c r="BU250" s="6">
        <v>1</v>
      </c>
      <c r="BV250" s="6">
        <v>1</v>
      </c>
      <c r="BW250" s="6">
        <v>1</v>
      </c>
      <c r="BX250" s="6">
        <v>1</v>
      </c>
      <c r="BY250" s="6" t="s">
        <v>3</v>
      </c>
      <c r="BZ250" s="6">
        <v>97</v>
      </c>
      <c r="CA250" s="6">
        <v>51</v>
      </c>
      <c r="CB250" s="6" t="s">
        <v>3</v>
      </c>
      <c r="CC250" s="6"/>
      <c r="CD250" s="6"/>
      <c r="CE250" s="6">
        <v>0</v>
      </c>
      <c r="CF250" s="6">
        <v>0</v>
      </c>
      <c r="CG250" s="6">
        <v>0</v>
      </c>
      <c r="CH250" s="6">
        <v>9</v>
      </c>
      <c r="CI250" s="6">
        <v>0</v>
      </c>
      <c r="CJ250" s="6">
        <v>0</v>
      </c>
      <c r="CK250" s="6">
        <v>0</v>
      </c>
      <c r="CL250" s="6">
        <v>0</v>
      </c>
      <c r="CM250" s="6">
        <v>0</v>
      </c>
      <c r="CN250" s="9" t="s">
        <v>504</v>
      </c>
      <c r="CO250" s="6">
        <v>0</v>
      </c>
      <c r="CP250" s="6">
        <f>(P250+Q250+S250+R250)</f>
        <v>0</v>
      </c>
      <c r="CQ250" s="6">
        <f>SUMIF(SmtRes!AQ162:'SmtRes'!AQ166,"=1",SmtRes!AA162:'SmtRes'!AA166)</f>
        <v>574337.68000000005</v>
      </c>
      <c r="CR250" s="6">
        <f>SUMIF(SmtRes!AQ162:'SmtRes'!AQ166,"=1",SmtRes!AB162:'SmtRes'!AB166)</f>
        <v>0</v>
      </c>
      <c r="CS250" s="6">
        <f>SUMIF(SmtRes!AQ162:'SmtRes'!AQ166,"=1",SmtRes!AC162:'SmtRes'!AC166)</f>
        <v>0</v>
      </c>
      <c r="CT250" s="6">
        <f>SUMIF(SmtRes!AQ162:'SmtRes'!AQ166,"=1",SmtRes!AD162:'SmtRes'!AD166)</f>
        <v>793.61</v>
      </c>
      <c r="CU250" s="6">
        <f>AG250</f>
        <v>0</v>
      </c>
      <c r="CV250" s="6">
        <f>SUMIF(SmtRes!AQ162:'SmtRes'!AQ166,"=1",SmtRes!BU162:'SmtRes'!BU166)</f>
        <v>0.61199999999999999</v>
      </c>
      <c r="CW250" s="6">
        <f>SUMIF(SmtRes!AQ162:'SmtRes'!AQ166,"=1",SmtRes!BV162:'SmtRes'!BV166)</f>
        <v>0</v>
      </c>
      <c r="CX250" s="6">
        <f>AJ250</f>
        <v>0</v>
      </c>
      <c r="CY250" s="6">
        <f>(((S250+R250)*AT250)/100)</f>
        <v>0</v>
      </c>
      <c r="CZ250" s="6">
        <f>(((S250+R250)*AU250)/100)</f>
        <v>0</v>
      </c>
      <c r="DA250" s="6"/>
      <c r="DB250" s="6">
        <v>22</v>
      </c>
      <c r="DC250" s="6" t="s">
        <v>3</v>
      </c>
      <c r="DD250" s="6" t="s">
        <v>3</v>
      </c>
      <c r="DE250" s="6" t="s">
        <v>83</v>
      </c>
      <c r="DF250" s="6" t="s">
        <v>83</v>
      </c>
      <c r="DG250" s="6" t="s">
        <v>83</v>
      </c>
      <c r="DH250" s="6" t="s">
        <v>3</v>
      </c>
      <c r="DI250" s="6" t="s">
        <v>83</v>
      </c>
      <c r="DJ250" s="6" t="s">
        <v>83</v>
      </c>
      <c r="DK250" s="6" t="s">
        <v>3</v>
      </c>
      <c r="DL250" s="6" t="s">
        <v>3</v>
      </c>
      <c r="DM250" s="6" t="s">
        <v>3</v>
      </c>
      <c r="DN250" s="6">
        <v>0</v>
      </c>
      <c r="DO250" s="6">
        <v>0</v>
      </c>
      <c r="DP250" s="6">
        <v>1</v>
      </c>
      <c r="DQ250" s="6">
        <v>1</v>
      </c>
      <c r="DR250" s="6"/>
      <c r="DS250" s="6"/>
      <c r="DT250" s="6"/>
      <c r="DU250" s="6">
        <v>1013</v>
      </c>
      <c r="DV250" s="6" t="s">
        <v>106</v>
      </c>
      <c r="DW250" s="6" t="s">
        <v>106</v>
      </c>
      <c r="DX250" s="6">
        <v>1</v>
      </c>
      <c r="DY250" s="6"/>
      <c r="DZ250" s="6" t="s">
        <v>3</v>
      </c>
      <c r="EA250" s="6" t="s">
        <v>3</v>
      </c>
      <c r="EB250" s="6" t="s">
        <v>3</v>
      </c>
      <c r="EC250" s="6" t="s">
        <v>3</v>
      </c>
      <c r="ED250" s="6"/>
      <c r="EE250" s="6">
        <v>52839419</v>
      </c>
      <c r="EF250" s="6">
        <v>3</v>
      </c>
      <c r="EG250" s="6" t="s">
        <v>84</v>
      </c>
      <c r="EH250" s="6">
        <v>0</v>
      </c>
      <c r="EI250" s="6" t="s">
        <v>3</v>
      </c>
      <c r="EJ250" s="6">
        <v>2</v>
      </c>
      <c r="EK250" s="6">
        <v>108001</v>
      </c>
      <c r="EL250" s="6" t="s">
        <v>85</v>
      </c>
      <c r="EM250" s="6" t="s">
        <v>86</v>
      </c>
      <c r="EN250" s="6"/>
      <c r="EO250" s="6" t="s">
        <v>87</v>
      </c>
      <c r="EP250" s="6"/>
      <c r="EQ250" s="6">
        <v>0</v>
      </c>
      <c r="ER250" s="6">
        <v>0</v>
      </c>
      <c r="ES250" s="6">
        <v>0</v>
      </c>
      <c r="ET250" s="6">
        <v>0</v>
      </c>
      <c r="EU250" s="6">
        <v>0</v>
      </c>
      <c r="EV250" s="6">
        <v>0</v>
      </c>
      <c r="EW250" s="6">
        <v>0</v>
      </c>
      <c r="EX250" s="6">
        <v>0</v>
      </c>
      <c r="EY250" s="6">
        <v>0</v>
      </c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>
        <v>0</v>
      </c>
      <c r="FR250" s="6">
        <v>0</v>
      </c>
      <c r="FS250" s="6">
        <v>0</v>
      </c>
      <c r="FT250" s="6"/>
      <c r="FU250" s="6"/>
      <c r="FV250" s="6"/>
      <c r="FW250" s="6"/>
      <c r="FX250" s="6">
        <v>97</v>
      </c>
      <c r="FY250" s="6">
        <v>51</v>
      </c>
      <c r="FZ250" s="6"/>
      <c r="GA250" s="6" t="s">
        <v>3</v>
      </c>
      <c r="GB250" s="6"/>
      <c r="GC250" s="6"/>
      <c r="GD250" s="6">
        <v>1</v>
      </c>
      <c r="GE250" s="6"/>
      <c r="GF250" s="6">
        <v>163616285</v>
      </c>
      <c r="GG250" s="6">
        <v>2</v>
      </c>
      <c r="GH250" s="6">
        <v>1</v>
      </c>
      <c r="GI250" s="6">
        <v>-2</v>
      </c>
      <c r="GJ250" s="6">
        <v>0</v>
      </c>
      <c r="GK250" s="6">
        <v>0</v>
      </c>
      <c r="GL250" s="6">
        <f t="shared" si="99"/>
        <v>0</v>
      </c>
      <c r="GM250" s="6">
        <f t="shared" si="100"/>
        <v>0</v>
      </c>
      <c r="GN250" s="6">
        <f t="shared" si="101"/>
        <v>0</v>
      </c>
      <c r="GO250" s="6">
        <f t="shared" si="102"/>
        <v>0</v>
      </c>
      <c r="GP250" s="6">
        <f t="shared" si="103"/>
        <v>0</v>
      </c>
      <c r="GQ250" s="6"/>
      <c r="GR250" s="6">
        <v>0</v>
      </c>
      <c r="GS250" s="6">
        <v>3</v>
      </c>
      <c r="GT250" s="6">
        <v>0</v>
      </c>
      <c r="GU250" s="6" t="s">
        <v>3</v>
      </c>
      <c r="GV250" s="6">
        <f t="shared" si="104"/>
        <v>0</v>
      </c>
      <c r="GW250" s="6">
        <v>1</v>
      </c>
      <c r="GX250" s="6">
        <f t="shared" si="105"/>
        <v>0</v>
      </c>
      <c r="GY250" s="6"/>
      <c r="GZ250" s="6"/>
      <c r="HA250" s="6">
        <v>0</v>
      </c>
      <c r="HB250" s="6">
        <v>0</v>
      </c>
      <c r="HC250" s="6">
        <f>GV250*GW250</f>
        <v>0</v>
      </c>
      <c r="HD250" s="6"/>
      <c r="HE250" s="6" t="s">
        <v>3</v>
      </c>
      <c r="HF250" s="6" t="s">
        <v>3</v>
      </c>
      <c r="HG250" s="6"/>
      <c r="HH250" s="6"/>
      <c r="HI250" s="6"/>
      <c r="HJ250" s="6"/>
      <c r="HK250" s="6"/>
      <c r="HL250" s="6"/>
      <c r="HM250" s="6" t="s">
        <v>3</v>
      </c>
      <c r="HN250" s="6" t="s">
        <v>88</v>
      </c>
      <c r="HO250" s="6" t="s">
        <v>89</v>
      </c>
      <c r="HP250" s="6" t="s">
        <v>85</v>
      </c>
      <c r="HQ250" s="6" t="s">
        <v>85</v>
      </c>
      <c r="HR250" s="6"/>
      <c r="HS250" s="6">
        <v>0</v>
      </c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  <c r="IK250" s="6">
        <v>0</v>
      </c>
      <c r="IL250" s="6"/>
      <c r="IM250" s="6"/>
      <c r="IN250" s="6"/>
      <c r="IO250" s="6"/>
      <c r="IP250" s="6"/>
      <c r="IQ250" s="6"/>
      <c r="IR250" s="6"/>
      <c r="IS250" s="6"/>
      <c r="IT250" s="6"/>
      <c r="IU250" s="6"/>
    </row>
    <row r="251" spans="1:255">
      <c r="A251" s="5">
        <v>18</v>
      </c>
      <c r="B251" s="5">
        <v>1</v>
      </c>
      <c r="C251" s="5">
        <v>161</v>
      </c>
      <c r="D251" s="5"/>
      <c r="E251" s="5" t="s">
        <v>171</v>
      </c>
      <c r="F251" s="5" t="s">
        <v>91</v>
      </c>
      <c r="G251" s="5" t="s">
        <v>92</v>
      </c>
      <c r="H251" s="5" t="s">
        <v>93</v>
      </c>
      <c r="I251" s="5">
        <f>J251</f>
        <v>2</v>
      </c>
      <c r="J251" s="5">
        <v>2</v>
      </c>
      <c r="K251" s="5">
        <v>2</v>
      </c>
      <c r="L251" s="5">
        <v>2</v>
      </c>
      <c r="M251" s="5">
        <v>2</v>
      </c>
      <c r="N251" s="5">
        <f t="shared" si="91"/>
        <v>0</v>
      </c>
      <c r="O251" s="5">
        <f>ROUND(P251,2)</f>
        <v>0</v>
      </c>
      <c r="P251" s="5">
        <f>ROUND(ROUND(ROUND(SUMIF(SmtRes!AQ162:'SmtRes'!AQ166,"=1",SmtRes!CU162:'SmtRes'!CU166),2),2)*I251/100,2)</f>
        <v>0</v>
      </c>
      <c r="Q251" s="5">
        <f>ROUND(CR251*I251,2)</f>
        <v>0</v>
      </c>
      <c r="R251" s="5">
        <f>ROUND(CS251*I251,2)</f>
        <v>0</v>
      </c>
      <c r="S251" s="5">
        <f>ROUND(CT251*I251,2)</f>
        <v>0</v>
      </c>
      <c r="T251" s="5">
        <f t="shared" si="92"/>
        <v>0</v>
      </c>
      <c r="U251" s="5">
        <f>ROUND(CV251*I251,7)</f>
        <v>0</v>
      </c>
      <c r="V251" s="5">
        <f>ROUND(CW251*I251,7)</f>
        <v>0</v>
      </c>
      <c r="W251" s="5">
        <f t="shared" si="93"/>
        <v>0</v>
      </c>
      <c r="X251" s="5">
        <f t="shared" si="94"/>
        <v>0</v>
      </c>
      <c r="Y251" s="5">
        <f t="shared" si="95"/>
        <v>0</v>
      </c>
      <c r="Z251" s="5"/>
      <c r="AA251" s="5">
        <v>59806153</v>
      </c>
      <c r="AB251" s="5">
        <f t="shared" si="96"/>
        <v>0</v>
      </c>
      <c r="AC251" s="5">
        <f>ROUND((ES251),6)</f>
        <v>0</v>
      </c>
      <c r="AD251" s="5">
        <f>ROUND((((ET251)-(EU251))+AE251),6)</f>
        <v>0</v>
      </c>
      <c r="AE251" s="5">
        <f>ROUND((EU251),6)</f>
        <v>0</v>
      </c>
      <c r="AF251" s="5">
        <f>ROUND((EV251),6)</f>
        <v>0</v>
      </c>
      <c r="AG251" s="5">
        <f t="shared" si="97"/>
        <v>0</v>
      </c>
      <c r="AH251" s="5">
        <f>(EW251)</f>
        <v>0</v>
      </c>
      <c r="AI251" s="5">
        <f>(EX251)</f>
        <v>0</v>
      </c>
      <c r="AJ251" s="5">
        <f t="shared" si="98"/>
        <v>0</v>
      </c>
      <c r="AK251" s="5">
        <v>0</v>
      </c>
      <c r="AL251" s="5">
        <v>0</v>
      </c>
      <c r="AM251" s="5">
        <v>0</v>
      </c>
      <c r="AN251" s="5">
        <v>0</v>
      </c>
      <c r="AO251" s="5">
        <v>0</v>
      </c>
      <c r="AP251" s="5">
        <v>0</v>
      </c>
      <c r="AQ251" s="5">
        <v>0</v>
      </c>
      <c r="AR251" s="5">
        <v>0</v>
      </c>
      <c r="AS251" s="5">
        <v>0</v>
      </c>
      <c r="AT251" s="5">
        <v>97</v>
      </c>
      <c r="AU251" s="5">
        <v>51</v>
      </c>
      <c r="AV251" s="5">
        <v>1</v>
      </c>
      <c r="AW251" s="5">
        <v>1</v>
      </c>
      <c r="AX251" s="5"/>
      <c r="AY251" s="5"/>
      <c r="AZ251" s="5">
        <v>1</v>
      </c>
      <c r="BA251" s="5">
        <v>1</v>
      </c>
      <c r="BB251" s="5">
        <v>1</v>
      </c>
      <c r="BC251" s="5">
        <v>1</v>
      </c>
      <c r="BD251" s="5" t="s">
        <v>3</v>
      </c>
      <c r="BE251" s="5" t="s">
        <v>3</v>
      </c>
      <c r="BF251" s="5" t="s">
        <v>3</v>
      </c>
      <c r="BG251" s="5" t="s">
        <v>3</v>
      </c>
      <c r="BH251" s="5">
        <v>3</v>
      </c>
      <c r="BI251" s="5">
        <v>2</v>
      </c>
      <c r="BJ251" s="5" t="s">
        <v>3</v>
      </c>
      <c r="BK251" s="5"/>
      <c r="BL251" s="5"/>
      <c r="BM251" s="5">
        <v>108001</v>
      </c>
      <c r="BN251" s="5">
        <v>0</v>
      </c>
      <c r="BO251" s="5" t="s">
        <v>3</v>
      </c>
      <c r="BP251" s="5">
        <v>0</v>
      </c>
      <c r="BQ251" s="5">
        <v>3</v>
      </c>
      <c r="BR251" s="5">
        <v>0</v>
      </c>
      <c r="BS251" s="5">
        <v>1</v>
      </c>
      <c r="BT251" s="5">
        <v>1</v>
      </c>
      <c r="BU251" s="5">
        <v>1</v>
      </c>
      <c r="BV251" s="5">
        <v>1</v>
      </c>
      <c r="BW251" s="5">
        <v>1</v>
      </c>
      <c r="BX251" s="5">
        <v>1</v>
      </c>
      <c r="BY251" s="5" t="s">
        <v>3</v>
      </c>
      <c r="BZ251" s="5">
        <v>97</v>
      </c>
      <c r="CA251" s="5">
        <v>51</v>
      </c>
      <c r="CB251" s="5" t="s">
        <v>3</v>
      </c>
      <c r="CC251" s="5"/>
      <c r="CD251" s="5"/>
      <c r="CE251" s="5">
        <v>0</v>
      </c>
      <c r="CF251" s="5">
        <v>0</v>
      </c>
      <c r="CG251" s="5">
        <v>0</v>
      </c>
      <c r="CH251" s="5">
        <v>9</v>
      </c>
      <c r="CI251" s="5">
        <v>1</v>
      </c>
      <c r="CJ251" s="5">
        <v>0</v>
      </c>
      <c r="CK251" s="5">
        <v>0</v>
      </c>
      <c r="CL251" s="5">
        <v>0</v>
      </c>
      <c r="CM251" s="5">
        <v>0</v>
      </c>
      <c r="CN251" s="5" t="s">
        <v>3</v>
      </c>
      <c r="CO251" s="5">
        <v>0</v>
      </c>
      <c r="CP251" s="5">
        <f>0</f>
        <v>0</v>
      </c>
      <c r="CQ251" s="5">
        <f>0</f>
        <v>0</v>
      </c>
      <c r="CR251" s="5">
        <f>0</f>
        <v>0</v>
      </c>
      <c r="CS251" s="5">
        <f>0</f>
        <v>0</v>
      </c>
      <c r="CT251" s="5">
        <f>0</f>
        <v>0</v>
      </c>
      <c r="CU251" s="5">
        <f>0</f>
        <v>0</v>
      </c>
      <c r="CV251" s="5">
        <f>0</f>
        <v>0</v>
      </c>
      <c r="CW251" s="5">
        <f>0</f>
        <v>0</v>
      </c>
      <c r="CX251" s="5">
        <f>0</f>
        <v>0</v>
      </c>
      <c r="CY251" s="5">
        <f>0</f>
        <v>0</v>
      </c>
      <c r="CZ251" s="5">
        <f>0</f>
        <v>0</v>
      </c>
      <c r="DA251" s="5"/>
      <c r="DB251" s="5"/>
      <c r="DC251" s="5" t="s">
        <v>3</v>
      </c>
      <c r="DD251" s="5" t="s">
        <v>3</v>
      </c>
      <c r="DE251" s="5" t="s">
        <v>3</v>
      </c>
      <c r="DF251" s="5" t="s">
        <v>3</v>
      </c>
      <c r="DG251" s="5" t="s">
        <v>3</v>
      </c>
      <c r="DH251" s="5" t="s">
        <v>3</v>
      </c>
      <c r="DI251" s="5" t="s">
        <v>3</v>
      </c>
      <c r="DJ251" s="5" t="s">
        <v>3</v>
      </c>
      <c r="DK251" s="5" t="s">
        <v>3</v>
      </c>
      <c r="DL251" s="5" t="s">
        <v>3</v>
      </c>
      <c r="DM251" s="5" t="s">
        <v>3</v>
      </c>
      <c r="DN251" s="5">
        <v>0</v>
      </c>
      <c r="DO251" s="5">
        <v>0</v>
      </c>
      <c r="DP251" s="5">
        <v>1</v>
      </c>
      <c r="DQ251" s="5">
        <v>1</v>
      </c>
      <c r="DR251" s="5"/>
      <c r="DS251" s="5"/>
      <c r="DT251" s="5"/>
      <c r="DU251" s="5">
        <v>1013</v>
      </c>
      <c r="DV251" s="5" t="s">
        <v>93</v>
      </c>
      <c r="DW251" s="5" t="s">
        <v>93</v>
      </c>
      <c r="DX251" s="5">
        <v>1</v>
      </c>
      <c r="DY251" s="5"/>
      <c r="DZ251" s="5" t="s">
        <v>3</v>
      </c>
      <c r="EA251" s="5" t="s">
        <v>3</v>
      </c>
      <c r="EB251" s="5" t="s">
        <v>3</v>
      </c>
      <c r="EC251" s="5" t="s">
        <v>3</v>
      </c>
      <c r="ED251" s="5"/>
      <c r="EE251" s="5">
        <v>52839419</v>
      </c>
      <c r="EF251" s="5">
        <v>3</v>
      </c>
      <c r="EG251" s="5" t="s">
        <v>84</v>
      </c>
      <c r="EH251" s="5">
        <v>0</v>
      </c>
      <c r="EI251" s="5" t="s">
        <v>3</v>
      </c>
      <c r="EJ251" s="5">
        <v>2</v>
      </c>
      <c r="EK251" s="5">
        <v>108001</v>
      </c>
      <c r="EL251" s="5" t="s">
        <v>85</v>
      </c>
      <c r="EM251" s="5" t="s">
        <v>86</v>
      </c>
      <c r="EN251" s="5"/>
      <c r="EO251" s="5" t="s">
        <v>3</v>
      </c>
      <c r="EP251" s="5"/>
      <c r="EQ251" s="5">
        <v>0</v>
      </c>
      <c r="ER251" s="5">
        <v>0</v>
      </c>
      <c r="ES251" s="5">
        <v>0</v>
      </c>
      <c r="ET251" s="5">
        <v>0</v>
      </c>
      <c r="EU251" s="5">
        <v>0</v>
      </c>
      <c r="EV251" s="5">
        <v>0</v>
      </c>
      <c r="EW251" s="5">
        <v>0</v>
      </c>
      <c r="EX251" s="5">
        <v>0</v>
      </c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>
        <v>0</v>
      </c>
      <c r="FR251" s="5">
        <v>0</v>
      </c>
      <c r="FS251" s="5">
        <v>0</v>
      </c>
      <c r="FT251" s="5"/>
      <c r="FU251" s="5"/>
      <c r="FV251" s="5"/>
      <c r="FW251" s="5"/>
      <c r="FX251" s="5">
        <v>97</v>
      </c>
      <c r="FY251" s="5">
        <v>51</v>
      </c>
      <c r="FZ251" s="5"/>
      <c r="GA251" s="5" t="s">
        <v>3</v>
      </c>
      <c r="GB251" s="5"/>
      <c r="GC251" s="5"/>
      <c r="GD251" s="5">
        <v>1</v>
      </c>
      <c r="GE251" s="5"/>
      <c r="GF251" s="5">
        <v>274903907</v>
      </c>
      <c r="GG251" s="5">
        <v>2</v>
      </c>
      <c r="GH251" s="5">
        <v>1</v>
      </c>
      <c r="GI251" s="5">
        <v>-2</v>
      </c>
      <c r="GJ251" s="5">
        <v>0</v>
      </c>
      <c r="GK251" s="5">
        <v>0</v>
      </c>
      <c r="GL251" s="5">
        <f t="shared" si="99"/>
        <v>0</v>
      </c>
      <c r="GM251" s="5">
        <f t="shared" si="100"/>
        <v>0</v>
      </c>
      <c r="GN251" s="5">
        <f t="shared" si="101"/>
        <v>0</v>
      </c>
      <c r="GO251" s="5">
        <f t="shared" si="102"/>
        <v>0</v>
      </c>
      <c r="GP251" s="5">
        <f t="shared" si="103"/>
        <v>0</v>
      </c>
      <c r="GQ251" s="5"/>
      <c r="GR251" s="5">
        <v>0</v>
      </c>
      <c r="GS251" s="5">
        <v>3</v>
      </c>
      <c r="GT251" s="5">
        <v>0</v>
      </c>
      <c r="GU251" s="5" t="s">
        <v>3</v>
      </c>
      <c r="GV251" s="5">
        <f t="shared" si="104"/>
        <v>0</v>
      </c>
      <c r="GW251" s="5">
        <v>1</v>
      </c>
      <c r="GX251" s="5">
        <f t="shared" si="105"/>
        <v>0</v>
      </c>
      <c r="GY251" s="5"/>
      <c r="GZ251" s="5"/>
      <c r="HA251" s="5">
        <v>0</v>
      </c>
      <c r="HB251" s="5">
        <v>0</v>
      </c>
      <c r="HC251" s="5">
        <f>0</f>
        <v>0</v>
      </c>
      <c r="HD251" s="5"/>
      <c r="HE251" s="5" t="s">
        <v>3</v>
      </c>
      <c r="HF251" s="5" t="s">
        <v>3</v>
      </c>
      <c r="HG251" s="5"/>
      <c r="HH251" s="5"/>
      <c r="HI251" s="5"/>
      <c r="HJ251" s="5"/>
      <c r="HK251" s="5"/>
      <c r="HL251" s="5"/>
      <c r="HM251" s="5" t="s">
        <v>3</v>
      </c>
      <c r="HN251" s="5" t="s">
        <v>88</v>
      </c>
      <c r="HO251" s="5" t="s">
        <v>89</v>
      </c>
      <c r="HP251" s="5" t="s">
        <v>85</v>
      </c>
      <c r="HQ251" s="5" t="s">
        <v>85</v>
      </c>
      <c r="HR251" s="5"/>
      <c r="HS251" s="5">
        <v>0</v>
      </c>
      <c r="HT251" s="5"/>
      <c r="HU251" s="5"/>
      <c r="HV251" s="5"/>
      <c r="HW251" s="5"/>
      <c r="HX251" s="5"/>
      <c r="HY251" s="5"/>
      <c r="HZ251" s="5"/>
      <c r="IA251" s="5"/>
      <c r="IB251" s="5"/>
      <c r="IC251" s="5"/>
      <c r="ID251" s="5"/>
      <c r="IE251" s="5"/>
      <c r="IF251" s="5"/>
      <c r="IG251" s="5"/>
      <c r="IH251" s="5"/>
      <c r="II251" s="5"/>
      <c r="IJ251" s="5"/>
      <c r="IK251" s="5">
        <v>0</v>
      </c>
      <c r="IL251" s="5"/>
      <c r="IM251" s="5"/>
      <c r="IN251" s="5"/>
      <c r="IO251" s="5"/>
      <c r="IP251" s="5"/>
      <c r="IQ251" s="5"/>
      <c r="IR251" s="5"/>
      <c r="IS251" s="5"/>
      <c r="IT251" s="5"/>
      <c r="IU251" s="5"/>
    </row>
    <row r="252" spans="1:255">
      <c r="A252" s="6">
        <v>18</v>
      </c>
      <c r="B252" s="6">
        <v>1</v>
      </c>
      <c r="C252" s="6">
        <v>166</v>
      </c>
      <c r="D252" s="6"/>
      <c r="E252" s="6" t="s">
        <v>171</v>
      </c>
      <c r="F252" s="6" t="s">
        <v>91</v>
      </c>
      <c r="G252" s="6" t="s">
        <v>92</v>
      </c>
      <c r="H252" s="6" t="s">
        <v>93</v>
      </c>
      <c r="I252" s="6">
        <f>J252</f>
        <v>2</v>
      </c>
      <c r="J252" s="6">
        <v>2</v>
      </c>
      <c r="K252" s="6">
        <v>2</v>
      </c>
      <c r="L252" s="6">
        <v>2</v>
      </c>
      <c r="M252" s="6">
        <v>2</v>
      </c>
      <c r="N252" s="6">
        <f t="shared" si="91"/>
        <v>0</v>
      </c>
      <c r="O252" s="6">
        <f>ROUND(P252,2)</f>
        <v>0</v>
      </c>
      <c r="P252" s="6">
        <f>ROUND(ROUND(ROUND(SUMIF(SmtRes!AQ162:'SmtRes'!AQ166,"=1",SmtRes!CU162:'SmtRes'!CU166),2),2)*I252/100,2)</f>
        <v>0</v>
      </c>
      <c r="Q252" s="6">
        <f>ROUND(CR252*I252,2)</f>
        <v>0</v>
      </c>
      <c r="R252" s="6">
        <f>ROUND(CS252*I252,2)</f>
        <v>0</v>
      </c>
      <c r="S252" s="6">
        <f>ROUND(CT252*I252,2)</f>
        <v>0</v>
      </c>
      <c r="T252" s="6">
        <f t="shared" si="92"/>
        <v>0</v>
      </c>
      <c r="U252" s="6">
        <f>ROUND(CV252*I252,7)</f>
        <v>0</v>
      </c>
      <c r="V252" s="6">
        <f>ROUND(CW252*I252,7)</f>
        <v>0</v>
      </c>
      <c r="W252" s="6">
        <f t="shared" si="93"/>
        <v>0</v>
      </c>
      <c r="X252" s="6">
        <f t="shared" si="94"/>
        <v>0</v>
      </c>
      <c r="Y252" s="6">
        <f t="shared" si="95"/>
        <v>0</v>
      </c>
      <c r="Z252" s="6"/>
      <c r="AA252" s="6">
        <v>59806088</v>
      </c>
      <c r="AB252" s="6">
        <f t="shared" si="96"/>
        <v>0</v>
      </c>
      <c r="AC252" s="6">
        <f>ROUND((ES252),6)</f>
        <v>0</v>
      </c>
      <c r="AD252" s="6">
        <f>ROUND((((ET252)-(EU252))+AE252),6)</f>
        <v>0</v>
      </c>
      <c r="AE252" s="6">
        <f>ROUND((EU252),6)</f>
        <v>0</v>
      </c>
      <c r="AF252" s="6">
        <f>ROUND((EV252),6)</f>
        <v>0</v>
      </c>
      <c r="AG252" s="6">
        <f t="shared" si="97"/>
        <v>0</v>
      </c>
      <c r="AH252" s="6">
        <f>(EW252)</f>
        <v>0</v>
      </c>
      <c r="AI252" s="6">
        <f>(EX252)</f>
        <v>0</v>
      </c>
      <c r="AJ252" s="6">
        <f t="shared" si="98"/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97</v>
      </c>
      <c r="AU252" s="6">
        <v>51</v>
      </c>
      <c r="AV252" s="6">
        <v>1</v>
      </c>
      <c r="AW252" s="6">
        <v>1</v>
      </c>
      <c r="AX252" s="6"/>
      <c r="AY252" s="6"/>
      <c r="AZ252" s="6">
        <v>1</v>
      </c>
      <c r="BA252" s="6">
        <v>1</v>
      </c>
      <c r="BB252" s="6">
        <v>1</v>
      </c>
      <c r="BC252" s="6">
        <v>1</v>
      </c>
      <c r="BD252" s="6" t="s">
        <v>3</v>
      </c>
      <c r="BE252" s="6" t="s">
        <v>3</v>
      </c>
      <c r="BF252" s="6" t="s">
        <v>3</v>
      </c>
      <c r="BG252" s="6" t="s">
        <v>3</v>
      </c>
      <c r="BH252" s="6">
        <v>3</v>
      </c>
      <c r="BI252" s="6">
        <v>2</v>
      </c>
      <c r="BJ252" s="6" t="s">
        <v>3</v>
      </c>
      <c r="BK252" s="6"/>
      <c r="BL252" s="6"/>
      <c r="BM252" s="6">
        <v>108001</v>
      </c>
      <c r="BN252" s="6">
        <v>0</v>
      </c>
      <c r="BO252" s="6" t="s">
        <v>3</v>
      </c>
      <c r="BP252" s="6">
        <v>0</v>
      </c>
      <c r="BQ252" s="6">
        <v>3</v>
      </c>
      <c r="BR252" s="6">
        <v>0</v>
      </c>
      <c r="BS252" s="6">
        <v>1</v>
      </c>
      <c r="BT252" s="6">
        <v>1</v>
      </c>
      <c r="BU252" s="6">
        <v>1</v>
      </c>
      <c r="BV252" s="6">
        <v>1</v>
      </c>
      <c r="BW252" s="6">
        <v>1</v>
      </c>
      <c r="BX252" s="6">
        <v>1</v>
      </c>
      <c r="BY252" s="6" t="s">
        <v>3</v>
      </c>
      <c r="BZ252" s="6">
        <v>97</v>
      </c>
      <c r="CA252" s="6">
        <v>51</v>
      </c>
      <c r="CB252" s="6" t="s">
        <v>3</v>
      </c>
      <c r="CC252" s="6"/>
      <c r="CD252" s="6"/>
      <c r="CE252" s="6">
        <v>0</v>
      </c>
      <c r="CF252" s="6">
        <v>0</v>
      </c>
      <c r="CG252" s="6">
        <v>0</v>
      </c>
      <c r="CH252" s="6">
        <v>9</v>
      </c>
      <c r="CI252" s="6">
        <v>1</v>
      </c>
      <c r="CJ252" s="6">
        <v>0</v>
      </c>
      <c r="CK252" s="6">
        <v>0</v>
      </c>
      <c r="CL252" s="6">
        <v>0</v>
      </c>
      <c r="CM252" s="6">
        <v>0</v>
      </c>
      <c r="CN252" s="6" t="s">
        <v>3</v>
      </c>
      <c r="CO252" s="6">
        <v>0</v>
      </c>
      <c r="CP252" s="6">
        <f>0</f>
        <v>0</v>
      </c>
      <c r="CQ252" s="6">
        <f>0</f>
        <v>0</v>
      </c>
      <c r="CR252" s="6">
        <f>0</f>
        <v>0</v>
      </c>
      <c r="CS252" s="6">
        <f>0</f>
        <v>0</v>
      </c>
      <c r="CT252" s="6">
        <f>0</f>
        <v>0</v>
      </c>
      <c r="CU252" s="6">
        <f>0</f>
        <v>0</v>
      </c>
      <c r="CV252" s="6">
        <f>0</f>
        <v>0</v>
      </c>
      <c r="CW252" s="6">
        <f>0</f>
        <v>0</v>
      </c>
      <c r="CX252" s="6">
        <f>0</f>
        <v>0</v>
      </c>
      <c r="CY252" s="6">
        <f>0</f>
        <v>0</v>
      </c>
      <c r="CZ252" s="6">
        <f>0</f>
        <v>0</v>
      </c>
      <c r="DA252" s="6"/>
      <c r="DB252" s="6"/>
      <c r="DC252" s="6" t="s">
        <v>3</v>
      </c>
      <c r="DD252" s="6" t="s">
        <v>3</v>
      </c>
      <c r="DE252" s="6" t="s">
        <v>3</v>
      </c>
      <c r="DF252" s="6" t="s">
        <v>3</v>
      </c>
      <c r="DG252" s="6" t="s">
        <v>3</v>
      </c>
      <c r="DH252" s="6" t="s">
        <v>3</v>
      </c>
      <c r="DI252" s="6" t="s">
        <v>3</v>
      </c>
      <c r="DJ252" s="6" t="s">
        <v>3</v>
      </c>
      <c r="DK252" s="6" t="s">
        <v>3</v>
      </c>
      <c r="DL252" s="6" t="s">
        <v>3</v>
      </c>
      <c r="DM252" s="6" t="s">
        <v>3</v>
      </c>
      <c r="DN252" s="6">
        <v>0</v>
      </c>
      <c r="DO252" s="6">
        <v>0</v>
      </c>
      <c r="DP252" s="6">
        <v>1</v>
      </c>
      <c r="DQ252" s="6">
        <v>1</v>
      </c>
      <c r="DR252" s="6"/>
      <c r="DS252" s="6"/>
      <c r="DT252" s="6"/>
      <c r="DU252" s="6">
        <v>1013</v>
      </c>
      <c r="DV252" s="6" t="s">
        <v>93</v>
      </c>
      <c r="DW252" s="6" t="s">
        <v>93</v>
      </c>
      <c r="DX252" s="6">
        <v>1</v>
      </c>
      <c r="DY252" s="6"/>
      <c r="DZ252" s="6" t="s">
        <v>3</v>
      </c>
      <c r="EA252" s="6" t="s">
        <v>3</v>
      </c>
      <c r="EB252" s="6" t="s">
        <v>3</v>
      </c>
      <c r="EC252" s="6" t="s">
        <v>3</v>
      </c>
      <c r="ED252" s="6"/>
      <c r="EE252" s="6">
        <v>52839419</v>
      </c>
      <c r="EF252" s="6">
        <v>3</v>
      </c>
      <c r="EG252" s="6" t="s">
        <v>84</v>
      </c>
      <c r="EH252" s="6">
        <v>0</v>
      </c>
      <c r="EI252" s="6" t="s">
        <v>3</v>
      </c>
      <c r="EJ252" s="6">
        <v>2</v>
      </c>
      <c r="EK252" s="6">
        <v>108001</v>
      </c>
      <c r="EL252" s="6" t="s">
        <v>85</v>
      </c>
      <c r="EM252" s="6" t="s">
        <v>86</v>
      </c>
      <c r="EN252" s="6"/>
      <c r="EO252" s="6" t="s">
        <v>3</v>
      </c>
      <c r="EP252" s="6"/>
      <c r="EQ252" s="6">
        <v>0</v>
      </c>
      <c r="ER252" s="6">
        <v>0</v>
      </c>
      <c r="ES252" s="6">
        <v>0</v>
      </c>
      <c r="ET252" s="6">
        <v>0</v>
      </c>
      <c r="EU252" s="6">
        <v>0</v>
      </c>
      <c r="EV252" s="6">
        <v>0</v>
      </c>
      <c r="EW252" s="6">
        <v>0</v>
      </c>
      <c r="EX252" s="6">
        <v>0</v>
      </c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>
        <v>0</v>
      </c>
      <c r="FR252" s="6">
        <v>0</v>
      </c>
      <c r="FS252" s="6">
        <v>0</v>
      </c>
      <c r="FT252" s="6"/>
      <c r="FU252" s="6"/>
      <c r="FV252" s="6"/>
      <c r="FW252" s="6"/>
      <c r="FX252" s="6">
        <v>97</v>
      </c>
      <c r="FY252" s="6">
        <v>51</v>
      </c>
      <c r="FZ252" s="6"/>
      <c r="GA252" s="6" t="s">
        <v>3</v>
      </c>
      <c r="GB252" s="6"/>
      <c r="GC252" s="6"/>
      <c r="GD252" s="6">
        <v>1</v>
      </c>
      <c r="GE252" s="6"/>
      <c r="GF252" s="6">
        <v>274903907</v>
      </c>
      <c r="GG252" s="6">
        <v>2</v>
      </c>
      <c r="GH252" s="6">
        <v>1</v>
      </c>
      <c r="GI252" s="6">
        <v>-2</v>
      </c>
      <c r="GJ252" s="6">
        <v>0</v>
      </c>
      <c r="GK252" s="6">
        <v>0</v>
      </c>
      <c r="GL252" s="6">
        <f t="shared" si="99"/>
        <v>0</v>
      </c>
      <c r="GM252" s="6">
        <f t="shared" si="100"/>
        <v>0</v>
      </c>
      <c r="GN252" s="6">
        <f t="shared" si="101"/>
        <v>0</v>
      </c>
      <c r="GO252" s="6">
        <f t="shared" si="102"/>
        <v>0</v>
      </c>
      <c r="GP252" s="6">
        <f t="shared" si="103"/>
        <v>0</v>
      </c>
      <c r="GQ252" s="6"/>
      <c r="GR252" s="6">
        <v>0</v>
      </c>
      <c r="GS252" s="6">
        <v>3</v>
      </c>
      <c r="GT252" s="6">
        <v>0</v>
      </c>
      <c r="GU252" s="6" t="s">
        <v>3</v>
      </c>
      <c r="GV252" s="6">
        <f t="shared" si="104"/>
        <v>0</v>
      </c>
      <c r="GW252" s="6">
        <v>1</v>
      </c>
      <c r="GX252" s="6">
        <f t="shared" si="105"/>
        <v>0</v>
      </c>
      <c r="GY252" s="6"/>
      <c r="GZ252" s="6"/>
      <c r="HA252" s="6">
        <v>0</v>
      </c>
      <c r="HB252" s="6">
        <v>0</v>
      </c>
      <c r="HC252" s="6">
        <f>0</f>
        <v>0</v>
      </c>
      <c r="HD252" s="6"/>
      <c r="HE252" s="6" t="s">
        <v>3</v>
      </c>
      <c r="HF252" s="6" t="s">
        <v>3</v>
      </c>
      <c r="HG252" s="6"/>
      <c r="HH252" s="6"/>
      <c r="HI252" s="6"/>
      <c r="HJ252" s="6"/>
      <c r="HK252" s="6"/>
      <c r="HL252" s="6"/>
      <c r="HM252" s="6" t="s">
        <v>3</v>
      </c>
      <c r="HN252" s="6" t="s">
        <v>88</v>
      </c>
      <c r="HO252" s="6" t="s">
        <v>89</v>
      </c>
      <c r="HP252" s="6" t="s">
        <v>85</v>
      </c>
      <c r="HQ252" s="6" t="s">
        <v>85</v>
      </c>
      <c r="HR252" s="6"/>
      <c r="HS252" s="6">
        <v>0</v>
      </c>
      <c r="HT252" s="6"/>
      <c r="HU252" s="6"/>
      <c r="HV252" s="6"/>
      <c r="HW252" s="6"/>
      <c r="HX252" s="6"/>
      <c r="HY252" s="6"/>
      <c r="HZ252" s="6"/>
      <c r="IA252" s="6"/>
      <c r="IB252" s="6"/>
      <c r="IC252" s="6"/>
      <c r="ID252" s="6"/>
      <c r="IE252" s="6"/>
      <c r="IF252" s="6"/>
      <c r="IG252" s="6"/>
      <c r="IH252" s="6"/>
      <c r="II252" s="6"/>
      <c r="IJ252" s="6"/>
      <c r="IK252" s="6">
        <v>0</v>
      </c>
      <c r="IL252" s="6"/>
      <c r="IM252" s="6"/>
      <c r="IN252" s="6"/>
      <c r="IO252" s="6"/>
      <c r="IP252" s="6"/>
      <c r="IQ252" s="6"/>
      <c r="IR252" s="6"/>
      <c r="IS252" s="6"/>
      <c r="IT252" s="6"/>
      <c r="IU252" s="6"/>
    </row>
    <row r="254" spans="1:255">
      <c r="A254" s="2">
        <v>51</v>
      </c>
      <c r="B254" s="2">
        <f>B219</f>
        <v>1</v>
      </c>
      <c r="C254" s="2">
        <f>A219</f>
        <v>4</v>
      </c>
      <c r="D254" s="2">
        <f>ROW(A219)</f>
        <v>219</v>
      </c>
      <c r="E254" s="2"/>
      <c r="F254" s="2" t="str">
        <f>IF(F219&lt;&gt;"",F219,"")</f>
        <v>Новый раздел</v>
      </c>
      <c r="G254" s="2" t="str">
        <f>IF(G219&lt;&gt;"",G219,"")</f>
        <v>Строительно-монтажные работы КЛ-0,4 кВ в траншее</v>
      </c>
      <c r="H254" s="2">
        <v>0</v>
      </c>
      <c r="I254" s="2"/>
      <c r="J254" s="2"/>
      <c r="K254" s="2"/>
      <c r="L254" s="2"/>
      <c r="M254" s="2"/>
      <c r="N254" s="2"/>
      <c r="O254" s="2">
        <f t="shared" ref="O254:T254" si="113">ROUND(AB254,2)</f>
        <v>0</v>
      </c>
      <c r="P254" s="2">
        <f t="shared" si="113"/>
        <v>0</v>
      </c>
      <c r="Q254" s="2">
        <f t="shared" si="113"/>
        <v>0</v>
      </c>
      <c r="R254" s="2">
        <f t="shared" si="113"/>
        <v>0</v>
      </c>
      <c r="S254" s="2">
        <f t="shared" si="113"/>
        <v>0</v>
      </c>
      <c r="T254" s="2">
        <f t="shared" si="113"/>
        <v>0</v>
      </c>
      <c r="U254" s="2">
        <f>AH254</f>
        <v>0</v>
      </c>
      <c r="V254" s="2">
        <f>AI254</f>
        <v>0</v>
      </c>
      <c r="W254" s="2">
        <f>ROUND(AJ254,2)</f>
        <v>0</v>
      </c>
      <c r="X254" s="2">
        <f>ROUND(AK254,2)</f>
        <v>0</v>
      </c>
      <c r="Y254" s="2">
        <f>ROUND(AL254,2)</f>
        <v>0</v>
      </c>
      <c r="Z254" s="2"/>
      <c r="AA254" s="2"/>
      <c r="AB254" s="2">
        <f>ROUND(SUMIF(AA223:AA252,"=59806153",O223:O252),2)</f>
        <v>0</v>
      </c>
      <c r="AC254" s="2">
        <f>ROUND(SUMIF(AA223:AA252,"=59806153",P223:P252),2)</f>
        <v>0</v>
      </c>
      <c r="AD254" s="2">
        <f>ROUND(SUMIF(AA223:AA252,"=59806153",Q223:Q252),2)</f>
        <v>0</v>
      </c>
      <c r="AE254" s="2">
        <f>ROUND(SUMIF(AA223:AA252,"=59806153",R223:R252),2)</f>
        <v>0</v>
      </c>
      <c r="AF254" s="2">
        <f>ROUND(SUMIF(AA223:AA252,"=59806153",S223:S252),2)</f>
        <v>0</v>
      </c>
      <c r="AG254" s="2">
        <f>ROUND(SUMIF(AA223:AA252,"=59806153",T223:T252),2)</f>
        <v>0</v>
      </c>
      <c r="AH254" s="2">
        <f>SUMIF(AA223:AA252,"=59806153",U223:U252)</f>
        <v>0</v>
      </c>
      <c r="AI254" s="2">
        <f>SUMIF(AA223:AA252,"=59806153",V223:V252)</f>
        <v>0</v>
      </c>
      <c r="AJ254" s="2">
        <f>ROUND(SUMIF(AA223:AA252,"=59806153",W223:W252),2)</f>
        <v>0</v>
      </c>
      <c r="AK254" s="2">
        <f>ROUND(SUMIF(AA223:AA252,"=59806153",X223:X252),2)</f>
        <v>0</v>
      </c>
      <c r="AL254" s="2">
        <f>ROUND(SUMIF(AA223:AA252,"=59806153",Y223:Y252),2)</f>
        <v>0</v>
      </c>
      <c r="AM254" s="2"/>
      <c r="AN254" s="2"/>
      <c r="AO254" s="2">
        <f t="shared" ref="AO254:BD254" si="114">ROUND(BX254,2)</f>
        <v>0</v>
      </c>
      <c r="AP254" s="2">
        <f t="shared" si="114"/>
        <v>0</v>
      </c>
      <c r="AQ254" s="2">
        <f t="shared" si="114"/>
        <v>0</v>
      </c>
      <c r="AR254" s="2">
        <f t="shared" si="114"/>
        <v>0</v>
      </c>
      <c r="AS254" s="2">
        <f t="shared" si="114"/>
        <v>0</v>
      </c>
      <c r="AT254" s="2">
        <f t="shared" si="114"/>
        <v>0</v>
      </c>
      <c r="AU254" s="2">
        <f t="shared" si="114"/>
        <v>0</v>
      </c>
      <c r="AV254" s="2">
        <f t="shared" si="114"/>
        <v>0</v>
      </c>
      <c r="AW254" s="2">
        <f t="shared" si="114"/>
        <v>0</v>
      </c>
      <c r="AX254" s="2">
        <f t="shared" si="114"/>
        <v>0</v>
      </c>
      <c r="AY254" s="2">
        <f t="shared" si="114"/>
        <v>0</v>
      </c>
      <c r="AZ254" s="2">
        <f t="shared" si="114"/>
        <v>0</v>
      </c>
      <c r="BA254" s="2">
        <f t="shared" si="114"/>
        <v>0</v>
      </c>
      <c r="BB254" s="2">
        <f t="shared" si="114"/>
        <v>0</v>
      </c>
      <c r="BC254" s="2">
        <f t="shared" si="114"/>
        <v>0</v>
      </c>
      <c r="BD254" s="2">
        <f t="shared" si="114"/>
        <v>0</v>
      </c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>
        <f>ROUND(SUMIF(AA223:AA252,"=59806153",FQ223:FQ252),2)</f>
        <v>0</v>
      </c>
      <c r="BY254" s="2">
        <f>ROUND(SUMIF(AA223:AA252,"=59806153",FR223:FR252),2)</f>
        <v>0</v>
      </c>
      <c r="BZ254" s="2">
        <f>ROUND(SUMIF(AA223:AA252,"=59806153",GL223:GL252),2)</f>
        <v>0</v>
      </c>
      <c r="CA254" s="2">
        <f>ROUND(SUMIF(AA223:AA252,"=59806153",GM223:GM252),2)</f>
        <v>0</v>
      </c>
      <c r="CB254" s="2">
        <f>ROUND(SUMIF(AA223:AA252,"=59806153",GN223:GN252),2)</f>
        <v>0</v>
      </c>
      <c r="CC254" s="2">
        <f>ROUND(SUMIF(AA223:AA252,"=59806153",GO223:GO252),2)</f>
        <v>0</v>
      </c>
      <c r="CD254" s="2">
        <f>ROUND(SUMIF(AA223:AA252,"=59806153",GP223:GP252),2)</f>
        <v>0</v>
      </c>
      <c r="CE254" s="2">
        <f>AC254-BX254</f>
        <v>0</v>
      </c>
      <c r="CF254" s="2">
        <f>AC254-BY254</f>
        <v>0</v>
      </c>
      <c r="CG254" s="2">
        <f>BX254-BZ254</f>
        <v>0</v>
      </c>
      <c r="CH254" s="2">
        <f>AC254-BX254-BY254+BZ254</f>
        <v>0</v>
      </c>
      <c r="CI254" s="2">
        <f>BY254-BZ254</f>
        <v>0</v>
      </c>
      <c r="CJ254" s="2">
        <f>ROUND(SUMIF(AA223:AA252,"=59806153",GX223:GX252),2)</f>
        <v>0</v>
      </c>
      <c r="CK254" s="2">
        <f>ROUND(SUMIF(AA223:AA252,"=59806153",GY223:GY252),2)</f>
        <v>0</v>
      </c>
      <c r="CL254" s="2">
        <f>ROUND(SUMIF(AA223:AA252,"=59806153",GZ223:GZ252),2)</f>
        <v>0</v>
      </c>
      <c r="CM254" s="2">
        <f>ROUND(SUMIF(AA223:AA252,"=59806153",HD223:HD252),2)</f>
        <v>0</v>
      </c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3">
        <f t="shared" ref="DG254:DL254" si="115">ROUND(DT254,2)</f>
        <v>0</v>
      </c>
      <c r="DH254" s="3">
        <f t="shared" si="115"/>
        <v>0</v>
      </c>
      <c r="DI254" s="3">
        <f t="shared" si="115"/>
        <v>0</v>
      </c>
      <c r="DJ254" s="3">
        <f t="shared" si="115"/>
        <v>0</v>
      </c>
      <c r="DK254" s="3">
        <f t="shared" si="115"/>
        <v>0</v>
      </c>
      <c r="DL254" s="3">
        <f t="shared" si="115"/>
        <v>0</v>
      </c>
      <c r="DM254" s="3">
        <f>DZ254</f>
        <v>0</v>
      </c>
      <c r="DN254" s="3">
        <f>EA254</f>
        <v>0</v>
      </c>
      <c r="DO254" s="3">
        <f>ROUND(EB254,2)</f>
        <v>0</v>
      </c>
      <c r="DP254" s="3">
        <f>ROUND(EC254,2)</f>
        <v>0</v>
      </c>
      <c r="DQ254" s="3">
        <f>ROUND(ED254,2)</f>
        <v>0</v>
      </c>
      <c r="DR254" s="3"/>
      <c r="DS254" s="3"/>
      <c r="DT254" s="3">
        <f>ROUND(SUMIF(AA223:AA252,"=59806088",O223:O252),2)</f>
        <v>0</v>
      </c>
      <c r="DU254" s="3">
        <f>ROUND(SUMIF(AA223:AA252,"=59806088",P223:P252),2)</f>
        <v>0</v>
      </c>
      <c r="DV254" s="3">
        <f>ROUND(SUMIF(AA223:AA252,"=59806088",Q223:Q252),2)</f>
        <v>0</v>
      </c>
      <c r="DW254" s="3">
        <f>ROUND(SUMIF(AA223:AA252,"=59806088",R223:R252),2)</f>
        <v>0</v>
      </c>
      <c r="DX254" s="3">
        <f>ROUND(SUMIF(AA223:AA252,"=59806088",S223:S252),2)</f>
        <v>0</v>
      </c>
      <c r="DY254" s="3">
        <f>ROUND(SUMIF(AA223:AA252,"=59806088",T223:T252),2)</f>
        <v>0</v>
      </c>
      <c r="DZ254" s="3">
        <f>SUMIF(AA223:AA252,"=59806088",U223:U252)</f>
        <v>0</v>
      </c>
      <c r="EA254" s="3">
        <f>SUMIF(AA223:AA252,"=59806088",V223:V252)</f>
        <v>0</v>
      </c>
      <c r="EB254" s="3">
        <f>ROUND(SUMIF(AA223:AA252,"=59806088",W223:W252),2)</f>
        <v>0</v>
      </c>
      <c r="EC254" s="3">
        <f>ROUND(SUMIF(AA223:AA252,"=59806088",X223:X252),2)</f>
        <v>0</v>
      </c>
      <c r="ED254" s="3">
        <f>ROUND(SUMIF(AA223:AA252,"=59806088",Y223:Y252),2)</f>
        <v>0</v>
      </c>
      <c r="EE254" s="3"/>
      <c r="EF254" s="3"/>
      <c r="EG254" s="3">
        <f t="shared" ref="EG254:EV254" si="116">ROUND(FP254,2)</f>
        <v>0</v>
      </c>
      <c r="EH254" s="3">
        <f t="shared" si="116"/>
        <v>0</v>
      </c>
      <c r="EI254" s="3">
        <f t="shared" si="116"/>
        <v>0</v>
      </c>
      <c r="EJ254" s="3">
        <f t="shared" si="116"/>
        <v>0</v>
      </c>
      <c r="EK254" s="3">
        <f t="shared" si="116"/>
        <v>0</v>
      </c>
      <c r="EL254" s="3">
        <f t="shared" si="116"/>
        <v>0</v>
      </c>
      <c r="EM254" s="3">
        <f t="shared" si="116"/>
        <v>0</v>
      </c>
      <c r="EN254" s="3">
        <f t="shared" si="116"/>
        <v>0</v>
      </c>
      <c r="EO254" s="3">
        <f t="shared" si="116"/>
        <v>0</v>
      </c>
      <c r="EP254" s="3">
        <f t="shared" si="116"/>
        <v>0</v>
      </c>
      <c r="EQ254" s="3">
        <f t="shared" si="116"/>
        <v>0</v>
      </c>
      <c r="ER254" s="3">
        <f t="shared" si="116"/>
        <v>0</v>
      </c>
      <c r="ES254" s="3">
        <f t="shared" si="116"/>
        <v>0</v>
      </c>
      <c r="ET254" s="3">
        <f t="shared" si="116"/>
        <v>0</v>
      </c>
      <c r="EU254" s="3">
        <f t="shared" si="116"/>
        <v>0</v>
      </c>
      <c r="EV254" s="3">
        <f t="shared" si="116"/>
        <v>0</v>
      </c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>
        <f>ROUND(SUMIF(AA223:AA252,"=59806088",FQ223:FQ252),2)</f>
        <v>0</v>
      </c>
      <c r="FQ254" s="3">
        <f>ROUND(SUMIF(AA223:AA252,"=59806088",FR223:FR252),2)</f>
        <v>0</v>
      </c>
      <c r="FR254" s="3">
        <f>ROUND(SUMIF(AA223:AA252,"=59806088",GL223:GL252),2)</f>
        <v>0</v>
      </c>
      <c r="FS254" s="3">
        <f>ROUND(SUMIF(AA223:AA252,"=59806088",GM223:GM252),2)</f>
        <v>0</v>
      </c>
      <c r="FT254" s="3">
        <f>ROUND(SUMIF(AA223:AA252,"=59806088",GN223:GN252),2)</f>
        <v>0</v>
      </c>
      <c r="FU254" s="3">
        <f>ROUND(SUMIF(AA223:AA252,"=59806088",GO223:GO252),2)</f>
        <v>0</v>
      </c>
      <c r="FV254" s="3">
        <f>ROUND(SUMIF(AA223:AA252,"=59806088",GP223:GP252),2)</f>
        <v>0</v>
      </c>
      <c r="FW254" s="3">
        <f>DU254-FP254</f>
        <v>0</v>
      </c>
      <c r="FX254" s="3">
        <f>DU254-FQ254</f>
        <v>0</v>
      </c>
      <c r="FY254" s="3">
        <f>FP254-FR254</f>
        <v>0</v>
      </c>
      <c r="FZ254" s="3">
        <f>DU254-FP254-FQ254+FR254</f>
        <v>0</v>
      </c>
      <c r="GA254" s="3">
        <f>FQ254-FR254</f>
        <v>0</v>
      </c>
      <c r="GB254" s="3">
        <f>ROUND(SUMIF(AA223:AA252,"=59806088",GX223:GX252),2)</f>
        <v>0</v>
      </c>
      <c r="GC254" s="3">
        <f>ROUND(SUMIF(AA223:AA252,"=59806088",GY223:GY252),2)</f>
        <v>0</v>
      </c>
      <c r="GD254" s="3">
        <f>ROUND(SUMIF(AA223:AA252,"=59806088",GZ223:GZ252),2)</f>
        <v>0</v>
      </c>
      <c r="GE254" s="3">
        <f>ROUND(SUMIF(AA223:AA252,"=59806088",HD223:HD252),2)</f>
        <v>0</v>
      </c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>
        <v>0</v>
      </c>
    </row>
    <row r="256" spans="1:255">
      <c r="A256" s="4">
        <v>50</v>
      </c>
      <c r="B256" s="4">
        <v>0</v>
      </c>
      <c r="C256" s="4">
        <v>0</v>
      </c>
      <c r="D256" s="4">
        <v>1</v>
      </c>
      <c r="E256" s="4">
        <v>201</v>
      </c>
      <c r="F256" s="4">
        <f>ROUND(Source!O254,O256)</f>
        <v>0</v>
      </c>
      <c r="G256" s="4" t="s">
        <v>19</v>
      </c>
      <c r="H256" s="4" t="s">
        <v>20</v>
      </c>
      <c r="I256" s="4"/>
      <c r="J256" s="4"/>
      <c r="K256" s="4">
        <v>201</v>
      </c>
      <c r="L256" s="4">
        <v>1</v>
      </c>
      <c r="M256" s="4">
        <v>3</v>
      </c>
      <c r="N256" s="4" t="s">
        <v>3</v>
      </c>
      <c r="O256" s="4">
        <v>2</v>
      </c>
      <c r="P256" s="4">
        <f>ROUND(Source!DG254,O256)</f>
        <v>0</v>
      </c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>
        <v>0</v>
      </c>
      <c r="AA256" s="4">
        <v>1</v>
      </c>
      <c r="AB256" s="4">
        <v>0</v>
      </c>
    </row>
    <row r="257" spans="1:28">
      <c r="A257" s="4">
        <v>50</v>
      </c>
      <c r="B257" s="4">
        <v>0</v>
      </c>
      <c r="C257" s="4">
        <v>0</v>
      </c>
      <c r="D257" s="4">
        <v>1</v>
      </c>
      <c r="E257" s="4">
        <v>202</v>
      </c>
      <c r="F257" s="4">
        <f>ROUND(Source!P254,O257)</f>
        <v>0</v>
      </c>
      <c r="G257" s="4" t="s">
        <v>21</v>
      </c>
      <c r="H257" s="4" t="s">
        <v>22</v>
      </c>
      <c r="I257" s="4"/>
      <c r="J257" s="4"/>
      <c r="K257" s="4">
        <v>202</v>
      </c>
      <c r="L257" s="4">
        <v>2</v>
      </c>
      <c r="M257" s="4">
        <v>3</v>
      </c>
      <c r="N257" s="4" t="s">
        <v>3</v>
      </c>
      <c r="O257" s="4">
        <v>2</v>
      </c>
      <c r="P257" s="4">
        <f>ROUND(Source!DH254,O257)</f>
        <v>0</v>
      </c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>
        <v>0</v>
      </c>
      <c r="AA257" s="4">
        <v>1</v>
      </c>
      <c r="AB257" s="4">
        <v>0</v>
      </c>
    </row>
    <row r="258" spans="1:28">
      <c r="A258" s="4">
        <v>50</v>
      </c>
      <c r="B258" s="4">
        <v>0</v>
      </c>
      <c r="C258" s="4">
        <v>0</v>
      </c>
      <c r="D258" s="4">
        <v>1</v>
      </c>
      <c r="E258" s="4">
        <v>222</v>
      </c>
      <c r="F258" s="4">
        <f>ROUND(Source!AO254,O258)</f>
        <v>0</v>
      </c>
      <c r="G258" s="4" t="s">
        <v>23</v>
      </c>
      <c r="H258" s="4" t="s">
        <v>24</v>
      </c>
      <c r="I258" s="4"/>
      <c r="J258" s="4"/>
      <c r="K258" s="4">
        <v>222</v>
      </c>
      <c r="L258" s="4">
        <v>3</v>
      </c>
      <c r="M258" s="4">
        <v>3</v>
      </c>
      <c r="N258" s="4" t="s">
        <v>3</v>
      </c>
      <c r="O258" s="4">
        <v>2</v>
      </c>
      <c r="P258" s="4">
        <f>ROUND(Source!EG254,O258)</f>
        <v>0</v>
      </c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>
        <v>0</v>
      </c>
      <c r="AA258" s="4">
        <v>1</v>
      </c>
      <c r="AB258" s="4">
        <v>0</v>
      </c>
    </row>
    <row r="259" spans="1:28">
      <c r="A259" s="4">
        <v>50</v>
      </c>
      <c r="B259" s="4">
        <v>0</v>
      </c>
      <c r="C259" s="4">
        <v>0</v>
      </c>
      <c r="D259" s="4">
        <v>1</v>
      </c>
      <c r="E259" s="4">
        <v>225</v>
      </c>
      <c r="F259" s="4">
        <f>ROUND(Source!AV254,O259)</f>
        <v>0</v>
      </c>
      <c r="G259" s="4" t="s">
        <v>25</v>
      </c>
      <c r="H259" s="4" t="s">
        <v>26</v>
      </c>
      <c r="I259" s="4"/>
      <c r="J259" s="4"/>
      <c r="K259" s="4">
        <v>225</v>
      </c>
      <c r="L259" s="4">
        <v>4</v>
      </c>
      <c r="M259" s="4">
        <v>3</v>
      </c>
      <c r="N259" s="4" t="s">
        <v>3</v>
      </c>
      <c r="O259" s="4">
        <v>2</v>
      </c>
      <c r="P259" s="4">
        <f>ROUND(Source!EN254,O259)</f>
        <v>0</v>
      </c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>
        <v>0</v>
      </c>
      <c r="AA259" s="4">
        <v>1</v>
      </c>
      <c r="AB259" s="4">
        <v>0</v>
      </c>
    </row>
    <row r="260" spans="1:28">
      <c r="A260" s="4">
        <v>50</v>
      </c>
      <c r="B260" s="4">
        <v>0</v>
      </c>
      <c r="C260" s="4">
        <v>0</v>
      </c>
      <c r="D260" s="4">
        <v>1</v>
      </c>
      <c r="E260" s="4">
        <v>226</v>
      </c>
      <c r="F260" s="4">
        <f>ROUND(Source!AW254,O260)</f>
        <v>0</v>
      </c>
      <c r="G260" s="4" t="s">
        <v>27</v>
      </c>
      <c r="H260" s="4" t="s">
        <v>28</v>
      </c>
      <c r="I260" s="4"/>
      <c r="J260" s="4"/>
      <c r="K260" s="4">
        <v>226</v>
      </c>
      <c r="L260" s="4">
        <v>5</v>
      </c>
      <c r="M260" s="4">
        <v>3</v>
      </c>
      <c r="N260" s="4" t="s">
        <v>3</v>
      </c>
      <c r="O260" s="4">
        <v>2</v>
      </c>
      <c r="P260" s="4">
        <f>ROUND(Source!EO254,O260)</f>
        <v>0</v>
      </c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>
        <v>0</v>
      </c>
      <c r="AA260" s="4">
        <v>1</v>
      </c>
      <c r="AB260" s="4">
        <v>0</v>
      </c>
    </row>
    <row r="261" spans="1:28">
      <c r="A261" s="4">
        <v>50</v>
      </c>
      <c r="B261" s="4">
        <v>0</v>
      </c>
      <c r="C261" s="4">
        <v>0</v>
      </c>
      <c r="D261" s="4">
        <v>1</v>
      </c>
      <c r="E261" s="4">
        <v>227</v>
      </c>
      <c r="F261" s="4">
        <f>ROUND(Source!AX254,O261)</f>
        <v>0</v>
      </c>
      <c r="G261" s="4" t="s">
        <v>29</v>
      </c>
      <c r="H261" s="4" t="s">
        <v>30</v>
      </c>
      <c r="I261" s="4"/>
      <c r="J261" s="4"/>
      <c r="K261" s="4">
        <v>227</v>
      </c>
      <c r="L261" s="4">
        <v>6</v>
      </c>
      <c r="M261" s="4">
        <v>3</v>
      </c>
      <c r="N261" s="4" t="s">
        <v>3</v>
      </c>
      <c r="O261" s="4">
        <v>2</v>
      </c>
      <c r="P261" s="4">
        <f>ROUND(Source!EP254,O261)</f>
        <v>0</v>
      </c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>
        <v>0</v>
      </c>
      <c r="AA261" s="4">
        <v>1</v>
      </c>
      <c r="AB261" s="4">
        <v>0</v>
      </c>
    </row>
    <row r="262" spans="1:28">
      <c r="A262" s="4">
        <v>50</v>
      </c>
      <c r="B262" s="4">
        <v>0</v>
      </c>
      <c r="C262" s="4">
        <v>0</v>
      </c>
      <c r="D262" s="4">
        <v>1</v>
      </c>
      <c r="E262" s="4">
        <v>228</v>
      </c>
      <c r="F262" s="4">
        <f>ROUND(Source!AY254,O262)</f>
        <v>0</v>
      </c>
      <c r="G262" s="4" t="s">
        <v>31</v>
      </c>
      <c r="H262" s="4" t="s">
        <v>32</v>
      </c>
      <c r="I262" s="4"/>
      <c r="J262" s="4"/>
      <c r="K262" s="4">
        <v>228</v>
      </c>
      <c r="L262" s="4">
        <v>7</v>
      </c>
      <c r="M262" s="4">
        <v>3</v>
      </c>
      <c r="N262" s="4" t="s">
        <v>3</v>
      </c>
      <c r="O262" s="4">
        <v>2</v>
      </c>
      <c r="P262" s="4">
        <f>ROUND(Source!EQ254,O262)</f>
        <v>0</v>
      </c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>
        <v>0</v>
      </c>
      <c r="AA262" s="4">
        <v>1</v>
      </c>
      <c r="AB262" s="4">
        <v>0</v>
      </c>
    </row>
    <row r="263" spans="1:28">
      <c r="A263" s="4">
        <v>50</v>
      </c>
      <c r="B263" s="4">
        <v>0</v>
      </c>
      <c r="C263" s="4">
        <v>0</v>
      </c>
      <c r="D263" s="4">
        <v>1</v>
      </c>
      <c r="E263" s="4">
        <v>216</v>
      </c>
      <c r="F263" s="4">
        <f>ROUND(Source!AP254,O263)</f>
        <v>0</v>
      </c>
      <c r="G263" s="4" t="s">
        <v>33</v>
      </c>
      <c r="H263" s="4" t="s">
        <v>34</v>
      </c>
      <c r="I263" s="4"/>
      <c r="J263" s="4"/>
      <c r="K263" s="4">
        <v>216</v>
      </c>
      <c r="L263" s="4">
        <v>8</v>
      </c>
      <c r="M263" s="4">
        <v>3</v>
      </c>
      <c r="N263" s="4" t="s">
        <v>3</v>
      </c>
      <c r="O263" s="4">
        <v>2</v>
      </c>
      <c r="P263" s="4">
        <f>ROUND(Source!EH254,O263)</f>
        <v>0</v>
      </c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>
        <v>0</v>
      </c>
      <c r="AA263" s="4">
        <v>1</v>
      </c>
      <c r="AB263" s="4">
        <v>0</v>
      </c>
    </row>
    <row r="264" spans="1:28">
      <c r="A264" s="4">
        <v>50</v>
      </c>
      <c r="B264" s="4">
        <v>0</v>
      </c>
      <c r="C264" s="4">
        <v>0</v>
      </c>
      <c r="D264" s="4">
        <v>1</v>
      </c>
      <c r="E264" s="4">
        <v>223</v>
      </c>
      <c r="F264" s="4">
        <f>ROUND(Source!AQ254,O264)</f>
        <v>0</v>
      </c>
      <c r="G264" s="4" t="s">
        <v>35</v>
      </c>
      <c r="H264" s="4" t="s">
        <v>36</v>
      </c>
      <c r="I264" s="4"/>
      <c r="J264" s="4"/>
      <c r="K264" s="4">
        <v>223</v>
      </c>
      <c r="L264" s="4">
        <v>9</v>
      </c>
      <c r="M264" s="4">
        <v>3</v>
      </c>
      <c r="N264" s="4" t="s">
        <v>3</v>
      </c>
      <c r="O264" s="4">
        <v>2</v>
      </c>
      <c r="P264" s="4">
        <f>ROUND(Source!EI254,O264)</f>
        <v>0</v>
      </c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>
        <v>0</v>
      </c>
      <c r="AA264" s="4">
        <v>1</v>
      </c>
      <c r="AB264" s="4">
        <v>0</v>
      </c>
    </row>
    <row r="265" spans="1:28">
      <c r="A265" s="4">
        <v>50</v>
      </c>
      <c r="B265" s="4">
        <v>0</v>
      </c>
      <c r="C265" s="4">
        <v>0</v>
      </c>
      <c r="D265" s="4">
        <v>1</v>
      </c>
      <c r="E265" s="4">
        <v>229</v>
      </c>
      <c r="F265" s="4">
        <f>ROUND(Source!AZ254,O265)</f>
        <v>0</v>
      </c>
      <c r="G265" s="4" t="s">
        <v>37</v>
      </c>
      <c r="H265" s="4" t="s">
        <v>38</v>
      </c>
      <c r="I265" s="4"/>
      <c r="J265" s="4"/>
      <c r="K265" s="4">
        <v>229</v>
      </c>
      <c r="L265" s="4">
        <v>10</v>
      </c>
      <c r="M265" s="4">
        <v>3</v>
      </c>
      <c r="N265" s="4" t="s">
        <v>3</v>
      </c>
      <c r="O265" s="4">
        <v>2</v>
      </c>
      <c r="P265" s="4">
        <f>ROUND(Source!ER254,O265)</f>
        <v>0</v>
      </c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>
        <v>0</v>
      </c>
      <c r="AA265" s="4">
        <v>1</v>
      </c>
      <c r="AB265" s="4">
        <v>0</v>
      </c>
    </row>
    <row r="266" spans="1:28">
      <c r="A266" s="4">
        <v>50</v>
      </c>
      <c r="B266" s="4">
        <v>0</v>
      </c>
      <c r="C266" s="4">
        <v>0</v>
      </c>
      <c r="D266" s="4">
        <v>1</v>
      </c>
      <c r="E266" s="4">
        <v>203</v>
      </c>
      <c r="F266" s="4">
        <f>ROUND(Source!Q254,O266)</f>
        <v>0</v>
      </c>
      <c r="G266" s="4" t="s">
        <v>39</v>
      </c>
      <c r="H266" s="4" t="s">
        <v>40</v>
      </c>
      <c r="I266" s="4"/>
      <c r="J266" s="4"/>
      <c r="K266" s="4">
        <v>203</v>
      </c>
      <c r="L266" s="4">
        <v>11</v>
      </c>
      <c r="M266" s="4">
        <v>3</v>
      </c>
      <c r="N266" s="4" t="s">
        <v>3</v>
      </c>
      <c r="O266" s="4">
        <v>2</v>
      </c>
      <c r="P266" s="4">
        <f>ROUND(Source!DI254,O266)</f>
        <v>0</v>
      </c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>
        <v>0</v>
      </c>
      <c r="AA266" s="4">
        <v>1</v>
      </c>
      <c r="AB266" s="4">
        <v>0</v>
      </c>
    </row>
    <row r="267" spans="1:28">
      <c r="A267" s="4">
        <v>50</v>
      </c>
      <c r="B267" s="4">
        <v>0</v>
      </c>
      <c r="C267" s="4">
        <v>0</v>
      </c>
      <c r="D267" s="4">
        <v>1</v>
      </c>
      <c r="E267" s="4">
        <v>231</v>
      </c>
      <c r="F267" s="4">
        <f>ROUND(Source!BB254,O267)</f>
        <v>0</v>
      </c>
      <c r="G267" s="4" t="s">
        <v>41</v>
      </c>
      <c r="H267" s="4" t="s">
        <v>42</v>
      </c>
      <c r="I267" s="4"/>
      <c r="J267" s="4"/>
      <c r="K267" s="4">
        <v>231</v>
      </c>
      <c r="L267" s="4">
        <v>12</v>
      </c>
      <c r="M267" s="4">
        <v>3</v>
      </c>
      <c r="N267" s="4" t="s">
        <v>3</v>
      </c>
      <c r="O267" s="4">
        <v>2</v>
      </c>
      <c r="P267" s="4">
        <f>ROUND(Source!ET254,O267)</f>
        <v>0</v>
      </c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>
        <v>0</v>
      </c>
      <c r="AA267" s="4">
        <v>1</v>
      </c>
      <c r="AB267" s="4">
        <v>0</v>
      </c>
    </row>
    <row r="268" spans="1:28">
      <c r="A268" s="4">
        <v>50</v>
      </c>
      <c r="B268" s="4">
        <v>0</v>
      </c>
      <c r="C268" s="4">
        <v>0</v>
      </c>
      <c r="D268" s="4">
        <v>1</v>
      </c>
      <c r="E268" s="4">
        <v>204</v>
      </c>
      <c r="F268" s="4">
        <f>ROUND(Source!R254,O268)</f>
        <v>0</v>
      </c>
      <c r="G268" s="4" t="s">
        <v>43</v>
      </c>
      <c r="H268" s="4" t="s">
        <v>44</v>
      </c>
      <c r="I268" s="4"/>
      <c r="J268" s="4"/>
      <c r="K268" s="4">
        <v>204</v>
      </c>
      <c r="L268" s="4">
        <v>13</v>
      </c>
      <c r="M268" s="4">
        <v>3</v>
      </c>
      <c r="N268" s="4" t="s">
        <v>3</v>
      </c>
      <c r="O268" s="4">
        <v>2</v>
      </c>
      <c r="P268" s="4">
        <f>ROUND(Source!DJ254,O268)</f>
        <v>0</v>
      </c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>
        <v>0</v>
      </c>
      <c r="AA268" s="4">
        <v>1</v>
      </c>
      <c r="AB268" s="4">
        <v>0</v>
      </c>
    </row>
    <row r="269" spans="1:28">
      <c r="A269" s="4">
        <v>50</v>
      </c>
      <c r="B269" s="4">
        <v>0</v>
      </c>
      <c r="C269" s="4">
        <v>0</v>
      </c>
      <c r="D269" s="4">
        <v>1</v>
      </c>
      <c r="E269" s="4">
        <v>205</v>
      </c>
      <c r="F269" s="4">
        <f>ROUND(Source!S254,O269)</f>
        <v>0</v>
      </c>
      <c r="G269" s="4" t="s">
        <v>45</v>
      </c>
      <c r="H269" s="4" t="s">
        <v>46</v>
      </c>
      <c r="I269" s="4"/>
      <c r="J269" s="4"/>
      <c r="K269" s="4">
        <v>205</v>
      </c>
      <c r="L269" s="4">
        <v>14</v>
      </c>
      <c r="M269" s="4">
        <v>3</v>
      </c>
      <c r="N269" s="4" t="s">
        <v>3</v>
      </c>
      <c r="O269" s="4">
        <v>2</v>
      </c>
      <c r="P269" s="4">
        <f>ROUND(Source!DK254,O269)</f>
        <v>0</v>
      </c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>
        <v>0</v>
      </c>
      <c r="AA269" s="4">
        <v>1</v>
      </c>
      <c r="AB269" s="4">
        <v>0</v>
      </c>
    </row>
    <row r="270" spans="1:28">
      <c r="A270" s="4">
        <v>50</v>
      </c>
      <c r="B270" s="4">
        <v>0</v>
      </c>
      <c r="C270" s="4">
        <v>0</v>
      </c>
      <c r="D270" s="4">
        <v>1</v>
      </c>
      <c r="E270" s="4">
        <v>232</v>
      </c>
      <c r="F270" s="4">
        <f>ROUND(Source!BC254,O270)</f>
        <v>0</v>
      </c>
      <c r="G270" s="4" t="s">
        <v>47</v>
      </c>
      <c r="H270" s="4" t="s">
        <v>48</v>
      </c>
      <c r="I270" s="4"/>
      <c r="J270" s="4"/>
      <c r="K270" s="4">
        <v>232</v>
      </c>
      <c r="L270" s="4">
        <v>15</v>
      </c>
      <c r="M270" s="4">
        <v>3</v>
      </c>
      <c r="N270" s="4" t="s">
        <v>3</v>
      </c>
      <c r="O270" s="4">
        <v>2</v>
      </c>
      <c r="P270" s="4">
        <f>ROUND(Source!EU254,O270)</f>
        <v>0</v>
      </c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>
        <v>0</v>
      </c>
      <c r="AA270" s="4">
        <v>1</v>
      </c>
      <c r="AB270" s="4">
        <v>0</v>
      </c>
    </row>
    <row r="271" spans="1:28">
      <c r="A271" s="4">
        <v>50</v>
      </c>
      <c r="B271" s="4">
        <v>0</v>
      </c>
      <c r="C271" s="4">
        <v>0</v>
      </c>
      <c r="D271" s="4">
        <v>1</v>
      </c>
      <c r="E271" s="4">
        <v>214</v>
      </c>
      <c r="F271" s="4">
        <f>ROUND(Source!AS254,O271)</f>
        <v>0</v>
      </c>
      <c r="G271" s="4" t="s">
        <v>49</v>
      </c>
      <c r="H271" s="4" t="s">
        <v>50</v>
      </c>
      <c r="I271" s="4"/>
      <c r="J271" s="4"/>
      <c r="K271" s="4">
        <v>214</v>
      </c>
      <c r="L271" s="4">
        <v>16</v>
      </c>
      <c r="M271" s="4">
        <v>3</v>
      </c>
      <c r="N271" s="4" t="s">
        <v>3</v>
      </c>
      <c r="O271" s="4">
        <v>2</v>
      </c>
      <c r="P271" s="4">
        <f>ROUND(Source!EK254,O271)</f>
        <v>0</v>
      </c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>
        <v>0</v>
      </c>
      <c r="AA271" s="4">
        <v>1</v>
      </c>
      <c r="AB271" s="4">
        <v>0</v>
      </c>
    </row>
    <row r="272" spans="1:28">
      <c r="A272" s="4">
        <v>50</v>
      </c>
      <c r="B272" s="4">
        <v>0</v>
      </c>
      <c r="C272" s="4">
        <v>0</v>
      </c>
      <c r="D272" s="4">
        <v>1</v>
      </c>
      <c r="E272" s="4">
        <v>215</v>
      </c>
      <c r="F272" s="4">
        <f>ROUND(Source!AT254,O272)</f>
        <v>0</v>
      </c>
      <c r="G272" s="4" t="s">
        <v>51</v>
      </c>
      <c r="H272" s="4" t="s">
        <v>52</v>
      </c>
      <c r="I272" s="4"/>
      <c r="J272" s="4"/>
      <c r="K272" s="4">
        <v>215</v>
      </c>
      <c r="L272" s="4">
        <v>17</v>
      </c>
      <c r="M272" s="4">
        <v>3</v>
      </c>
      <c r="N272" s="4" t="s">
        <v>3</v>
      </c>
      <c r="O272" s="4">
        <v>2</v>
      </c>
      <c r="P272" s="4">
        <f>ROUND(Source!EL254,O272)</f>
        <v>0</v>
      </c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>
        <v>0</v>
      </c>
      <c r="AA272" s="4">
        <v>1</v>
      </c>
      <c r="AB272" s="4">
        <v>0</v>
      </c>
    </row>
    <row r="273" spans="1:255">
      <c r="A273" s="4">
        <v>50</v>
      </c>
      <c r="B273" s="4">
        <v>0</v>
      </c>
      <c r="C273" s="4">
        <v>0</v>
      </c>
      <c r="D273" s="4">
        <v>1</v>
      </c>
      <c r="E273" s="4">
        <v>217</v>
      </c>
      <c r="F273" s="4">
        <f>ROUND(Source!AU254,O273)</f>
        <v>0</v>
      </c>
      <c r="G273" s="4" t="s">
        <v>53</v>
      </c>
      <c r="H273" s="4" t="s">
        <v>54</v>
      </c>
      <c r="I273" s="4"/>
      <c r="J273" s="4"/>
      <c r="K273" s="4">
        <v>217</v>
      </c>
      <c r="L273" s="4">
        <v>18</v>
      </c>
      <c r="M273" s="4">
        <v>3</v>
      </c>
      <c r="N273" s="4" t="s">
        <v>3</v>
      </c>
      <c r="O273" s="4">
        <v>2</v>
      </c>
      <c r="P273" s="4">
        <f>ROUND(Source!EM254,O273)</f>
        <v>0</v>
      </c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>
        <v>0</v>
      </c>
      <c r="AA273" s="4">
        <v>1</v>
      </c>
      <c r="AB273" s="4">
        <v>0</v>
      </c>
    </row>
    <row r="274" spans="1:255">
      <c r="A274" s="4">
        <v>50</v>
      </c>
      <c r="B274" s="4">
        <v>0</v>
      </c>
      <c r="C274" s="4">
        <v>0</v>
      </c>
      <c r="D274" s="4">
        <v>1</v>
      </c>
      <c r="E274" s="4">
        <v>230</v>
      </c>
      <c r="F274" s="4">
        <f>ROUND(Source!BA254,O274)</f>
        <v>0</v>
      </c>
      <c r="G274" s="4" t="s">
        <v>55</v>
      </c>
      <c r="H274" s="4" t="s">
        <v>56</v>
      </c>
      <c r="I274" s="4"/>
      <c r="J274" s="4"/>
      <c r="K274" s="4">
        <v>230</v>
      </c>
      <c r="L274" s="4">
        <v>19</v>
      </c>
      <c r="M274" s="4">
        <v>3</v>
      </c>
      <c r="N274" s="4" t="s">
        <v>3</v>
      </c>
      <c r="O274" s="4">
        <v>2</v>
      </c>
      <c r="P274" s="4">
        <f>ROUND(Source!ES254,O274)</f>
        <v>0</v>
      </c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>
        <v>0</v>
      </c>
      <c r="AA274" s="4">
        <v>1</v>
      </c>
      <c r="AB274" s="4">
        <v>0</v>
      </c>
    </row>
    <row r="275" spans="1:255">
      <c r="A275" s="4">
        <v>50</v>
      </c>
      <c r="B275" s="4">
        <v>0</v>
      </c>
      <c r="C275" s="4">
        <v>0</v>
      </c>
      <c r="D275" s="4">
        <v>1</v>
      </c>
      <c r="E275" s="4">
        <v>206</v>
      </c>
      <c r="F275" s="4">
        <f>ROUND(Source!T254,O275)</f>
        <v>0</v>
      </c>
      <c r="G275" s="4" t="s">
        <v>57</v>
      </c>
      <c r="H275" s="4" t="s">
        <v>58</v>
      </c>
      <c r="I275" s="4"/>
      <c r="J275" s="4"/>
      <c r="K275" s="4">
        <v>206</v>
      </c>
      <c r="L275" s="4">
        <v>20</v>
      </c>
      <c r="M275" s="4">
        <v>3</v>
      </c>
      <c r="N275" s="4" t="s">
        <v>3</v>
      </c>
      <c r="O275" s="4">
        <v>2</v>
      </c>
      <c r="P275" s="4">
        <f>ROUND(Source!DL254,O275)</f>
        <v>0</v>
      </c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>
        <v>0</v>
      </c>
      <c r="AA275" s="4">
        <v>1</v>
      </c>
      <c r="AB275" s="4">
        <v>0</v>
      </c>
    </row>
    <row r="276" spans="1:255">
      <c r="A276" s="4">
        <v>50</v>
      </c>
      <c r="B276" s="4">
        <v>0</v>
      </c>
      <c r="C276" s="4">
        <v>0</v>
      </c>
      <c r="D276" s="4">
        <v>1</v>
      </c>
      <c r="E276" s="4">
        <v>207</v>
      </c>
      <c r="F276" s="4">
        <f>ROUND(Source!U254,O276)</f>
        <v>0</v>
      </c>
      <c r="G276" s="4" t="s">
        <v>59</v>
      </c>
      <c r="H276" s="4" t="s">
        <v>60</v>
      </c>
      <c r="I276" s="4"/>
      <c r="J276" s="4"/>
      <c r="K276" s="4">
        <v>207</v>
      </c>
      <c r="L276" s="4">
        <v>21</v>
      </c>
      <c r="M276" s="4">
        <v>3</v>
      </c>
      <c r="N276" s="4" t="s">
        <v>3</v>
      </c>
      <c r="O276" s="4">
        <v>7</v>
      </c>
      <c r="P276" s="4">
        <f>ROUND(Source!DM254,O276)</f>
        <v>0</v>
      </c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>
        <v>0</v>
      </c>
      <c r="AA276" s="4">
        <v>1</v>
      </c>
      <c r="AB276" s="4">
        <v>0</v>
      </c>
    </row>
    <row r="277" spans="1:255">
      <c r="A277" s="4">
        <v>50</v>
      </c>
      <c r="B277" s="4">
        <v>0</v>
      </c>
      <c r="C277" s="4">
        <v>0</v>
      </c>
      <c r="D277" s="4">
        <v>1</v>
      </c>
      <c r="E277" s="4">
        <v>208</v>
      </c>
      <c r="F277" s="4">
        <f>ROUND(Source!V254,O277)</f>
        <v>0</v>
      </c>
      <c r="G277" s="4" t="s">
        <v>61</v>
      </c>
      <c r="H277" s="4" t="s">
        <v>62</v>
      </c>
      <c r="I277" s="4"/>
      <c r="J277" s="4"/>
      <c r="K277" s="4">
        <v>208</v>
      </c>
      <c r="L277" s="4">
        <v>22</v>
      </c>
      <c r="M277" s="4">
        <v>3</v>
      </c>
      <c r="N277" s="4" t="s">
        <v>3</v>
      </c>
      <c r="O277" s="4">
        <v>7</v>
      </c>
      <c r="P277" s="4">
        <f>ROUND(Source!DN254,O277)</f>
        <v>0</v>
      </c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>
        <v>0</v>
      </c>
      <c r="AA277" s="4">
        <v>1</v>
      </c>
      <c r="AB277" s="4">
        <v>0</v>
      </c>
    </row>
    <row r="278" spans="1:255">
      <c r="A278" s="4">
        <v>50</v>
      </c>
      <c r="B278" s="4">
        <v>0</v>
      </c>
      <c r="C278" s="4">
        <v>0</v>
      </c>
      <c r="D278" s="4">
        <v>1</v>
      </c>
      <c r="E278" s="4">
        <v>209</v>
      </c>
      <c r="F278" s="4">
        <f>ROUND(Source!W254,O278)</f>
        <v>0</v>
      </c>
      <c r="G278" s="4" t="s">
        <v>63</v>
      </c>
      <c r="H278" s="4" t="s">
        <v>64</v>
      </c>
      <c r="I278" s="4"/>
      <c r="J278" s="4"/>
      <c r="K278" s="4">
        <v>209</v>
      </c>
      <c r="L278" s="4">
        <v>23</v>
      </c>
      <c r="M278" s="4">
        <v>3</v>
      </c>
      <c r="N278" s="4" t="s">
        <v>3</v>
      </c>
      <c r="O278" s="4">
        <v>2</v>
      </c>
      <c r="P278" s="4">
        <f>ROUND(Source!DO254,O278)</f>
        <v>0</v>
      </c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>
        <v>0</v>
      </c>
      <c r="AA278" s="4">
        <v>1</v>
      </c>
      <c r="AB278" s="4">
        <v>0</v>
      </c>
    </row>
    <row r="279" spans="1:255">
      <c r="A279" s="4">
        <v>50</v>
      </c>
      <c r="B279" s="4">
        <v>0</v>
      </c>
      <c r="C279" s="4">
        <v>0</v>
      </c>
      <c r="D279" s="4">
        <v>1</v>
      </c>
      <c r="E279" s="4">
        <v>233</v>
      </c>
      <c r="F279" s="4">
        <f>ROUND(Source!BD254,O279)</f>
        <v>0</v>
      </c>
      <c r="G279" s="4" t="s">
        <v>65</v>
      </c>
      <c r="H279" s="4" t="s">
        <v>66</v>
      </c>
      <c r="I279" s="4"/>
      <c r="J279" s="4"/>
      <c r="K279" s="4">
        <v>233</v>
      </c>
      <c r="L279" s="4">
        <v>24</v>
      </c>
      <c r="M279" s="4">
        <v>3</v>
      </c>
      <c r="N279" s="4" t="s">
        <v>3</v>
      </c>
      <c r="O279" s="4">
        <v>2</v>
      </c>
      <c r="P279" s="4">
        <f>ROUND(Source!EV254,O279)</f>
        <v>0</v>
      </c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>
        <v>0</v>
      </c>
      <c r="AA279" s="4">
        <v>1</v>
      </c>
      <c r="AB279" s="4">
        <v>0</v>
      </c>
    </row>
    <row r="280" spans="1:255">
      <c r="A280" s="4">
        <v>50</v>
      </c>
      <c r="B280" s="4">
        <v>0</v>
      </c>
      <c r="C280" s="4">
        <v>0</v>
      </c>
      <c r="D280" s="4">
        <v>1</v>
      </c>
      <c r="E280" s="4">
        <v>210</v>
      </c>
      <c r="F280" s="4">
        <f>ROUND(Source!X254,O280)</f>
        <v>0</v>
      </c>
      <c r="G280" s="4" t="s">
        <v>67</v>
      </c>
      <c r="H280" s="4" t="s">
        <v>68</v>
      </c>
      <c r="I280" s="4"/>
      <c r="J280" s="4"/>
      <c r="K280" s="4">
        <v>210</v>
      </c>
      <c r="L280" s="4">
        <v>25</v>
      </c>
      <c r="M280" s="4">
        <v>3</v>
      </c>
      <c r="N280" s="4" t="s">
        <v>3</v>
      </c>
      <c r="O280" s="4">
        <v>2</v>
      </c>
      <c r="P280" s="4">
        <f>ROUND(Source!DP254,O280)</f>
        <v>0</v>
      </c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>
        <v>0</v>
      </c>
      <c r="AA280" s="4">
        <v>1</v>
      </c>
      <c r="AB280" s="4">
        <v>0</v>
      </c>
    </row>
    <row r="281" spans="1:255">
      <c r="A281" s="4">
        <v>50</v>
      </c>
      <c r="B281" s="4">
        <v>0</v>
      </c>
      <c r="C281" s="4">
        <v>0</v>
      </c>
      <c r="D281" s="4">
        <v>1</v>
      </c>
      <c r="E281" s="4">
        <v>211</v>
      </c>
      <c r="F281" s="4">
        <f>ROUND(Source!Y254,O281)</f>
        <v>0</v>
      </c>
      <c r="G281" s="4" t="s">
        <v>69</v>
      </c>
      <c r="H281" s="4" t="s">
        <v>70</v>
      </c>
      <c r="I281" s="4"/>
      <c r="J281" s="4"/>
      <c r="K281" s="4">
        <v>211</v>
      </c>
      <c r="L281" s="4">
        <v>26</v>
      </c>
      <c r="M281" s="4">
        <v>3</v>
      </c>
      <c r="N281" s="4" t="s">
        <v>3</v>
      </c>
      <c r="O281" s="4">
        <v>2</v>
      </c>
      <c r="P281" s="4">
        <f>ROUND(Source!DQ254,O281)</f>
        <v>0</v>
      </c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>
        <v>0</v>
      </c>
      <c r="AA281" s="4">
        <v>1</v>
      </c>
      <c r="AB281" s="4">
        <v>0</v>
      </c>
    </row>
    <row r="282" spans="1:255">
      <c r="A282" s="4">
        <v>50</v>
      </c>
      <c r="B282" s="4">
        <v>0</v>
      </c>
      <c r="C282" s="4">
        <v>0</v>
      </c>
      <c r="D282" s="4">
        <v>1</v>
      </c>
      <c r="E282" s="4">
        <v>224</v>
      </c>
      <c r="F282" s="4">
        <f>ROUND(Source!AR254,O282)</f>
        <v>0</v>
      </c>
      <c r="G282" s="4" t="s">
        <v>71</v>
      </c>
      <c r="H282" s="4" t="s">
        <v>72</v>
      </c>
      <c r="I282" s="4"/>
      <c r="J282" s="4"/>
      <c r="K282" s="4">
        <v>224</v>
      </c>
      <c r="L282" s="4">
        <v>27</v>
      </c>
      <c r="M282" s="4">
        <v>3</v>
      </c>
      <c r="N282" s="4" t="s">
        <v>3</v>
      </c>
      <c r="O282" s="4">
        <v>2</v>
      </c>
      <c r="P282" s="4">
        <f>ROUND(Source!EJ254,O282)</f>
        <v>0</v>
      </c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>
        <v>0</v>
      </c>
      <c r="AA282" s="4">
        <v>1</v>
      </c>
      <c r="AB282" s="4">
        <v>0</v>
      </c>
    </row>
    <row r="284" spans="1:255">
      <c r="A284" s="1">
        <v>4</v>
      </c>
      <c r="B284" s="1">
        <v>1</v>
      </c>
      <c r="C284" s="1"/>
      <c r="D284" s="1">
        <f>ROW(A305)</f>
        <v>305</v>
      </c>
      <c r="E284" s="1"/>
      <c r="F284" s="1" t="s">
        <v>17</v>
      </c>
      <c r="G284" s="1" t="s">
        <v>172</v>
      </c>
      <c r="H284" s="1" t="s">
        <v>3</v>
      </c>
      <c r="I284" s="1">
        <v>0</v>
      </c>
      <c r="J284" s="1"/>
      <c r="K284" s="1">
        <v>0</v>
      </c>
      <c r="L284" s="1"/>
      <c r="M284" s="1" t="s">
        <v>3</v>
      </c>
      <c r="N284" s="1"/>
      <c r="O284" s="1"/>
      <c r="P284" s="1"/>
      <c r="Q284" s="1"/>
      <c r="R284" s="1"/>
      <c r="S284" s="1">
        <v>0</v>
      </c>
      <c r="T284" s="1">
        <v>0</v>
      </c>
      <c r="U284" s="1" t="s">
        <v>3</v>
      </c>
      <c r="V284" s="1">
        <v>0</v>
      </c>
      <c r="W284" s="1"/>
      <c r="X284" s="1"/>
      <c r="Y284" s="1"/>
      <c r="Z284" s="1"/>
      <c r="AA284" s="1"/>
      <c r="AB284" s="1" t="s">
        <v>3</v>
      </c>
      <c r="AC284" s="1" t="s">
        <v>3</v>
      </c>
      <c r="AD284" s="1" t="s">
        <v>3</v>
      </c>
      <c r="AE284" s="1" t="s">
        <v>3</v>
      </c>
      <c r="AF284" s="1" t="s">
        <v>3</v>
      </c>
      <c r="AG284" s="1" t="s">
        <v>3</v>
      </c>
      <c r="AH284" s="1"/>
      <c r="AI284" s="1"/>
      <c r="AJ284" s="1"/>
      <c r="AK284" s="1"/>
      <c r="AL284" s="1"/>
      <c r="AM284" s="1"/>
      <c r="AN284" s="1"/>
      <c r="AO284" s="1"/>
      <c r="AP284" s="1" t="s">
        <v>3</v>
      </c>
      <c r="AQ284" s="1" t="s">
        <v>3</v>
      </c>
      <c r="AR284" s="1" t="s">
        <v>3</v>
      </c>
      <c r="AS284" s="1"/>
      <c r="AT284" s="1"/>
      <c r="AU284" s="1"/>
      <c r="AV284" s="1"/>
      <c r="AW284" s="1"/>
      <c r="AX284" s="1"/>
      <c r="AY284" s="1"/>
      <c r="AZ284" s="1" t="s">
        <v>3</v>
      </c>
      <c r="BA284" s="1"/>
      <c r="BB284" s="1" t="s">
        <v>3</v>
      </c>
      <c r="BC284" s="1" t="s">
        <v>3</v>
      </c>
      <c r="BD284" s="1" t="s">
        <v>3</v>
      </c>
      <c r="BE284" s="1" t="s">
        <v>3</v>
      </c>
      <c r="BF284" s="1" t="s">
        <v>3</v>
      </c>
      <c r="BG284" s="1" t="s">
        <v>3</v>
      </c>
      <c r="BH284" s="1" t="s">
        <v>3</v>
      </c>
      <c r="BI284" s="1" t="s">
        <v>3</v>
      </c>
      <c r="BJ284" s="1" t="s">
        <v>3</v>
      </c>
      <c r="BK284" s="1" t="s">
        <v>3</v>
      </c>
      <c r="BL284" s="1" t="s">
        <v>3</v>
      </c>
      <c r="BM284" s="1" t="s">
        <v>3</v>
      </c>
      <c r="BN284" s="1" t="s">
        <v>3</v>
      </c>
      <c r="BO284" s="1" t="s">
        <v>3</v>
      </c>
      <c r="BP284" s="1" t="s">
        <v>3</v>
      </c>
      <c r="BQ284" s="1"/>
      <c r="BR284" s="1"/>
      <c r="BS284" s="1"/>
      <c r="BT284" s="1"/>
      <c r="BU284" s="1"/>
      <c r="BV284" s="1"/>
      <c r="BW284" s="1"/>
      <c r="BX284" s="1">
        <v>0</v>
      </c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>
        <v>0</v>
      </c>
    </row>
    <row r="286" spans="1:255">
      <c r="A286" s="2">
        <v>52</v>
      </c>
      <c r="B286" s="2">
        <f t="shared" ref="B286:G286" si="117">B305</f>
        <v>1</v>
      </c>
      <c r="C286" s="2">
        <f t="shared" si="117"/>
        <v>4</v>
      </c>
      <c r="D286" s="2">
        <f t="shared" si="117"/>
        <v>284</v>
      </c>
      <c r="E286" s="2">
        <f t="shared" si="117"/>
        <v>0</v>
      </c>
      <c r="F286" s="2" t="str">
        <f t="shared" si="117"/>
        <v>Новый раздел</v>
      </c>
      <c r="G286" s="2" t="str">
        <f t="shared" si="117"/>
        <v>Строительно-монтажные работы КЛ-0,4 кВ в трубах</v>
      </c>
      <c r="H286" s="2"/>
      <c r="I286" s="2"/>
      <c r="J286" s="2"/>
      <c r="K286" s="2"/>
      <c r="L286" s="2"/>
      <c r="M286" s="2"/>
      <c r="N286" s="2"/>
      <c r="O286" s="2">
        <f t="shared" ref="O286:AT286" si="118">O305</f>
        <v>13563.45</v>
      </c>
      <c r="P286" s="2">
        <f t="shared" si="118"/>
        <v>746.21</v>
      </c>
      <c r="Q286" s="2">
        <f t="shared" si="118"/>
        <v>88.32</v>
      </c>
      <c r="R286" s="2">
        <f t="shared" si="118"/>
        <v>57.91</v>
      </c>
      <c r="S286" s="2">
        <f t="shared" si="118"/>
        <v>12671.01</v>
      </c>
      <c r="T286" s="2">
        <f t="shared" si="118"/>
        <v>0</v>
      </c>
      <c r="U286" s="2">
        <f t="shared" si="118"/>
        <v>17.25816</v>
      </c>
      <c r="V286" s="2">
        <f t="shared" si="118"/>
        <v>6.1440000000000002E-2</v>
      </c>
      <c r="W286" s="2">
        <f t="shared" si="118"/>
        <v>0</v>
      </c>
      <c r="X286" s="2">
        <f t="shared" si="118"/>
        <v>11928.28</v>
      </c>
      <c r="Y286" s="2">
        <f t="shared" si="118"/>
        <v>5992.94</v>
      </c>
      <c r="Z286" s="2">
        <f t="shared" si="118"/>
        <v>0</v>
      </c>
      <c r="AA286" s="2">
        <f t="shared" si="118"/>
        <v>0</v>
      </c>
      <c r="AB286" s="2">
        <f t="shared" si="118"/>
        <v>13563.45</v>
      </c>
      <c r="AC286" s="2">
        <f t="shared" si="118"/>
        <v>746.21</v>
      </c>
      <c r="AD286" s="2">
        <f t="shared" si="118"/>
        <v>88.32</v>
      </c>
      <c r="AE286" s="2">
        <f t="shared" si="118"/>
        <v>57.91</v>
      </c>
      <c r="AF286" s="2">
        <f t="shared" si="118"/>
        <v>12671.01</v>
      </c>
      <c r="AG286" s="2">
        <f t="shared" si="118"/>
        <v>0</v>
      </c>
      <c r="AH286" s="2">
        <f t="shared" si="118"/>
        <v>17.25816</v>
      </c>
      <c r="AI286" s="2">
        <f t="shared" si="118"/>
        <v>6.1440000000000002E-2</v>
      </c>
      <c r="AJ286" s="2">
        <f t="shared" si="118"/>
        <v>0</v>
      </c>
      <c r="AK286" s="2">
        <f t="shared" si="118"/>
        <v>11928.28</v>
      </c>
      <c r="AL286" s="2">
        <f t="shared" si="118"/>
        <v>5992.94</v>
      </c>
      <c r="AM286" s="2">
        <f t="shared" si="118"/>
        <v>0</v>
      </c>
      <c r="AN286" s="2">
        <f t="shared" si="118"/>
        <v>0</v>
      </c>
      <c r="AO286" s="2">
        <f t="shared" si="118"/>
        <v>0</v>
      </c>
      <c r="AP286" s="2">
        <f t="shared" si="118"/>
        <v>0</v>
      </c>
      <c r="AQ286" s="2">
        <f t="shared" si="118"/>
        <v>0</v>
      </c>
      <c r="AR286" s="2">
        <f t="shared" si="118"/>
        <v>31484.67</v>
      </c>
      <c r="AS286" s="2">
        <f t="shared" si="118"/>
        <v>15897.58</v>
      </c>
      <c r="AT286" s="2">
        <f t="shared" si="118"/>
        <v>15587.09</v>
      </c>
      <c r="AU286" s="2">
        <f t="shared" ref="AU286:BZ286" si="119">AU305</f>
        <v>0</v>
      </c>
      <c r="AV286" s="2">
        <f t="shared" si="119"/>
        <v>746.21</v>
      </c>
      <c r="AW286" s="2">
        <f t="shared" si="119"/>
        <v>746.21</v>
      </c>
      <c r="AX286" s="2">
        <f t="shared" si="119"/>
        <v>0</v>
      </c>
      <c r="AY286" s="2">
        <f t="shared" si="119"/>
        <v>746.21</v>
      </c>
      <c r="AZ286" s="2">
        <f t="shared" si="119"/>
        <v>0</v>
      </c>
      <c r="BA286" s="2">
        <f t="shared" si="119"/>
        <v>0</v>
      </c>
      <c r="BB286" s="2">
        <f t="shared" si="119"/>
        <v>0</v>
      </c>
      <c r="BC286" s="2">
        <f t="shared" si="119"/>
        <v>0</v>
      </c>
      <c r="BD286" s="2">
        <f t="shared" si="119"/>
        <v>0</v>
      </c>
      <c r="BE286" s="2">
        <f t="shared" si="119"/>
        <v>0</v>
      </c>
      <c r="BF286" s="2">
        <f t="shared" si="119"/>
        <v>0</v>
      </c>
      <c r="BG286" s="2">
        <f t="shared" si="119"/>
        <v>0</v>
      </c>
      <c r="BH286" s="2">
        <f t="shared" si="119"/>
        <v>0</v>
      </c>
      <c r="BI286" s="2">
        <f t="shared" si="119"/>
        <v>0</v>
      </c>
      <c r="BJ286" s="2">
        <f t="shared" si="119"/>
        <v>0</v>
      </c>
      <c r="BK286" s="2">
        <f t="shared" si="119"/>
        <v>0</v>
      </c>
      <c r="BL286" s="2">
        <f t="shared" si="119"/>
        <v>0</v>
      </c>
      <c r="BM286" s="2">
        <f t="shared" si="119"/>
        <v>0</v>
      </c>
      <c r="BN286" s="2">
        <f t="shared" si="119"/>
        <v>0</v>
      </c>
      <c r="BO286" s="2">
        <f t="shared" si="119"/>
        <v>0</v>
      </c>
      <c r="BP286" s="2">
        <f t="shared" si="119"/>
        <v>0</v>
      </c>
      <c r="BQ286" s="2">
        <f t="shared" si="119"/>
        <v>0</v>
      </c>
      <c r="BR286" s="2">
        <f t="shared" si="119"/>
        <v>0</v>
      </c>
      <c r="BS286" s="2">
        <f t="shared" si="119"/>
        <v>0</v>
      </c>
      <c r="BT286" s="2">
        <f t="shared" si="119"/>
        <v>0</v>
      </c>
      <c r="BU286" s="2">
        <f t="shared" si="119"/>
        <v>0</v>
      </c>
      <c r="BV286" s="2">
        <f t="shared" si="119"/>
        <v>0</v>
      </c>
      <c r="BW286" s="2">
        <f t="shared" si="119"/>
        <v>0</v>
      </c>
      <c r="BX286" s="2">
        <f t="shared" si="119"/>
        <v>0</v>
      </c>
      <c r="BY286" s="2">
        <f t="shared" si="119"/>
        <v>0</v>
      </c>
      <c r="BZ286" s="2">
        <f t="shared" si="119"/>
        <v>0</v>
      </c>
      <c r="CA286" s="2">
        <f t="shared" ref="CA286:DF286" si="120">CA305</f>
        <v>31484.67</v>
      </c>
      <c r="CB286" s="2">
        <f t="shared" si="120"/>
        <v>15897.58</v>
      </c>
      <c r="CC286" s="2">
        <f t="shared" si="120"/>
        <v>15587.09</v>
      </c>
      <c r="CD286" s="2">
        <f t="shared" si="120"/>
        <v>0</v>
      </c>
      <c r="CE286" s="2">
        <f t="shared" si="120"/>
        <v>746.21</v>
      </c>
      <c r="CF286" s="2">
        <f t="shared" si="120"/>
        <v>746.21</v>
      </c>
      <c r="CG286" s="2">
        <f t="shared" si="120"/>
        <v>0</v>
      </c>
      <c r="CH286" s="2">
        <f t="shared" si="120"/>
        <v>746.21</v>
      </c>
      <c r="CI286" s="2">
        <f t="shared" si="120"/>
        <v>0</v>
      </c>
      <c r="CJ286" s="2">
        <f t="shared" si="120"/>
        <v>0</v>
      </c>
      <c r="CK286" s="2">
        <f t="shared" si="120"/>
        <v>0</v>
      </c>
      <c r="CL286" s="2">
        <f t="shared" si="120"/>
        <v>0</v>
      </c>
      <c r="CM286" s="2">
        <f t="shared" si="120"/>
        <v>0</v>
      </c>
      <c r="CN286" s="2">
        <f t="shared" si="120"/>
        <v>0</v>
      </c>
      <c r="CO286" s="2">
        <f t="shared" si="120"/>
        <v>0</v>
      </c>
      <c r="CP286" s="2">
        <f t="shared" si="120"/>
        <v>0</v>
      </c>
      <c r="CQ286" s="2">
        <f t="shared" si="120"/>
        <v>0</v>
      </c>
      <c r="CR286" s="2">
        <f t="shared" si="120"/>
        <v>0</v>
      </c>
      <c r="CS286" s="2">
        <f t="shared" si="120"/>
        <v>0</v>
      </c>
      <c r="CT286" s="2">
        <f t="shared" si="120"/>
        <v>0</v>
      </c>
      <c r="CU286" s="2">
        <f t="shared" si="120"/>
        <v>0</v>
      </c>
      <c r="CV286" s="2">
        <f t="shared" si="120"/>
        <v>0</v>
      </c>
      <c r="CW286" s="2">
        <f t="shared" si="120"/>
        <v>0</v>
      </c>
      <c r="CX286" s="2">
        <f t="shared" si="120"/>
        <v>0</v>
      </c>
      <c r="CY286" s="2">
        <f t="shared" si="120"/>
        <v>0</v>
      </c>
      <c r="CZ286" s="2">
        <f t="shared" si="120"/>
        <v>0</v>
      </c>
      <c r="DA286" s="2">
        <f t="shared" si="120"/>
        <v>0</v>
      </c>
      <c r="DB286" s="2">
        <f t="shared" si="120"/>
        <v>0</v>
      </c>
      <c r="DC286" s="2">
        <f t="shared" si="120"/>
        <v>0</v>
      </c>
      <c r="DD286" s="2">
        <f t="shared" si="120"/>
        <v>0</v>
      </c>
      <c r="DE286" s="2">
        <f t="shared" si="120"/>
        <v>0</v>
      </c>
      <c r="DF286" s="2">
        <f t="shared" si="120"/>
        <v>0</v>
      </c>
      <c r="DG286" s="3">
        <f t="shared" ref="DG286:EL286" si="121">DG305</f>
        <v>13563.45</v>
      </c>
      <c r="DH286" s="3">
        <f t="shared" si="121"/>
        <v>746.21</v>
      </c>
      <c r="DI286" s="3">
        <f t="shared" si="121"/>
        <v>88.32</v>
      </c>
      <c r="DJ286" s="3">
        <f t="shared" si="121"/>
        <v>57.91</v>
      </c>
      <c r="DK286" s="3">
        <f t="shared" si="121"/>
        <v>12671.01</v>
      </c>
      <c r="DL286" s="3">
        <f t="shared" si="121"/>
        <v>0</v>
      </c>
      <c r="DM286" s="3">
        <f t="shared" si="121"/>
        <v>17.25816</v>
      </c>
      <c r="DN286" s="3">
        <f t="shared" si="121"/>
        <v>6.1440000000000002E-2</v>
      </c>
      <c r="DO286" s="3">
        <f t="shared" si="121"/>
        <v>0</v>
      </c>
      <c r="DP286" s="3">
        <f t="shared" si="121"/>
        <v>11928.28</v>
      </c>
      <c r="DQ286" s="3">
        <f t="shared" si="121"/>
        <v>5992.94</v>
      </c>
      <c r="DR286" s="3">
        <f t="shared" si="121"/>
        <v>0</v>
      </c>
      <c r="DS286" s="3">
        <f t="shared" si="121"/>
        <v>0</v>
      </c>
      <c r="DT286" s="3">
        <f t="shared" si="121"/>
        <v>13563.45</v>
      </c>
      <c r="DU286" s="3">
        <f t="shared" si="121"/>
        <v>746.21</v>
      </c>
      <c r="DV286" s="3">
        <f t="shared" si="121"/>
        <v>88.32</v>
      </c>
      <c r="DW286" s="3">
        <f t="shared" si="121"/>
        <v>57.91</v>
      </c>
      <c r="DX286" s="3">
        <f t="shared" si="121"/>
        <v>12671.01</v>
      </c>
      <c r="DY286" s="3">
        <f t="shared" si="121"/>
        <v>0</v>
      </c>
      <c r="DZ286" s="3">
        <f t="shared" si="121"/>
        <v>17.25816</v>
      </c>
      <c r="EA286" s="3">
        <f t="shared" si="121"/>
        <v>6.1440000000000002E-2</v>
      </c>
      <c r="EB286" s="3">
        <f t="shared" si="121"/>
        <v>0</v>
      </c>
      <c r="EC286" s="3">
        <f t="shared" si="121"/>
        <v>11928.28</v>
      </c>
      <c r="ED286" s="3">
        <f t="shared" si="121"/>
        <v>5992.94</v>
      </c>
      <c r="EE286" s="3">
        <f t="shared" si="121"/>
        <v>0</v>
      </c>
      <c r="EF286" s="3">
        <f t="shared" si="121"/>
        <v>0</v>
      </c>
      <c r="EG286" s="3">
        <f t="shared" si="121"/>
        <v>0</v>
      </c>
      <c r="EH286" s="3">
        <f t="shared" si="121"/>
        <v>0</v>
      </c>
      <c r="EI286" s="3">
        <f t="shared" si="121"/>
        <v>0</v>
      </c>
      <c r="EJ286" s="3">
        <f t="shared" si="121"/>
        <v>31484.67</v>
      </c>
      <c r="EK286" s="3">
        <f t="shared" si="121"/>
        <v>15897.58</v>
      </c>
      <c r="EL286" s="3">
        <f t="shared" si="121"/>
        <v>15587.09</v>
      </c>
      <c r="EM286" s="3">
        <f t="shared" ref="EM286:FR286" si="122">EM305</f>
        <v>0</v>
      </c>
      <c r="EN286" s="3">
        <f t="shared" si="122"/>
        <v>746.21</v>
      </c>
      <c r="EO286" s="3">
        <f t="shared" si="122"/>
        <v>746.21</v>
      </c>
      <c r="EP286" s="3">
        <f t="shared" si="122"/>
        <v>0</v>
      </c>
      <c r="EQ286" s="3">
        <f t="shared" si="122"/>
        <v>746.21</v>
      </c>
      <c r="ER286" s="3">
        <f t="shared" si="122"/>
        <v>0</v>
      </c>
      <c r="ES286" s="3">
        <f t="shared" si="122"/>
        <v>0</v>
      </c>
      <c r="ET286" s="3">
        <f t="shared" si="122"/>
        <v>0</v>
      </c>
      <c r="EU286" s="3">
        <f t="shared" si="122"/>
        <v>0</v>
      </c>
      <c r="EV286" s="3">
        <f t="shared" si="122"/>
        <v>0</v>
      </c>
      <c r="EW286" s="3">
        <f t="shared" si="122"/>
        <v>0</v>
      </c>
      <c r="EX286" s="3">
        <f t="shared" si="122"/>
        <v>0</v>
      </c>
      <c r="EY286" s="3">
        <f t="shared" si="122"/>
        <v>0</v>
      </c>
      <c r="EZ286" s="3">
        <f t="shared" si="122"/>
        <v>0</v>
      </c>
      <c r="FA286" s="3">
        <f t="shared" si="122"/>
        <v>0</v>
      </c>
      <c r="FB286" s="3">
        <f t="shared" si="122"/>
        <v>0</v>
      </c>
      <c r="FC286" s="3">
        <f t="shared" si="122"/>
        <v>0</v>
      </c>
      <c r="FD286" s="3">
        <f t="shared" si="122"/>
        <v>0</v>
      </c>
      <c r="FE286" s="3">
        <f t="shared" si="122"/>
        <v>0</v>
      </c>
      <c r="FF286" s="3">
        <f t="shared" si="122"/>
        <v>0</v>
      </c>
      <c r="FG286" s="3">
        <f t="shared" si="122"/>
        <v>0</v>
      </c>
      <c r="FH286" s="3">
        <f t="shared" si="122"/>
        <v>0</v>
      </c>
      <c r="FI286" s="3">
        <f t="shared" si="122"/>
        <v>0</v>
      </c>
      <c r="FJ286" s="3">
        <f t="shared" si="122"/>
        <v>0</v>
      </c>
      <c r="FK286" s="3">
        <f t="shared" si="122"/>
        <v>0</v>
      </c>
      <c r="FL286" s="3">
        <f t="shared" si="122"/>
        <v>0</v>
      </c>
      <c r="FM286" s="3">
        <f t="shared" si="122"/>
        <v>0</v>
      </c>
      <c r="FN286" s="3">
        <f t="shared" si="122"/>
        <v>0</v>
      </c>
      <c r="FO286" s="3">
        <f t="shared" si="122"/>
        <v>0</v>
      </c>
      <c r="FP286" s="3">
        <f t="shared" si="122"/>
        <v>0</v>
      </c>
      <c r="FQ286" s="3">
        <f t="shared" si="122"/>
        <v>0</v>
      </c>
      <c r="FR286" s="3">
        <f t="shared" si="122"/>
        <v>0</v>
      </c>
      <c r="FS286" s="3">
        <f t="shared" ref="FS286:GX286" si="123">FS305</f>
        <v>31484.67</v>
      </c>
      <c r="FT286" s="3">
        <f t="shared" si="123"/>
        <v>15897.58</v>
      </c>
      <c r="FU286" s="3">
        <f t="shared" si="123"/>
        <v>15587.09</v>
      </c>
      <c r="FV286" s="3">
        <f t="shared" si="123"/>
        <v>0</v>
      </c>
      <c r="FW286" s="3">
        <f t="shared" si="123"/>
        <v>746.21</v>
      </c>
      <c r="FX286" s="3">
        <f t="shared" si="123"/>
        <v>746.21</v>
      </c>
      <c r="FY286" s="3">
        <f t="shared" si="123"/>
        <v>0</v>
      </c>
      <c r="FZ286" s="3">
        <f t="shared" si="123"/>
        <v>746.21</v>
      </c>
      <c r="GA286" s="3">
        <f t="shared" si="123"/>
        <v>0</v>
      </c>
      <c r="GB286" s="3">
        <f t="shared" si="123"/>
        <v>0</v>
      </c>
      <c r="GC286" s="3">
        <f t="shared" si="123"/>
        <v>0</v>
      </c>
      <c r="GD286" s="3">
        <f t="shared" si="123"/>
        <v>0</v>
      </c>
      <c r="GE286" s="3">
        <f t="shared" si="123"/>
        <v>0</v>
      </c>
      <c r="GF286" s="3">
        <f t="shared" si="123"/>
        <v>0</v>
      </c>
      <c r="GG286" s="3">
        <f t="shared" si="123"/>
        <v>0</v>
      </c>
      <c r="GH286" s="3">
        <f t="shared" si="123"/>
        <v>0</v>
      </c>
      <c r="GI286" s="3">
        <f t="shared" si="123"/>
        <v>0</v>
      </c>
      <c r="GJ286" s="3">
        <f t="shared" si="123"/>
        <v>0</v>
      </c>
      <c r="GK286" s="3">
        <f t="shared" si="123"/>
        <v>0</v>
      </c>
      <c r="GL286" s="3">
        <f t="shared" si="123"/>
        <v>0</v>
      </c>
      <c r="GM286" s="3">
        <f t="shared" si="123"/>
        <v>0</v>
      </c>
      <c r="GN286" s="3">
        <f t="shared" si="123"/>
        <v>0</v>
      </c>
      <c r="GO286" s="3">
        <f t="shared" si="123"/>
        <v>0</v>
      </c>
      <c r="GP286" s="3">
        <f t="shared" si="123"/>
        <v>0</v>
      </c>
      <c r="GQ286" s="3">
        <f t="shared" si="123"/>
        <v>0</v>
      </c>
      <c r="GR286" s="3">
        <f t="shared" si="123"/>
        <v>0</v>
      </c>
      <c r="GS286" s="3">
        <f t="shared" si="123"/>
        <v>0</v>
      </c>
      <c r="GT286" s="3">
        <f t="shared" si="123"/>
        <v>0</v>
      </c>
      <c r="GU286" s="3">
        <f t="shared" si="123"/>
        <v>0</v>
      </c>
      <c r="GV286" s="3">
        <f t="shared" si="123"/>
        <v>0</v>
      </c>
      <c r="GW286" s="3">
        <f t="shared" si="123"/>
        <v>0</v>
      </c>
      <c r="GX286" s="3">
        <f t="shared" si="123"/>
        <v>0</v>
      </c>
    </row>
    <row r="288" spans="1:255" ht="409.6">
      <c r="A288" s="5">
        <v>17</v>
      </c>
      <c r="B288" s="5">
        <v>1</v>
      </c>
      <c r="C288" s="5">
        <f>ROW(SmtRes!A167)</f>
        <v>167</v>
      </c>
      <c r="D288" s="5">
        <f>ROW(EtalonRes!A169)</f>
        <v>169</v>
      </c>
      <c r="E288" s="5" t="s">
        <v>173</v>
      </c>
      <c r="F288" s="5" t="s">
        <v>117</v>
      </c>
      <c r="G288" s="5" t="s">
        <v>118</v>
      </c>
      <c r="H288" s="5" t="s">
        <v>119</v>
      </c>
      <c r="I288" s="5">
        <v>3.2399999999999998E-2</v>
      </c>
      <c r="J288" s="5">
        <v>0</v>
      </c>
      <c r="K288" s="5">
        <v>3.2399999999999998E-2</v>
      </c>
      <c r="L288" s="5">
        <v>3.2399999999999998E-2</v>
      </c>
      <c r="M288" s="5">
        <v>0</v>
      </c>
      <c r="N288" s="5">
        <f t="shared" ref="N288:N303" si="124">ROUND(L288-M288,4)</f>
        <v>3.2399999999999998E-2</v>
      </c>
      <c r="O288" s="5">
        <f t="shared" ref="O288:O295" si="125">ROUND(CP288,2)</f>
        <v>3953.74</v>
      </c>
      <c r="P288" s="5">
        <f>SUMIF(SmtRes!AQ167:'SmtRes'!AQ167,"=1",SmtRes!DF167:'SmtRes'!DF167)</f>
        <v>0</v>
      </c>
      <c r="Q288" s="5">
        <f>SUMIF(SmtRes!AQ167:'SmtRes'!AQ167,"=1",SmtRes!DG167:'SmtRes'!DG167)</f>
        <v>0</v>
      </c>
      <c r="R288" s="5">
        <f>SUMIF(SmtRes!AQ167:'SmtRes'!AQ167,"=1",SmtRes!DH167:'SmtRes'!DH167)</f>
        <v>0</v>
      </c>
      <c r="S288" s="5">
        <f>SUMIF(SmtRes!AQ167:'SmtRes'!AQ167,"=1",SmtRes!DI167:'SmtRes'!DI167)</f>
        <v>3953.74</v>
      </c>
      <c r="T288" s="5">
        <f t="shared" ref="T288:T303" si="126">ROUND(CU288*I288,2)</f>
        <v>0</v>
      </c>
      <c r="U288" s="5">
        <f>SUMIF(SmtRes!AQ167:'SmtRes'!AQ167,"=1",SmtRes!CV167:'SmtRes'!CV167)</f>
        <v>5.98752</v>
      </c>
      <c r="V288" s="5">
        <f>SUMIF(SmtRes!AQ167:'SmtRes'!AQ167,"=1",SmtRes!CW167:'SmtRes'!CW167)</f>
        <v>0</v>
      </c>
      <c r="W288" s="5">
        <f t="shared" ref="W288:W303" si="127">ROUND(CX288*I288,2)</f>
        <v>0</v>
      </c>
      <c r="X288" s="5">
        <f t="shared" ref="X288:X303" si="128">ROUND(CY288,2)</f>
        <v>3518.83</v>
      </c>
      <c r="Y288" s="5">
        <f t="shared" ref="Y288:Y303" si="129">ROUND(CZ288,2)</f>
        <v>1581.5</v>
      </c>
      <c r="Z288" s="5"/>
      <c r="AA288" s="5">
        <v>59806153</v>
      </c>
      <c r="AB288" s="5">
        <f t="shared" ref="AB288:AB303" si="130">ROUND((AC288+AD288+AF288),6)</f>
        <v>122028.984</v>
      </c>
      <c r="AC288" s="5">
        <f>ROUND((0),6)</f>
        <v>0</v>
      </c>
      <c r="AD288" s="5">
        <f>ROUND((((0)-(0))+AE288),6)</f>
        <v>0</v>
      </c>
      <c r="AE288" s="5">
        <f>ROUND((0),6)</f>
        <v>0</v>
      </c>
      <c r="AF288" s="5">
        <f>ROUND((SUM(SmtRes!BT167:'SmtRes'!BT167)),6)</f>
        <v>122028.984</v>
      </c>
      <c r="AG288" s="5">
        <f t="shared" ref="AG288:AG303" si="131">ROUND((AP288),6)</f>
        <v>0</v>
      </c>
      <c r="AH288" s="5">
        <f>(SUM(SmtRes!BU167:'SmtRes'!BU167))</f>
        <v>184.79999999999998</v>
      </c>
      <c r="AI288" s="5">
        <f>(0)</f>
        <v>0</v>
      </c>
      <c r="AJ288" s="5">
        <f t="shared" ref="AJ288:AJ303" si="132">(AS288)</f>
        <v>0</v>
      </c>
      <c r="AK288" s="5">
        <v>101690.82</v>
      </c>
      <c r="AL288" s="5">
        <v>0</v>
      </c>
      <c r="AM288" s="5">
        <v>0</v>
      </c>
      <c r="AN288" s="5">
        <v>0</v>
      </c>
      <c r="AO288" s="5">
        <v>101690.82</v>
      </c>
      <c r="AP288" s="5">
        <v>0</v>
      </c>
      <c r="AQ288" s="5">
        <v>154</v>
      </c>
      <c r="AR288" s="5">
        <v>0</v>
      </c>
      <c r="AS288" s="5">
        <v>0</v>
      </c>
      <c r="AT288" s="5">
        <v>89</v>
      </c>
      <c r="AU288" s="5">
        <v>40</v>
      </c>
      <c r="AV288" s="5">
        <v>1</v>
      </c>
      <c r="AW288" s="5">
        <v>1</v>
      </c>
      <c r="AX288" s="5"/>
      <c r="AY288" s="5"/>
      <c r="AZ288" s="5">
        <v>1</v>
      </c>
      <c r="BA288" s="5">
        <v>1</v>
      </c>
      <c r="BB288" s="5">
        <v>1</v>
      </c>
      <c r="BC288" s="5">
        <v>1</v>
      </c>
      <c r="BD288" s="5" t="s">
        <v>3</v>
      </c>
      <c r="BE288" s="5" t="s">
        <v>3</v>
      </c>
      <c r="BF288" s="5" t="s">
        <v>3</v>
      </c>
      <c r="BG288" s="5" t="s">
        <v>3</v>
      </c>
      <c r="BH288" s="5">
        <v>0</v>
      </c>
      <c r="BI288" s="5">
        <v>1</v>
      </c>
      <c r="BJ288" s="5" t="s">
        <v>120</v>
      </c>
      <c r="BK288" s="5"/>
      <c r="BL288" s="5"/>
      <c r="BM288" s="5">
        <v>1003</v>
      </c>
      <c r="BN288" s="5">
        <v>0</v>
      </c>
      <c r="BO288" s="5" t="s">
        <v>3</v>
      </c>
      <c r="BP288" s="5">
        <v>0</v>
      </c>
      <c r="BQ288" s="5">
        <v>2</v>
      </c>
      <c r="BR288" s="5">
        <v>0</v>
      </c>
      <c r="BS288" s="5">
        <v>1</v>
      </c>
      <c r="BT288" s="5">
        <v>1</v>
      </c>
      <c r="BU288" s="5">
        <v>1</v>
      </c>
      <c r="BV288" s="5">
        <v>1</v>
      </c>
      <c r="BW288" s="5">
        <v>1</v>
      </c>
      <c r="BX288" s="5">
        <v>1</v>
      </c>
      <c r="BY288" s="5" t="s">
        <v>3</v>
      </c>
      <c r="BZ288" s="5">
        <v>89</v>
      </c>
      <c r="CA288" s="5">
        <v>40</v>
      </c>
      <c r="CB288" s="5" t="s">
        <v>3</v>
      </c>
      <c r="CC288" s="5"/>
      <c r="CD288" s="5"/>
      <c r="CE288" s="5">
        <v>0</v>
      </c>
      <c r="CF288" s="5">
        <v>0</v>
      </c>
      <c r="CG288" s="5">
        <v>0</v>
      </c>
      <c r="CH288" s="5">
        <v>10</v>
      </c>
      <c r="CI288" s="5">
        <v>0</v>
      </c>
      <c r="CJ288" s="5">
        <v>0</v>
      </c>
      <c r="CK288" s="5">
        <v>0</v>
      </c>
      <c r="CL288" s="5">
        <v>0</v>
      </c>
      <c r="CM288" s="5">
        <v>0</v>
      </c>
      <c r="CN288" s="8" t="s">
        <v>505</v>
      </c>
      <c r="CO288" s="5">
        <v>0</v>
      </c>
      <c r="CP288" s="5">
        <f t="shared" ref="CP288:CP295" si="133">(P288+Q288+S288+R288)</f>
        <v>3953.74</v>
      </c>
      <c r="CQ288" s="5">
        <f>SUMIF(SmtRes!AQ167:'SmtRes'!AQ167,"=1",SmtRes!AA167:'SmtRes'!AA167)</f>
        <v>0</v>
      </c>
      <c r="CR288" s="5">
        <f>SUMIF(SmtRes!AQ167:'SmtRes'!AQ167,"=1",SmtRes!AB167:'SmtRes'!AB167)</f>
        <v>0</v>
      </c>
      <c r="CS288" s="5">
        <f>SUMIF(SmtRes!AQ167:'SmtRes'!AQ167,"=1",SmtRes!AC167:'SmtRes'!AC167)</f>
        <v>0</v>
      </c>
      <c r="CT288" s="5">
        <f>SUMIF(SmtRes!AQ167:'SmtRes'!AQ167,"=1",SmtRes!AD167:'SmtRes'!AD167)</f>
        <v>660.33</v>
      </c>
      <c r="CU288" s="5">
        <f t="shared" ref="CU288:CU295" si="134">AG288</f>
        <v>0</v>
      </c>
      <c r="CV288" s="5">
        <f>SUMIF(SmtRes!AQ167:'SmtRes'!AQ167,"=1",SmtRes!BU167:'SmtRes'!BU167)</f>
        <v>184.79999999999998</v>
      </c>
      <c r="CW288" s="5">
        <f>SUMIF(SmtRes!AQ167:'SmtRes'!AQ167,"=1",SmtRes!BV167:'SmtRes'!BV167)</f>
        <v>0</v>
      </c>
      <c r="CX288" s="5">
        <f t="shared" ref="CX288:CX295" si="135">AJ288</f>
        <v>0</v>
      </c>
      <c r="CY288" s="5">
        <f t="shared" ref="CY288:CY295" si="136">(((S288+R288)*AT288)/100)</f>
        <v>3518.8285999999998</v>
      </c>
      <c r="CZ288" s="5">
        <f t="shared" ref="CZ288:CZ295" si="137">(((S288+R288)*AU288)/100)</f>
        <v>1581.4959999999999</v>
      </c>
      <c r="DA288" s="5"/>
      <c r="DB288" s="5">
        <v>23</v>
      </c>
      <c r="DC288" s="5" t="s">
        <v>3</v>
      </c>
      <c r="DD288" s="5" t="s">
        <v>3</v>
      </c>
      <c r="DE288" s="5" t="s">
        <v>83</v>
      </c>
      <c r="DF288" s="5" t="s">
        <v>83</v>
      </c>
      <c r="DG288" s="5" t="s">
        <v>83</v>
      </c>
      <c r="DH288" s="5" t="s">
        <v>3</v>
      </c>
      <c r="DI288" s="5" t="s">
        <v>83</v>
      </c>
      <c r="DJ288" s="5" t="s">
        <v>83</v>
      </c>
      <c r="DK288" s="5" t="s">
        <v>3</v>
      </c>
      <c r="DL288" s="5" t="s">
        <v>3</v>
      </c>
      <c r="DM288" s="5" t="s">
        <v>3</v>
      </c>
      <c r="DN288" s="5">
        <v>0</v>
      </c>
      <c r="DO288" s="5">
        <v>0</v>
      </c>
      <c r="DP288" s="5">
        <v>1</v>
      </c>
      <c r="DQ288" s="5">
        <v>1</v>
      </c>
      <c r="DR288" s="5"/>
      <c r="DS288" s="5"/>
      <c r="DT288" s="5"/>
      <c r="DU288" s="5">
        <v>1007</v>
      </c>
      <c r="DV288" s="5" t="s">
        <v>119</v>
      </c>
      <c r="DW288" s="5" t="s">
        <v>119</v>
      </c>
      <c r="DX288" s="5">
        <v>100</v>
      </c>
      <c r="DY288" s="5"/>
      <c r="DZ288" s="5" t="s">
        <v>3</v>
      </c>
      <c r="EA288" s="5" t="s">
        <v>3</v>
      </c>
      <c r="EB288" s="5" t="s">
        <v>3</v>
      </c>
      <c r="EC288" s="5" t="s">
        <v>3</v>
      </c>
      <c r="ED288" s="5"/>
      <c r="EE288" s="5">
        <v>52839555</v>
      </c>
      <c r="EF288" s="5">
        <v>2</v>
      </c>
      <c r="EG288" s="5" t="s">
        <v>121</v>
      </c>
      <c r="EH288" s="5">
        <v>1</v>
      </c>
      <c r="EI288" s="5" t="s">
        <v>122</v>
      </c>
      <c r="EJ288" s="5">
        <v>1</v>
      </c>
      <c r="EK288" s="5">
        <v>1003</v>
      </c>
      <c r="EL288" s="5" t="s">
        <v>123</v>
      </c>
      <c r="EM288" s="5" t="s">
        <v>124</v>
      </c>
      <c r="EN288" s="5"/>
      <c r="EO288" s="5" t="s">
        <v>125</v>
      </c>
      <c r="EP288" s="5"/>
      <c r="EQ288" s="5">
        <v>0</v>
      </c>
      <c r="ER288" s="5">
        <v>0</v>
      </c>
      <c r="ES288" s="5">
        <v>0</v>
      </c>
      <c r="ET288" s="5">
        <v>0</v>
      </c>
      <c r="EU288" s="5">
        <v>0</v>
      </c>
      <c r="EV288" s="5">
        <v>0</v>
      </c>
      <c r="EW288" s="5">
        <v>0</v>
      </c>
      <c r="EX288" s="5">
        <v>0</v>
      </c>
      <c r="EY288" s="5">
        <v>0</v>
      </c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>
        <v>0</v>
      </c>
      <c r="FR288" s="5">
        <v>0</v>
      </c>
      <c r="FS288" s="5">
        <v>0</v>
      </c>
      <c r="FT288" s="5"/>
      <c r="FU288" s="5"/>
      <c r="FV288" s="5"/>
      <c r="FW288" s="5"/>
      <c r="FX288" s="5">
        <v>89</v>
      </c>
      <c r="FY288" s="5">
        <v>40</v>
      </c>
      <c r="FZ288" s="5"/>
      <c r="GA288" s="5" t="s">
        <v>3</v>
      </c>
      <c r="GB288" s="5"/>
      <c r="GC288" s="5"/>
      <c r="GD288" s="5">
        <v>1</v>
      </c>
      <c r="GE288" s="5"/>
      <c r="GF288" s="5">
        <v>1634851311</v>
      </c>
      <c r="GG288" s="5">
        <v>2</v>
      </c>
      <c r="GH288" s="5">
        <v>1</v>
      </c>
      <c r="GI288" s="5">
        <v>-2</v>
      </c>
      <c r="GJ288" s="5">
        <v>0</v>
      </c>
      <c r="GK288" s="5">
        <v>0</v>
      </c>
      <c r="GL288" s="5">
        <f t="shared" ref="GL288:GL303" si="138">ROUND(IF(AND(BH288=3,BI288=3,FS288&lt;&gt;0),P288,0),2)</f>
        <v>0</v>
      </c>
      <c r="GM288" s="5">
        <f t="shared" ref="GM288:GM303" si="139">ROUND(O288+X288+Y288,2)+GX288</f>
        <v>9054.07</v>
      </c>
      <c r="GN288" s="5">
        <f t="shared" ref="GN288:GN303" si="140">IF(OR(BI288=0,BI288=1),GM288-GX288,0)</f>
        <v>9054.07</v>
      </c>
      <c r="GO288" s="5">
        <f t="shared" ref="GO288:GO303" si="141">IF(BI288=2,GM288-GX288,0)</f>
        <v>0</v>
      </c>
      <c r="GP288" s="5">
        <f t="shared" ref="GP288:GP303" si="142">IF(BI288=4,GM288-GX288,0)</f>
        <v>0</v>
      </c>
      <c r="GQ288" s="5"/>
      <c r="GR288" s="5">
        <v>0</v>
      </c>
      <c r="GS288" s="5">
        <v>3</v>
      </c>
      <c r="GT288" s="5">
        <v>0</v>
      </c>
      <c r="GU288" s="5" t="s">
        <v>3</v>
      </c>
      <c r="GV288" s="5">
        <f t="shared" ref="GV288:GV303" si="143">ROUND((GT288),6)</f>
        <v>0</v>
      </c>
      <c r="GW288" s="5">
        <v>1</v>
      </c>
      <c r="GX288" s="5">
        <f t="shared" ref="GX288:GX303" si="144">ROUND(HC288*I288,2)</f>
        <v>0</v>
      </c>
      <c r="GY288" s="5"/>
      <c r="GZ288" s="5"/>
      <c r="HA288" s="5">
        <v>0</v>
      </c>
      <c r="HB288" s="5">
        <v>0</v>
      </c>
      <c r="HC288" s="5">
        <f t="shared" ref="HC288:HC295" si="145">GV288*GW288</f>
        <v>0</v>
      </c>
      <c r="HD288" s="5"/>
      <c r="HE288" s="5" t="s">
        <v>3</v>
      </c>
      <c r="HF288" s="5" t="s">
        <v>3</v>
      </c>
      <c r="HG288" s="5"/>
      <c r="HH288" s="5"/>
      <c r="HI288" s="5"/>
      <c r="HJ288" s="5"/>
      <c r="HK288" s="5"/>
      <c r="HL288" s="5"/>
      <c r="HM288" s="5" t="s">
        <v>3</v>
      </c>
      <c r="HN288" s="5" t="s">
        <v>126</v>
      </c>
      <c r="HO288" s="5" t="s">
        <v>127</v>
      </c>
      <c r="HP288" s="5" t="s">
        <v>123</v>
      </c>
      <c r="HQ288" s="5" t="s">
        <v>123</v>
      </c>
      <c r="HR288" s="5"/>
      <c r="HS288" s="5">
        <v>0</v>
      </c>
      <c r="HT288" s="5"/>
      <c r="HU288" s="5"/>
      <c r="HV288" s="5"/>
      <c r="HW288" s="5"/>
      <c r="HX288" s="5"/>
      <c r="HY288" s="5"/>
      <c r="HZ288" s="5"/>
      <c r="IA288" s="5"/>
      <c r="IB288" s="5"/>
      <c r="IC288" s="5"/>
      <c r="ID288" s="5"/>
      <c r="IE288" s="5"/>
      <c r="IF288" s="5"/>
      <c r="IG288" s="5"/>
      <c r="IH288" s="5"/>
      <c r="II288" s="5"/>
      <c r="IJ288" s="5"/>
      <c r="IK288" s="5">
        <v>0</v>
      </c>
      <c r="IL288" s="5"/>
      <c r="IM288" s="5"/>
      <c r="IN288" s="5"/>
      <c r="IO288" s="5"/>
      <c r="IP288" s="5"/>
      <c r="IQ288" s="5"/>
      <c r="IR288" s="5"/>
      <c r="IS288" s="5"/>
      <c r="IT288" s="5"/>
      <c r="IU288" s="5"/>
    </row>
    <row r="289" spans="1:255" ht="409.6">
      <c r="A289" s="6">
        <v>17</v>
      </c>
      <c r="B289" s="6">
        <v>1</v>
      </c>
      <c r="C289" s="6">
        <f>ROW(SmtRes!A168)</f>
        <v>168</v>
      </c>
      <c r="D289" s="6">
        <f>ROW(EtalonRes!A170)</f>
        <v>170</v>
      </c>
      <c r="E289" s="6" t="s">
        <v>173</v>
      </c>
      <c r="F289" s="6" t="s">
        <v>117</v>
      </c>
      <c r="G289" s="6" t="s">
        <v>118</v>
      </c>
      <c r="H289" s="6" t="s">
        <v>119</v>
      </c>
      <c r="I289" s="6">
        <v>3.2399999999999998E-2</v>
      </c>
      <c r="J289" s="6">
        <v>0</v>
      </c>
      <c r="K289" s="6">
        <v>3.2399999999999998E-2</v>
      </c>
      <c r="L289" s="6">
        <v>3.2399999999999998E-2</v>
      </c>
      <c r="M289" s="6">
        <v>0</v>
      </c>
      <c r="N289" s="6">
        <f t="shared" si="124"/>
        <v>3.2399999999999998E-2</v>
      </c>
      <c r="O289" s="6">
        <f t="shared" si="125"/>
        <v>3953.74</v>
      </c>
      <c r="P289" s="6">
        <f>SUMIF(SmtRes!AQ168:'SmtRes'!AQ168,"=1",SmtRes!DF168:'SmtRes'!DF168)</f>
        <v>0</v>
      </c>
      <c r="Q289" s="6">
        <f>SUMIF(SmtRes!AQ168:'SmtRes'!AQ168,"=1",SmtRes!DG168:'SmtRes'!DG168)</f>
        <v>0</v>
      </c>
      <c r="R289" s="6">
        <f>SUMIF(SmtRes!AQ168:'SmtRes'!AQ168,"=1",SmtRes!DH168:'SmtRes'!DH168)</f>
        <v>0</v>
      </c>
      <c r="S289" s="6">
        <f>SUMIF(SmtRes!AQ168:'SmtRes'!AQ168,"=1",SmtRes!DI168:'SmtRes'!DI168)</f>
        <v>3953.74</v>
      </c>
      <c r="T289" s="6">
        <f t="shared" si="126"/>
        <v>0</v>
      </c>
      <c r="U289" s="6">
        <f>SUMIF(SmtRes!AQ168:'SmtRes'!AQ168,"=1",SmtRes!CV168:'SmtRes'!CV168)</f>
        <v>5.98752</v>
      </c>
      <c r="V289" s="6">
        <f>SUMIF(SmtRes!AQ168:'SmtRes'!AQ168,"=1",SmtRes!CW168:'SmtRes'!CW168)</f>
        <v>0</v>
      </c>
      <c r="W289" s="6">
        <f t="shared" si="127"/>
        <v>0</v>
      </c>
      <c r="X289" s="6">
        <f t="shared" si="128"/>
        <v>3518.83</v>
      </c>
      <c r="Y289" s="6">
        <f t="shared" si="129"/>
        <v>1581.5</v>
      </c>
      <c r="Z289" s="6"/>
      <c r="AA289" s="6">
        <v>59806088</v>
      </c>
      <c r="AB289" s="6">
        <f t="shared" si="130"/>
        <v>122028.984</v>
      </c>
      <c r="AC289" s="6">
        <f>ROUND((0),6)</f>
        <v>0</v>
      </c>
      <c r="AD289" s="6">
        <f>ROUND((((0)-(0))+AE289),6)</f>
        <v>0</v>
      </c>
      <c r="AE289" s="6">
        <f>ROUND((0),6)</f>
        <v>0</v>
      </c>
      <c r="AF289" s="6">
        <f>ROUND((SUM(SmtRes!BT168:'SmtRes'!BT168)),6)</f>
        <v>122028.984</v>
      </c>
      <c r="AG289" s="6">
        <f t="shared" si="131"/>
        <v>0</v>
      </c>
      <c r="AH289" s="6">
        <f>(SUM(SmtRes!BU168:'SmtRes'!BU168))</f>
        <v>184.79999999999998</v>
      </c>
      <c r="AI289" s="6">
        <f>(0)</f>
        <v>0</v>
      </c>
      <c r="AJ289" s="6">
        <f t="shared" si="132"/>
        <v>0</v>
      </c>
      <c r="AK289" s="6">
        <v>101690.82</v>
      </c>
      <c r="AL289" s="6">
        <v>0</v>
      </c>
      <c r="AM289" s="6">
        <v>0</v>
      </c>
      <c r="AN289" s="6">
        <v>0</v>
      </c>
      <c r="AO289" s="6">
        <v>101690.82</v>
      </c>
      <c r="AP289" s="6">
        <v>0</v>
      </c>
      <c r="AQ289" s="6">
        <v>154</v>
      </c>
      <c r="AR289" s="6">
        <v>0</v>
      </c>
      <c r="AS289" s="6">
        <v>0</v>
      </c>
      <c r="AT289" s="6">
        <v>89</v>
      </c>
      <c r="AU289" s="6">
        <v>40</v>
      </c>
      <c r="AV289" s="6">
        <v>1</v>
      </c>
      <c r="AW289" s="6">
        <v>1</v>
      </c>
      <c r="AX289" s="6"/>
      <c r="AY289" s="6"/>
      <c r="AZ289" s="6">
        <v>1</v>
      </c>
      <c r="BA289" s="6">
        <v>1</v>
      </c>
      <c r="BB289" s="6">
        <v>1</v>
      </c>
      <c r="BC289" s="6">
        <v>1</v>
      </c>
      <c r="BD289" s="6" t="s">
        <v>3</v>
      </c>
      <c r="BE289" s="6" t="s">
        <v>3</v>
      </c>
      <c r="BF289" s="6" t="s">
        <v>3</v>
      </c>
      <c r="BG289" s="6" t="s">
        <v>3</v>
      </c>
      <c r="BH289" s="6">
        <v>0</v>
      </c>
      <c r="BI289" s="6">
        <v>1</v>
      </c>
      <c r="BJ289" s="6" t="s">
        <v>120</v>
      </c>
      <c r="BK289" s="6"/>
      <c r="BL289" s="6"/>
      <c r="BM289" s="6">
        <v>1003</v>
      </c>
      <c r="BN289" s="6">
        <v>0</v>
      </c>
      <c r="BO289" s="6" t="s">
        <v>3</v>
      </c>
      <c r="BP289" s="6">
        <v>0</v>
      </c>
      <c r="BQ289" s="6">
        <v>2</v>
      </c>
      <c r="BR289" s="6">
        <v>0</v>
      </c>
      <c r="BS289" s="6">
        <v>1</v>
      </c>
      <c r="BT289" s="6">
        <v>1</v>
      </c>
      <c r="BU289" s="6">
        <v>1</v>
      </c>
      <c r="BV289" s="6">
        <v>1</v>
      </c>
      <c r="BW289" s="6">
        <v>1</v>
      </c>
      <c r="BX289" s="6">
        <v>1</v>
      </c>
      <c r="BY289" s="6" t="s">
        <v>3</v>
      </c>
      <c r="BZ289" s="6">
        <v>89</v>
      </c>
      <c r="CA289" s="6">
        <v>40</v>
      </c>
      <c r="CB289" s="6" t="s">
        <v>3</v>
      </c>
      <c r="CC289" s="6"/>
      <c r="CD289" s="6"/>
      <c r="CE289" s="6">
        <v>0</v>
      </c>
      <c r="CF289" s="6">
        <v>0</v>
      </c>
      <c r="CG289" s="6">
        <v>0</v>
      </c>
      <c r="CH289" s="6">
        <v>10</v>
      </c>
      <c r="CI289" s="6">
        <v>0</v>
      </c>
      <c r="CJ289" s="6">
        <v>0</v>
      </c>
      <c r="CK289" s="6">
        <v>0</v>
      </c>
      <c r="CL289" s="6">
        <v>0</v>
      </c>
      <c r="CM289" s="6">
        <v>0</v>
      </c>
      <c r="CN289" s="9" t="s">
        <v>505</v>
      </c>
      <c r="CO289" s="6">
        <v>0</v>
      </c>
      <c r="CP289" s="6">
        <f t="shared" si="133"/>
        <v>3953.74</v>
      </c>
      <c r="CQ289" s="6">
        <f>SUMIF(SmtRes!AQ168:'SmtRes'!AQ168,"=1",SmtRes!AA168:'SmtRes'!AA168)</f>
        <v>0</v>
      </c>
      <c r="CR289" s="6">
        <f>SUMIF(SmtRes!AQ168:'SmtRes'!AQ168,"=1",SmtRes!AB168:'SmtRes'!AB168)</f>
        <v>0</v>
      </c>
      <c r="CS289" s="6">
        <f>SUMIF(SmtRes!AQ168:'SmtRes'!AQ168,"=1",SmtRes!AC168:'SmtRes'!AC168)</f>
        <v>0</v>
      </c>
      <c r="CT289" s="6">
        <f>SUMIF(SmtRes!AQ168:'SmtRes'!AQ168,"=1",SmtRes!AD168:'SmtRes'!AD168)</f>
        <v>660.33</v>
      </c>
      <c r="CU289" s="6">
        <f t="shared" si="134"/>
        <v>0</v>
      </c>
      <c r="CV289" s="6">
        <f>SUMIF(SmtRes!AQ168:'SmtRes'!AQ168,"=1",SmtRes!BU168:'SmtRes'!BU168)</f>
        <v>184.79999999999998</v>
      </c>
      <c r="CW289" s="6">
        <f>SUMIF(SmtRes!AQ168:'SmtRes'!AQ168,"=1",SmtRes!BV168:'SmtRes'!BV168)</f>
        <v>0</v>
      </c>
      <c r="CX289" s="6">
        <f t="shared" si="135"/>
        <v>0</v>
      </c>
      <c r="CY289" s="6">
        <f t="shared" si="136"/>
        <v>3518.8285999999998</v>
      </c>
      <c r="CZ289" s="6">
        <f t="shared" si="137"/>
        <v>1581.4959999999999</v>
      </c>
      <c r="DA289" s="6"/>
      <c r="DB289" s="6">
        <v>24</v>
      </c>
      <c r="DC289" s="6" t="s">
        <v>3</v>
      </c>
      <c r="DD289" s="6" t="s">
        <v>3</v>
      </c>
      <c r="DE289" s="6" t="s">
        <v>83</v>
      </c>
      <c r="DF289" s="6" t="s">
        <v>83</v>
      </c>
      <c r="DG289" s="6" t="s">
        <v>83</v>
      </c>
      <c r="DH289" s="6" t="s">
        <v>3</v>
      </c>
      <c r="DI289" s="6" t="s">
        <v>83</v>
      </c>
      <c r="DJ289" s="6" t="s">
        <v>83</v>
      </c>
      <c r="DK289" s="6" t="s">
        <v>3</v>
      </c>
      <c r="DL289" s="6" t="s">
        <v>3</v>
      </c>
      <c r="DM289" s="6" t="s">
        <v>3</v>
      </c>
      <c r="DN289" s="6">
        <v>0</v>
      </c>
      <c r="DO289" s="6">
        <v>0</v>
      </c>
      <c r="DP289" s="6">
        <v>1</v>
      </c>
      <c r="DQ289" s="6">
        <v>1</v>
      </c>
      <c r="DR289" s="6"/>
      <c r="DS289" s="6"/>
      <c r="DT289" s="6"/>
      <c r="DU289" s="6">
        <v>1007</v>
      </c>
      <c r="DV289" s="6" t="s">
        <v>119</v>
      </c>
      <c r="DW289" s="6" t="s">
        <v>119</v>
      </c>
      <c r="DX289" s="6">
        <v>100</v>
      </c>
      <c r="DY289" s="6"/>
      <c r="DZ289" s="6" t="s">
        <v>3</v>
      </c>
      <c r="EA289" s="6" t="s">
        <v>3</v>
      </c>
      <c r="EB289" s="6" t="s">
        <v>3</v>
      </c>
      <c r="EC289" s="6" t="s">
        <v>3</v>
      </c>
      <c r="ED289" s="6"/>
      <c r="EE289" s="6">
        <v>52839555</v>
      </c>
      <c r="EF289" s="6">
        <v>2</v>
      </c>
      <c r="EG289" s="6" t="s">
        <v>121</v>
      </c>
      <c r="EH289" s="6">
        <v>1</v>
      </c>
      <c r="EI289" s="6" t="s">
        <v>122</v>
      </c>
      <c r="EJ289" s="6">
        <v>1</v>
      </c>
      <c r="EK289" s="6">
        <v>1003</v>
      </c>
      <c r="EL289" s="6" t="s">
        <v>123</v>
      </c>
      <c r="EM289" s="6" t="s">
        <v>124</v>
      </c>
      <c r="EN289" s="6"/>
      <c r="EO289" s="6" t="s">
        <v>125</v>
      </c>
      <c r="EP289" s="6"/>
      <c r="EQ289" s="6">
        <v>0</v>
      </c>
      <c r="ER289" s="6">
        <v>0</v>
      </c>
      <c r="ES289" s="6">
        <v>0</v>
      </c>
      <c r="ET289" s="6">
        <v>0</v>
      </c>
      <c r="EU289" s="6">
        <v>0</v>
      </c>
      <c r="EV289" s="6">
        <v>0</v>
      </c>
      <c r="EW289" s="6">
        <v>0</v>
      </c>
      <c r="EX289" s="6">
        <v>0</v>
      </c>
      <c r="EY289" s="6">
        <v>0</v>
      </c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>
        <v>0</v>
      </c>
      <c r="FR289" s="6">
        <v>0</v>
      </c>
      <c r="FS289" s="6">
        <v>0</v>
      </c>
      <c r="FT289" s="6"/>
      <c r="FU289" s="6"/>
      <c r="FV289" s="6"/>
      <c r="FW289" s="6"/>
      <c r="FX289" s="6">
        <v>89</v>
      </c>
      <c r="FY289" s="6">
        <v>40</v>
      </c>
      <c r="FZ289" s="6"/>
      <c r="GA289" s="6" t="s">
        <v>3</v>
      </c>
      <c r="GB289" s="6"/>
      <c r="GC289" s="6"/>
      <c r="GD289" s="6">
        <v>1</v>
      </c>
      <c r="GE289" s="6"/>
      <c r="GF289" s="6">
        <v>1634851311</v>
      </c>
      <c r="GG289" s="6">
        <v>2</v>
      </c>
      <c r="GH289" s="6">
        <v>1</v>
      </c>
      <c r="GI289" s="6">
        <v>-2</v>
      </c>
      <c r="GJ289" s="6">
        <v>0</v>
      </c>
      <c r="GK289" s="6">
        <v>0</v>
      </c>
      <c r="GL289" s="6">
        <f t="shared" si="138"/>
        <v>0</v>
      </c>
      <c r="GM289" s="6">
        <f t="shared" si="139"/>
        <v>9054.07</v>
      </c>
      <c r="GN289" s="6">
        <f t="shared" si="140"/>
        <v>9054.07</v>
      </c>
      <c r="GO289" s="6">
        <f t="shared" si="141"/>
        <v>0</v>
      </c>
      <c r="GP289" s="6">
        <f t="shared" si="142"/>
        <v>0</v>
      </c>
      <c r="GQ289" s="6"/>
      <c r="GR289" s="6">
        <v>0</v>
      </c>
      <c r="GS289" s="6">
        <v>3</v>
      </c>
      <c r="GT289" s="6">
        <v>0</v>
      </c>
      <c r="GU289" s="6" t="s">
        <v>3</v>
      </c>
      <c r="GV289" s="6">
        <f t="shared" si="143"/>
        <v>0</v>
      </c>
      <c r="GW289" s="6">
        <v>1</v>
      </c>
      <c r="GX289" s="6">
        <f t="shared" si="144"/>
        <v>0</v>
      </c>
      <c r="GY289" s="6"/>
      <c r="GZ289" s="6"/>
      <c r="HA289" s="6">
        <v>0</v>
      </c>
      <c r="HB289" s="6">
        <v>0</v>
      </c>
      <c r="HC289" s="6">
        <f t="shared" si="145"/>
        <v>0</v>
      </c>
      <c r="HD289" s="6"/>
      <c r="HE289" s="6" t="s">
        <v>3</v>
      </c>
      <c r="HF289" s="6" t="s">
        <v>3</v>
      </c>
      <c r="HG289" s="6"/>
      <c r="HH289" s="6"/>
      <c r="HI289" s="6"/>
      <c r="HJ289" s="6"/>
      <c r="HK289" s="6"/>
      <c r="HL289" s="6"/>
      <c r="HM289" s="6" t="s">
        <v>3</v>
      </c>
      <c r="HN289" s="6" t="s">
        <v>126</v>
      </c>
      <c r="HO289" s="6" t="s">
        <v>127</v>
      </c>
      <c r="HP289" s="6" t="s">
        <v>123</v>
      </c>
      <c r="HQ289" s="6" t="s">
        <v>123</v>
      </c>
      <c r="HR289" s="6"/>
      <c r="HS289" s="6">
        <v>0</v>
      </c>
      <c r="HT289" s="6"/>
      <c r="HU289" s="6"/>
      <c r="HV289" s="6"/>
      <c r="HW289" s="6"/>
      <c r="HX289" s="6"/>
      <c r="HY289" s="6"/>
      <c r="HZ289" s="6"/>
      <c r="IA289" s="6"/>
      <c r="IB289" s="6"/>
      <c r="IC289" s="6"/>
      <c r="ID289" s="6"/>
      <c r="IE289" s="6"/>
      <c r="IF289" s="6"/>
      <c r="IG289" s="6"/>
      <c r="IH289" s="6"/>
      <c r="II289" s="6"/>
      <c r="IJ289" s="6"/>
      <c r="IK289" s="6">
        <v>0</v>
      </c>
      <c r="IL289" s="6"/>
      <c r="IM289" s="6"/>
      <c r="IN289" s="6"/>
      <c r="IO289" s="6"/>
      <c r="IP289" s="6"/>
      <c r="IQ289" s="6"/>
      <c r="IR289" s="6"/>
      <c r="IS289" s="6"/>
      <c r="IT289" s="6"/>
      <c r="IU289" s="6"/>
    </row>
    <row r="290" spans="1:255" ht="409.6">
      <c r="A290" s="5">
        <v>17</v>
      </c>
      <c r="B290" s="5">
        <v>1</v>
      </c>
      <c r="C290" s="5">
        <f>ROW(SmtRes!A172)</f>
        <v>172</v>
      </c>
      <c r="D290" s="5">
        <f>ROW(EtalonRes!A174)</f>
        <v>174</v>
      </c>
      <c r="E290" s="5" t="s">
        <v>174</v>
      </c>
      <c r="F290" s="5" t="s">
        <v>175</v>
      </c>
      <c r="G290" s="5" t="s">
        <v>176</v>
      </c>
      <c r="H290" s="5" t="s">
        <v>177</v>
      </c>
      <c r="I290" s="5">
        <v>1.2E-2</v>
      </c>
      <c r="J290" s="5">
        <v>0</v>
      </c>
      <c r="K290" s="5">
        <v>1.2E-2</v>
      </c>
      <c r="L290" s="5">
        <v>1.2E-2</v>
      </c>
      <c r="M290" s="5">
        <v>0</v>
      </c>
      <c r="N290" s="5">
        <f t="shared" si="124"/>
        <v>1.2E-2</v>
      </c>
      <c r="O290" s="5">
        <f t="shared" si="125"/>
        <v>1382.15</v>
      </c>
      <c r="P290" s="5">
        <f>SUMIF(SmtRes!AQ169:'SmtRes'!AQ172,"=1",SmtRes!DF169:'SmtRes'!DF172)</f>
        <v>13.05</v>
      </c>
      <c r="Q290" s="5">
        <f>SUMIF(SmtRes!AQ169:'SmtRes'!AQ172,"=1",SmtRes!DG169:'SmtRes'!DG172)</f>
        <v>0</v>
      </c>
      <c r="R290" s="5">
        <f>SUMIF(SmtRes!AQ169:'SmtRes'!AQ172,"=1",SmtRes!DH169:'SmtRes'!DH172)</f>
        <v>0</v>
      </c>
      <c r="S290" s="5">
        <f>SUMIF(SmtRes!AQ169:'SmtRes'!AQ172,"=1",SmtRes!DI169:'SmtRes'!DI172)</f>
        <v>1369.1</v>
      </c>
      <c r="T290" s="5">
        <f t="shared" si="126"/>
        <v>0</v>
      </c>
      <c r="U290" s="5">
        <f>SUMIF(SmtRes!AQ169:'SmtRes'!AQ172,"=1",SmtRes!CV169:'SmtRes'!CV172)</f>
        <v>1.9152</v>
      </c>
      <c r="V290" s="5">
        <f>SUMIF(SmtRes!AQ169:'SmtRes'!AQ172,"=1",SmtRes!CW169:'SmtRes'!CW172)</f>
        <v>0</v>
      </c>
      <c r="W290" s="5">
        <f t="shared" si="127"/>
        <v>0</v>
      </c>
      <c r="X290" s="5">
        <f t="shared" si="128"/>
        <v>1341.72</v>
      </c>
      <c r="Y290" s="5">
        <f t="shared" si="129"/>
        <v>794.08</v>
      </c>
      <c r="Z290" s="5"/>
      <c r="AA290" s="5">
        <v>59806153</v>
      </c>
      <c r="AB290" s="5">
        <f t="shared" si="130"/>
        <v>115472.317272</v>
      </c>
      <c r="AC290" s="5">
        <f>ROUND((SUM(SmtRes!BQ169:'SmtRes'!BQ172)),6)</f>
        <v>1380.6612720000001</v>
      </c>
      <c r="AD290" s="5">
        <f>ROUND((((0)-(0))+AE290),6)</f>
        <v>0</v>
      </c>
      <c r="AE290" s="5">
        <f>ROUND((0),6)</f>
        <v>0</v>
      </c>
      <c r="AF290" s="5">
        <f>ROUND((SUM(SmtRes!BT169:'SmtRes'!BT172)),6)</f>
        <v>114091.656</v>
      </c>
      <c r="AG290" s="5">
        <f t="shared" si="131"/>
        <v>0</v>
      </c>
      <c r="AH290" s="5">
        <f>(SUM(SmtRes!BU169:'SmtRes'!BU172))</f>
        <v>159.6</v>
      </c>
      <c r="AI290" s="5">
        <f>(0)</f>
        <v>0</v>
      </c>
      <c r="AJ290" s="5">
        <f t="shared" si="132"/>
        <v>0</v>
      </c>
      <c r="AK290" s="5">
        <v>96457.041272000002</v>
      </c>
      <c r="AL290" s="5">
        <v>1380.6612720000001</v>
      </c>
      <c r="AM290" s="5">
        <v>0</v>
      </c>
      <c r="AN290" s="5">
        <v>0</v>
      </c>
      <c r="AO290" s="5">
        <v>95076.38</v>
      </c>
      <c r="AP290" s="5">
        <v>0</v>
      </c>
      <c r="AQ290" s="5">
        <v>133</v>
      </c>
      <c r="AR290" s="5">
        <v>0</v>
      </c>
      <c r="AS290" s="5">
        <v>0</v>
      </c>
      <c r="AT290" s="5">
        <v>98</v>
      </c>
      <c r="AU290" s="5">
        <v>58</v>
      </c>
      <c r="AV290" s="5">
        <v>1</v>
      </c>
      <c r="AW290" s="5">
        <v>1</v>
      </c>
      <c r="AX290" s="5"/>
      <c r="AY290" s="5"/>
      <c r="AZ290" s="5">
        <v>1</v>
      </c>
      <c r="BA290" s="5">
        <v>1</v>
      </c>
      <c r="BB290" s="5">
        <v>1</v>
      </c>
      <c r="BC290" s="5">
        <v>1</v>
      </c>
      <c r="BD290" s="5" t="s">
        <v>3</v>
      </c>
      <c r="BE290" s="5" t="s">
        <v>3</v>
      </c>
      <c r="BF290" s="5" t="s">
        <v>3</v>
      </c>
      <c r="BG290" s="5" t="s">
        <v>3</v>
      </c>
      <c r="BH290" s="5">
        <v>0</v>
      </c>
      <c r="BI290" s="5">
        <v>1</v>
      </c>
      <c r="BJ290" s="5" t="s">
        <v>178</v>
      </c>
      <c r="BK290" s="5"/>
      <c r="BL290" s="5"/>
      <c r="BM290" s="5">
        <v>34001</v>
      </c>
      <c r="BN290" s="5">
        <v>0</v>
      </c>
      <c r="BO290" s="5" t="s">
        <v>3</v>
      </c>
      <c r="BP290" s="5">
        <v>0</v>
      </c>
      <c r="BQ290" s="5">
        <v>2</v>
      </c>
      <c r="BR290" s="5">
        <v>0</v>
      </c>
      <c r="BS290" s="5">
        <v>1</v>
      </c>
      <c r="BT290" s="5">
        <v>1</v>
      </c>
      <c r="BU290" s="5">
        <v>1</v>
      </c>
      <c r="BV290" s="5">
        <v>1</v>
      </c>
      <c r="BW290" s="5">
        <v>1</v>
      </c>
      <c r="BX290" s="5">
        <v>1</v>
      </c>
      <c r="BY290" s="5" t="s">
        <v>3</v>
      </c>
      <c r="BZ290" s="5">
        <v>98</v>
      </c>
      <c r="CA290" s="5">
        <v>58</v>
      </c>
      <c r="CB290" s="5" t="s">
        <v>3</v>
      </c>
      <c r="CC290" s="5"/>
      <c r="CD290" s="5"/>
      <c r="CE290" s="5">
        <v>0</v>
      </c>
      <c r="CF290" s="5">
        <v>0</v>
      </c>
      <c r="CG290" s="5">
        <v>0</v>
      </c>
      <c r="CH290" s="5">
        <v>11</v>
      </c>
      <c r="CI290" s="5">
        <v>0</v>
      </c>
      <c r="CJ290" s="5">
        <v>0</v>
      </c>
      <c r="CK290" s="5">
        <v>0</v>
      </c>
      <c r="CL290" s="5">
        <v>0</v>
      </c>
      <c r="CM290" s="5">
        <v>0</v>
      </c>
      <c r="CN290" s="8" t="s">
        <v>505</v>
      </c>
      <c r="CO290" s="5">
        <v>0</v>
      </c>
      <c r="CP290" s="5">
        <f t="shared" si="133"/>
        <v>1382.1499999999999</v>
      </c>
      <c r="CQ290" s="5">
        <f>SUMIF(SmtRes!AQ169:'SmtRes'!AQ172,"=1",SmtRes!AA169:'SmtRes'!AA172)</f>
        <v>73317.489999999991</v>
      </c>
      <c r="CR290" s="5">
        <f>SUMIF(SmtRes!AQ169:'SmtRes'!AQ172,"=1",SmtRes!AB169:'SmtRes'!AB172)</f>
        <v>0</v>
      </c>
      <c r="CS290" s="5">
        <f>SUMIF(SmtRes!AQ169:'SmtRes'!AQ172,"=1",SmtRes!AC169:'SmtRes'!AC172)</f>
        <v>0</v>
      </c>
      <c r="CT290" s="5">
        <f>SUMIF(SmtRes!AQ169:'SmtRes'!AQ172,"=1",SmtRes!AD169:'SmtRes'!AD172)</f>
        <v>714.86</v>
      </c>
      <c r="CU290" s="5">
        <f t="shared" si="134"/>
        <v>0</v>
      </c>
      <c r="CV290" s="5">
        <f>SUMIF(SmtRes!AQ169:'SmtRes'!AQ172,"=1",SmtRes!BU169:'SmtRes'!BU172)</f>
        <v>159.6</v>
      </c>
      <c r="CW290" s="5">
        <f>SUMIF(SmtRes!AQ169:'SmtRes'!AQ172,"=1",SmtRes!BV169:'SmtRes'!BV172)</f>
        <v>0</v>
      </c>
      <c r="CX290" s="5">
        <f t="shared" si="135"/>
        <v>0</v>
      </c>
      <c r="CY290" s="5">
        <f t="shared" si="136"/>
        <v>1341.7179999999998</v>
      </c>
      <c r="CZ290" s="5">
        <f t="shared" si="137"/>
        <v>794.07799999999986</v>
      </c>
      <c r="DA290" s="5"/>
      <c r="DB290" s="5">
        <v>25</v>
      </c>
      <c r="DC290" s="5" t="s">
        <v>3</v>
      </c>
      <c r="DD290" s="5" t="s">
        <v>3</v>
      </c>
      <c r="DE290" s="5" t="s">
        <v>83</v>
      </c>
      <c r="DF290" s="5" t="s">
        <v>83</v>
      </c>
      <c r="DG290" s="5" t="s">
        <v>83</v>
      </c>
      <c r="DH290" s="5" t="s">
        <v>3</v>
      </c>
      <c r="DI290" s="5" t="s">
        <v>83</v>
      </c>
      <c r="DJ290" s="5" t="s">
        <v>83</v>
      </c>
      <c r="DK290" s="5" t="s">
        <v>3</v>
      </c>
      <c r="DL290" s="5" t="s">
        <v>3</v>
      </c>
      <c r="DM290" s="5" t="s">
        <v>3</v>
      </c>
      <c r="DN290" s="5">
        <v>0</v>
      </c>
      <c r="DO290" s="5">
        <v>0</v>
      </c>
      <c r="DP290" s="5">
        <v>1</v>
      </c>
      <c r="DQ290" s="5">
        <v>1</v>
      </c>
      <c r="DR290" s="5"/>
      <c r="DS290" s="5"/>
      <c r="DT290" s="5"/>
      <c r="DU290" s="5">
        <v>46315237</v>
      </c>
      <c r="DV290" s="5" t="s">
        <v>177</v>
      </c>
      <c r="DW290" s="5" t="s">
        <v>177</v>
      </c>
      <c r="DX290" s="5">
        <v>1</v>
      </c>
      <c r="DY290" s="5"/>
      <c r="DZ290" s="5" t="s">
        <v>3</v>
      </c>
      <c r="EA290" s="5" t="s">
        <v>3</v>
      </c>
      <c r="EB290" s="5" t="s">
        <v>3</v>
      </c>
      <c r="EC290" s="5" t="s">
        <v>3</v>
      </c>
      <c r="ED290" s="5"/>
      <c r="EE290" s="5">
        <v>52839674</v>
      </c>
      <c r="EF290" s="5">
        <v>2</v>
      </c>
      <c r="EG290" s="5" t="s">
        <v>121</v>
      </c>
      <c r="EH290" s="5">
        <v>28</v>
      </c>
      <c r="EI290" s="5" t="s">
        <v>179</v>
      </c>
      <c r="EJ290" s="5">
        <v>1</v>
      </c>
      <c r="EK290" s="5">
        <v>34001</v>
      </c>
      <c r="EL290" s="5" t="s">
        <v>180</v>
      </c>
      <c r="EM290" s="5" t="s">
        <v>181</v>
      </c>
      <c r="EN290" s="5"/>
      <c r="EO290" s="5" t="s">
        <v>125</v>
      </c>
      <c r="EP290" s="5"/>
      <c r="EQ290" s="5">
        <v>0</v>
      </c>
      <c r="ER290" s="5">
        <v>0</v>
      </c>
      <c r="ES290" s="5">
        <v>0</v>
      </c>
      <c r="ET290" s="5">
        <v>0</v>
      </c>
      <c r="EU290" s="5">
        <v>0</v>
      </c>
      <c r="EV290" s="5">
        <v>0</v>
      </c>
      <c r="EW290" s="5">
        <v>0</v>
      </c>
      <c r="EX290" s="5">
        <v>0</v>
      </c>
      <c r="EY290" s="5">
        <v>0</v>
      </c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>
        <v>0</v>
      </c>
      <c r="FR290" s="5">
        <v>0</v>
      </c>
      <c r="FS290" s="5">
        <v>0</v>
      </c>
      <c r="FT290" s="5"/>
      <c r="FU290" s="5"/>
      <c r="FV290" s="5"/>
      <c r="FW290" s="5"/>
      <c r="FX290" s="5">
        <v>98</v>
      </c>
      <c r="FY290" s="5">
        <v>58</v>
      </c>
      <c r="FZ290" s="5"/>
      <c r="GA290" s="5" t="s">
        <v>3</v>
      </c>
      <c r="GB290" s="5"/>
      <c r="GC290" s="5"/>
      <c r="GD290" s="5">
        <v>1</v>
      </c>
      <c r="GE290" s="5"/>
      <c r="GF290" s="5">
        <v>-791619965</v>
      </c>
      <c r="GG290" s="5">
        <v>2</v>
      </c>
      <c r="GH290" s="5">
        <v>1</v>
      </c>
      <c r="GI290" s="5">
        <v>-2</v>
      </c>
      <c r="GJ290" s="5">
        <v>0</v>
      </c>
      <c r="GK290" s="5">
        <v>0</v>
      </c>
      <c r="GL290" s="5">
        <f t="shared" si="138"/>
        <v>0</v>
      </c>
      <c r="GM290" s="5">
        <f t="shared" si="139"/>
        <v>3517.95</v>
      </c>
      <c r="GN290" s="5">
        <f t="shared" si="140"/>
        <v>3517.95</v>
      </c>
      <c r="GO290" s="5">
        <f t="shared" si="141"/>
        <v>0</v>
      </c>
      <c r="GP290" s="5">
        <f t="shared" si="142"/>
        <v>0</v>
      </c>
      <c r="GQ290" s="5"/>
      <c r="GR290" s="5">
        <v>0</v>
      </c>
      <c r="GS290" s="5">
        <v>3</v>
      </c>
      <c r="GT290" s="5">
        <v>0</v>
      </c>
      <c r="GU290" s="5" t="s">
        <v>3</v>
      </c>
      <c r="GV290" s="5">
        <f t="shared" si="143"/>
        <v>0</v>
      </c>
      <c r="GW290" s="5">
        <v>1</v>
      </c>
      <c r="GX290" s="5">
        <f t="shared" si="144"/>
        <v>0</v>
      </c>
      <c r="GY290" s="5"/>
      <c r="GZ290" s="5"/>
      <c r="HA290" s="5">
        <v>0</v>
      </c>
      <c r="HB290" s="5">
        <v>0</v>
      </c>
      <c r="HC290" s="5">
        <f t="shared" si="145"/>
        <v>0</v>
      </c>
      <c r="HD290" s="5"/>
      <c r="HE290" s="5" t="s">
        <v>3</v>
      </c>
      <c r="HF290" s="5" t="s">
        <v>3</v>
      </c>
      <c r="HG290" s="5"/>
      <c r="HH290" s="5"/>
      <c r="HI290" s="5"/>
      <c r="HJ290" s="5"/>
      <c r="HK290" s="5"/>
      <c r="HL290" s="5"/>
      <c r="HM290" s="5" t="s">
        <v>3</v>
      </c>
      <c r="HN290" s="5" t="s">
        <v>182</v>
      </c>
      <c r="HO290" s="5" t="s">
        <v>183</v>
      </c>
      <c r="HP290" s="5" t="s">
        <v>184</v>
      </c>
      <c r="HQ290" s="5" t="s">
        <v>184</v>
      </c>
      <c r="HR290" s="5"/>
      <c r="HS290" s="5">
        <v>0</v>
      </c>
      <c r="HT290" s="5"/>
      <c r="HU290" s="5"/>
      <c r="HV290" s="5"/>
      <c r="HW290" s="5"/>
      <c r="HX290" s="5"/>
      <c r="HY290" s="5"/>
      <c r="HZ290" s="5"/>
      <c r="IA290" s="5"/>
      <c r="IB290" s="5"/>
      <c r="IC290" s="5"/>
      <c r="ID290" s="5"/>
      <c r="IE290" s="5"/>
      <c r="IF290" s="5"/>
      <c r="IG290" s="5"/>
      <c r="IH290" s="5"/>
      <c r="II290" s="5"/>
      <c r="IJ290" s="5"/>
      <c r="IK290" s="5">
        <v>0</v>
      </c>
      <c r="IL290" s="5"/>
      <c r="IM290" s="5"/>
      <c r="IN290" s="5"/>
      <c r="IO290" s="5"/>
      <c r="IP290" s="5"/>
      <c r="IQ290" s="5"/>
      <c r="IR290" s="5"/>
      <c r="IS290" s="5"/>
      <c r="IT290" s="5"/>
      <c r="IU290" s="5"/>
    </row>
    <row r="291" spans="1:255" ht="409.6">
      <c r="A291" s="6">
        <v>17</v>
      </c>
      <c r="B291" s="6">
        <v>1</v>
      </c>
      <c r="C291" s="6">
        <f>ROW(SmtRes!A176)</f>
        <v>176</v>
      </c>
      <c r="D291" s="6">
        <f>ROW(EtalonRes!A178)</f>
        <v>178</v>
      </c>
      <c r="E291" s="6" t="s">
        <v>174</v>
      </c>
      <c r="F291" s="6" t="s">
        <v>175</v>
      </c>
      <c r="G291" s="6" t="s">
        <v>176</v>
      </c>
      <c r="H291" s="6" t="s">
        <v>177</v>
      </c>
      <c r="I291" s="6">
        <v>1.2E-2</v>
      </c>
      <c r="J291" s="6">
        <v>0</v>
      </c>
      <c r="K291" s="6">
        <v>1.2E-2</v>
      </c>
      <c r="L291" s="6">
        <v>1.2E-2</v>
      </c>
      <c r="M291" s="6">
        <v>0</v>
      </c>
      <c r="N291" s="6">
        <f t="shared" si="124"/>
        <v>1.2E-2</v>
      </c>
      <c r="O291" s="6">
        <f t="shared" si="125"/>
        <v>1382.15</v>
      </c>
      <c r="P291" s="6">
        <f>SUMIF(SmtRes!AQ173:'SmtRes'!AQ176,"=1",SmtRes!DF173:'SmtRes'!DF176)</f>
        <v>13.05</v>
      </c>
      <c r="Q291" s="6">
        <f>SUMIF(SmtRes!AQ173:'SmtRes'!AQ176,"=1",SmtRes!DG173:'SmtRes'!DG176)</f>
        <v>0</v>
      </c>
      <c r="R291" s="6">
        <f>SUMIF(SmtRes!AQ173:'SmtRes'!AQ176,"=1",SmtRes!DH173:'SmtRes'!DH176)</f>
        <v>0</v>
      </c>
      <c r="S291" s="6">
        <f>SUMIF(SmtRes!AQ173:'SmtRes'!AQ176,"=1",SmtRes!DI173:'SmtRes'!DI176)</f>
        <v>1369.1</v>
      </c>
      <c r="T291" s="6">
        <f t="shared" si="126"/>
        <v>0</v>
      </c>
      <c r="U291" s="6">
        <f>SUMIF(SmtRes!AQ173:'SmtRes'!AQ176,"=1",SmtRes!CV173:'SmtRes'!CV176)</f>
        <v>1.9152</v>
      </c>
      <c r="V291" s="6">
        <f>SUMIF(SmtRes!AQ173:'SmtRes'!AQ176,"=1",SmtRes!CW173:'SmtRes'!CW176)</f>
        <v>0</v>
      </c>
      <c r="W291" s="6">
        <f t="shared" si="127"/>
        <v>0</v>
      </c>
      <c r="X291" s="6">
        <f t="shared" si="128"/>
        <v>1341.72</v>
      </c>
      <c r="Y291" s="6">
        <f t="shared" si="129"/>
        <v>794.08</v>
      </c>
      <c r="Z291" s="6"/>
      <c r="AA291" s="6">
        <v>59806088</v>
      </c>
      <c r="AB291" s="6">
        <f t="shared" si="130"/>
        <v>115472.317272</v>
      </c>
      <c r="AC291" s="6">
        <f>ROUND((SUM(SmtRes!BQ173:'SmtRes'!BQ176)),6)</f>
        <v>1380.6612720000001</v>
      </c>
      <c r="AD291" s="6">
        <f>ROUND((((0)-(0))+AE291),6)</f>
        <v>0</v>
      </c>
      <c r="AE291" s="6">
        <f>ROUND((0),6)</f>
        <v>0</v>
      </c>
      <c r="AF291" s="6">
        <f>ROUND((SUM(SmtRes!BT173:'SmtRes'!BT176)),6)</f>
        <v>114091.656</v>
      </c>
      <c r="AG291" s="6">
        <f t="shared" si="131"/>
        <v>0</v>
      </c>
      <c r="AH291" s="6">
        <f>(SUM(SmtRes!BU173:'SmtRes'!BU176))</f>
        <v>159.6</v>
      </c>
      <c r="AI291" s="6">
        <f>(0)</f>
        <v>0</v>
      </c>
      <c r="AJ291" s="6">
        <f t="shared" si="132"/>
        <v>0</v>
      </c>
      <c r="AK291" s="6">
        <v>96457.041272000002</v>
      </c>
      <c r="AL291" s="6">
        <v>1380.6612720000001</v>
      </c>
      <c r="AM291" s="6">
        <v>0</v>
      </c>
      <c r="AN291" s="6">
        <v>0</v>
      </c>
      <c r="AO291" s="6">
        <v>95076.38</v>
      </c>
      <c r="AP291" s="6">
        <v>0</v>
      </c>
      <c r="AQ291" s="6">
        <v>133</v>
      </c>
      <c r="AR291" s="6">
        <v>0</v>
      </c>
      <c r="AS291" s="6">
        <v>0</v>
      </c>
      <c r="AT291" s="6">
        <v>98</v>
      </c>
      <c r="AU291" s="6">
        <v>58</v>
      </c>
      <c r="AV291" s="6">
        <v>1</v>
      </c>
      <c r="AW291" s="6">
        <v>1</v>
      </c>
      <c r="AX291" s="6"/>
      <c r="AY291" s="6"/>
      <c r="AZ291" s="6">
        <v>1</v>
      </c>
      <c r="BA291" s="6">
        <v>1</v>
      </c>
      <c r="BB291" s="6">
        <v>1</v>
      </c>
      <c r="BC291" s="6">
        <v>1</v>
      </c>
      <c r="BD291" s="6" t="s">
        <v>3</v>
      </c>
      <c r="BE291" s="6" t="s">
        <v>3</v>
      </c>
      <c r="BF291" s="6" t="s">
        <v>3</v>
      </c>
      <c r="BG291" s="6" t="s">
        <v>3</v>
      </c>
      <c r="BH291" s="6">
        <v>0</v>
      </c>
      <c r="BI291" s="6">
        <v>1</v>
      </c>
      <c r="BJ291" s="6" t="s">
        <v>178</v>
      </c>
      <c r="BK291" s="6"/>
      <c r="BL291" s="6"/>
      <c r="BM291" s="6">
        <v>34001</v>
      </c>
      <c r="BN291" s="6">
        <v>0</v>
      </c>
      <c r="BO291" s="6" t="s">
        <v>3</v>
      </c>
      <c r="BP291" s="6">
        <v>0</v>
      </c>
      <c r="BQ291" s="6">
        <v>2</v>
      </c>
      <c r="BR291" s="6">
        <v>0</v>
      </c>
      <c r="BS291" s="6">
        <v>1</v>
      </c>
      <c r="BT291" s="6">
        <v>1</v>
      </c>
      <c r="BU291" s="6">
        <v>1</v>
      </c>
      <c r="BV291" s="6">
        <v>1</v>
      </c>
      <c r="BW291" s="6">
        <v>1</v>
      </c>
      <c r="BX291" s="6">
        <v>1</v>
      </c>
      <c r="BY291" s="6" t="s">
        <v>3</v>
      </c>
      <c r="BZ291" s="6">
        <v>98</v>
      </c>
      <c r="CA291" s="6">
        <v>58</v>
      </c>
      <c r="CB291" s="6" t="s">
        <v>3</v>
      </c>
      <c r="CC291" s="6"/>
      <c r="CD291" s="6"/>
      <c r="CE291" s="6">
        <v>0</v>
      </c>
      <c r="CF291" s="6">
        <v>0</v>
      </c>
      <c r="CG291" s="6">
        <v>0</v>
      </c>
      <c r="CH291" s="6">
        <v>11</v>
      </c>
      <c r="CI291" s="6">
        <v>0</v>
      </c>
      <c r="CJ291" s="6">
        <v>0</v>
      </c>
      <c r="CK291" s="6">
        <v>0</v>
      </c>
      <c r="CL291" s="6">
        <v>0</v>
      </c>
      <c r="CM291" s="6">
        <v>0</v>
      </c>
      <c r="CN291" s="9" t="s">
        <v>505</v>
      </c>
      <c r="CO291" s="6">
        <v>0</v>
      </c>
      <c r="CP291" s="6">
        <f t="shared" si="133"/>
        <v>1382.1499999999999</v>
      </c>
      <c r="CQ291" s="6">
        <f>SUMIF(SmtRes!AQ173:'SmtRes'!AQ176,"=1",SmtRes!AA173:'SmtRes'!AA176)</f>
        <v>73317.489999999991</v>
      </c>
      <c r="CR291" s="6">
        <f>SUMIF(SmtRes!AQ173:'SmtRes'!AQ176,"=1",SmtRes!AB173:'SmtRes'!AB176)</f>
        <v>0</v>
      </c>
      <c r="CS291" s="6">
        <f>SUMIF(SmtRes!AQ173:'SmtRes'!AQ176,"=1",SmtRes!AC173:'SmtRes'!AC176)</f>
        <v>0</v>
      </c>
      <c r="CT291" s="6">
        <f>SUMIF(SmtRes!AQ173:'SmtRes'!AQ176,"=1",SmtRes!AD173:'SmtRes'!AD176)</f>
        <v>714.86</v>
      </c>
      <c r="CU291" s="6">
        <f t="shared" si="134"/>
        <v>0</v>
      </c>
      <c r="CV291" s="6">
        <f>SUMIF(SmtRes!AQ173:'SmtRes'!AQ176,"=1",SmtRes!BU173:'SmtRes'!BU176)</f>
        <v>159.6</v>
      </c>
      <c r="CW291" s="6">
        <f>SUMIF(SmtRes!AQ173:'SmtRes'!AQ176,"=1",SmtRes!BV173:'SmtRes'!BV176)</f>
        <v>0</v>
      </c>
      <c r="CX291" s="6">
        <f t="shared" si="135"/>
        <v>0</v>
      </c>
      <c r="CY291" s="6">
        <f t="shared" si="136"/>
        <v>1341.7179999999998</v>
      </c>
      <c r="CZ291" s="6">
        <f t="shared" si="137"/>
        <v>794.07799999999986</v>
      </c>
      <c r="DA291" s="6"/>
      <c r="DB291" s="6">
        <v>26</v>
      </c>
      <c r="DC291" s="6" t="s">
        <v>3</v>
      </c>
      <c r="DD291" s="6" t="s">
        <v>3</v>
      </c>
      <c r="DE291" s="6" t="s">
        <v>83</v>
      </c>
      <c r="DF291" s="6" t="s">
        <v>83</v>
      </c>
      <c r="DG291" s="6" t="s">
        <v>83</v>
      </c>
      <c r="DH291" s="6" t="s">
        <v>3</v>
      </c>
      <c r="DI291" s="6" t="s">
        <v>83</v>
      </c>
      <c r="DJ291" s="6" t="s">
        <v>83</v>
      </c>
      <c r="DK291" s="6" t="s">
        <v>3</v>
      </c>
      <c r="DL291" s="6" t="s">
        <v>3</v>
      </c>
      <c r="DM291" s="6" t="s">
        <v>3</v>
      </c>
      <c r="DN291" s="6">
        <v>0</v>
      </c>
      <c r="DO291" s="6">
        <v>0</v>
      </c>
      <c r="DP291" s="6">
        <v>1</v>
      </c>
      <c r="DQ291" s="6">
        <v>1</v>
      </c>
      <c r="DR291" s="6"/>
      <c r="DS291" s="6"/>
      <c r="DT291" s="6"/>
      <c r="DU291" s="6">
        <v>46315237</v>
      </c>
      <c r="DV291" s="6" t="s">
        <v>177</v>
      </c>
      <c r="DW291" s="6" t="s">
        <v>177</v>
      </c>
      <c r="DX291" s="6">
        <v>1</v>
      </c>
      <c r="DY291" s="6"/>
      <c r="DZ291" s="6" t="s">
        <v>3</v>
      </c>
      <c r="EA291" s="6" t="s">
        <v>3</v>
      </c>
      <c r="EB291" s="6" t="s">
        <v>3</v>
      </c>
      <c r="EC291" s="6" t="s">
        <v>3</v>
      </c>
      <c r="ED291" s="6"/>
      <c r="EE291" s="6">
        <v>52839674</v>
      </c>
      <c r="EF291" s="6">
        <v>2</v>
      </c>
      <c r="EG291" s="6" t="s">
        <v>121</v>
      </c>
      <c r="EH291" s="6">
        <v>28</v>
      </c>
      <c r="EI291" s="6" t="s">
        <v>179</v>
      </c>
      <c r="EJ291" s="6">
        <v>1</v>
      </c>
      <c r="EK291" s="6">
        <v>34001</v>
      </c>
      <c r="EL291" s="6" t="s">
        <v>180</v>
      </c>
      <c r="EM291" s="6" t="s">
        <v>181</v>
      </c>
      <c r="EN291" s="6"/>
      <c r="EO291" s="6" t="s">
        <v>125</v>
      </c>
      <c r="EP291" s="6"/>
      <c r="EQ291" s="6">
        <v>0</v>
      </c>
      <c r="ER291" s="6">
        <v>0</v>
      </c>
      <c r="ES291" s="6">
        <v>0</v>
      </c>
      <c r="ET291" s="6">
        <v>0</v>
      </c>
      <c r="EU291" s="6">
        <v>0</v>
      </c>
      <c r="EV291" s="6">
        <v>0</v>
      </c>
      <c r="EW291" s="6">
        <v>0</v>
      </c>
      <c r="EX291" s="6">
        <v>0</v>
      </c>
      <c r="EY291" s="6">
        <v>0</v>
      </c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>
        <v>0</v>
      </c>
      <c r="FR291" s="6">
        <v>0</v>
      </c>
      <c r="FS291" s="6">
        <v>0</v>
      </c>
      <c r="FT291" s="6"/>
      <c r="FU291" s="6"/>
      <c r="FV291" s="6"/>
      <c r="FW291" s="6"/>
      <c r="FX291" s="6">
        <v>98</v>
      </c>
      <c r="FY291" s="6">
        <v>58</v>
      </c>
      <c r="FZ291" s="6"/>
      <c r="GA291" s="6" t="s">
        <v>3</v>
      </c>
      <c r="GB291" s="6"/>
      <c r="GC291" s="6"/>
      <c r="GD291" s="6">
        <v>1</v>
      </c>
      <c r="GE291" s="6"/>
      <c r="GF291" s="6">
        <v>-791619965</v>
      </c>
      <c r="GG291" s="6">
        <v>2</v>
      </c>
      <c r="GH291" s="6">
        <v>1</v>
      </c>
      <c r="GI291" s="6">
        <v>-2</v>
      </c>
      <c r="GJ291" s="6">
        <v>0</v>
      </c>
      <c r="GK291" s="6">
        <v>0</v>
      </c>
      <c r="GL291" s="6">
        <f t="shared" si="138"/>
        <v>0</v>
      </c>
      <c r="GM291" s="6">
        <f t="shared" si="139"/>
        <v>3517.95</v>
      </c>
      <c r="GN291" s="6">
        <f t="shared" si="140"/>
        <v>3517.95</v>
      </c>
      <c r="GO291" s="6">
        <f t="shared" si="141"/>
        <v>0</v>
      </c>
      <c r="GP291" s="6">
        <f t="shared" si="142"/>
        <v>0</v>
      </c>
      <c r="GQ291" s="6"/>
      <c r="GR291" s="6">
        <v>0</v>
      </c>
      <c r="GS291" s="6">
        <v>3</v>
      </c>
      <c r="GT291" s="6">
        <v>0</v>
      </c>
      <c r="GU291" s="6" t="s">
        <v>3</v>
      </c>
      <c r="GV291" s="6">
        <f t="shared" si="143"/>
        <v>0</v>
      </c>
      <c r="GW291" s="6">
        <v>1</v>
      </c>
      <c r="GX291" s="6">
        <f t="shared" si="144"/>
        <v>0</v>
      </c>
      <c r="GY291" s="6"/>
      <c r="GZ291" s="6"/>
      <c r="HA291" s="6">
        <v>0</v>
      </c>
      <c r="HB291" s="6">
        <v>0</v>
      </c>
      <c r="HC291" s="6">
        <f t="shared" si="145"/>
        <v>0</v>
      </c>
      <c r="HD291" s="6"/>
      <c r="HE291" s="6" t="s">
        <v>3</v>
      </c>
      <c r="HF291" s="6" t="s">
        <v>3</v>
      </c>
      <c r="HG291" s="6"/>
      <c r="HH291" s="6"/>
      <c r="HI291" s="6"/>
      <c r="HJ291" s="6"/>
      <c r="HK291" s="6"/>
      <c r="HL291" s="6"/>
      <c r="HM291" s="6" t="s">
        <v>3</v>
      </c>
      <c r="HN291" s="6" t="s">
        <v>182</v>
      </c>
      <c r="HO291" s="6" t="s">
        <v>183</v>
      </c>
      <c r="HP291" s="6" t="s">
        <v>184</v>
      </c>
      <c r="HQ291" s="6" t="s">
        <v>184</v>
      </c>
      <c r="HR291" s="6"/>
      <c r="HS291" s="6">
        <v>0</v>
      </c>
      <c r="HT291" s="6"/>
      <c r="HU291" s="6"/>
      <c r="HV291" s="6"/>
      <c r="HW291" s="6"/>
      <c r="HX291" s="6"/>
      <c r="HY291" s="6"/>
      <c r="HZ291" s="6"/>
      <c r="IA291" s="6"/>
      <c r="IB291" s="6"/>
      <c r="IC291" s="6"/>
      <c r="ID291" s="6"/>
      <c r="IE291" s="6"/>
      <c r="IF291" s="6"/>
      <c r="IG291" s="6"/>
      <c r="IH291" s="6"/>
      <c r="II291" s="6"/>
      <c r="IJ291" s="6"/>
      <c r="IK291" s="6">
        <v>0</v>
      </c>
      <c r="IL291" s="6"/>
      <c r="IM291" s="6"/>
      <c r="IN291" s="6"/>
      <c r="IO291" s="6"/>
      <c r="IP291" s="6"/>
      <c r="IQ291" s="6"/>
      <c r="IR291" s="6"/>
      <c r="IS291" s="6"/>
      <c r="IT291" s="6"/>
      <c r="IU291" s="6"/>
    </row>
    <row r="292" spans="1:255">
      <c r="A292" s="5">
        <v>18</v>
      </c>
      <c r="B292" s="5">
        <v>1</v>
      </c>
      <c r="C292" s="5">
        <v>172</v>
      </c>
      <c r="D292" s="5"/>
      <c r="E292" s="5" t="s">
        <v>185</v>
      </c>
      <c r="F292" s="5" t="s">
        <v>186</v>
      </c>
      <c r="G292" s="5" t="s">
        <v>187</v>
      </c>
      <c r="H292" s="5" t="s">
        <v>97</v>
      </c>
      <c r="I292" s="5">
        <f>I290*J292</f>
        <v>12</v>
      </c>
      <c r="J292" s="5">
        <v>1000</v>
      </c>
      <c r="K292" s="5">
        <v>1000</v>
      </c>
      <c r="L292" s="5">
        <v>12</v>
      </c>
      <c r="M292" s="5">
        <v>0</v>
      </c>
      <c r="N292" s="5">
        <f t="shared" si="124"/>
        <v>12</v>
      </c>
      <c r="O292" s="5">
        <f t="shared" si="125"/>
        <v>0</v>
      </c>
      <c r="P292" s="5">
        <f>ROUND(CQ292*I292,2)</f>
        <v>0</v>
      </c>
      <c r="Q292" s="5">
        <f>ROUND(CR292*I292,2)</f>
        <v>0</v>
      </c>
      <c r="R292" s="5">
        <f>ROUND(CS292*I292,2)</f>
        <v>0</v>
      </c>
      <c r="S292" s="5">
        <f>ROUND(CT292*I292,2)</f>
        <v>0</v>
      </c>
      <c r="T292" s="5">
        <f t="shared" si="126"/>
        <v>0</v>
      </c>
      <c r="U292" s="5">
        <f>ROUND(CV292*I292,7)</f>
        <v>0</v>
      </c>
      <c r="V292" s="5">
        <f>ROUND(CW292*I292,7)</f>
        <v>0</v>
      </c>
      <c r="W292" s="5">
        <f t="shared" si="127"/>
        <v>0</v>
      </c>
      <c r="X292" s="5">
        <f t="shared" si="128"/>
        <v>0</v>
      </c>
      <c r="Y292" s="5">
        <f t="shared" si="129"/>
        <v>0</v>
      </c>
      <c r="Z292" s="5"/>
      <c r="AA292" s="5">
        <v>59806153</v>
      </c>
      <c r="AB292" s="5">
        <f t="shared" si="130"/>
        <v>0</v>
      </c>
      <c r="AC292" s="5">
        <f>ROUND((ES292),6)</f>
        <v>0</v>
      </c>
      <c r="AD292" s="5">
        <f>ROUND((((ET292)-(EU292))+AE292),6)</f>
        <v>0</v>
      </c>
      <c r="AE292" s="5">
        <f>ROUND((EU292),6)</f>
        <v>0</v>
      </c>
      <c r="AF292" s="5">
        <f>ROUND((EV292),6)</f>
        <v>0</v>
      </c>
      <c r="AG292" s="5">
        <f t="shared" si="131"/>
        <v>0</v>
      </c>
      <c r="AH292" s="5">
        <f>(EW292)</f>
        <v>0</v>
      </c>
      <c r="AI292" s="5">
        <f>(EX292)</f>
        <v>0</v>
      </c>
      <c r="AJ292" s="5">
        <f t="shared" si="132"/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5">
        <v>0</v>
      </c>
      <c r="AR292" s="5">
        <v>0</v>
      </c>
      <c r="AS292" s="5">
        <v>0</v>
      </c>
      <c r="AT292" s="5">
        <v>98</v>
      </c>
      <c r="AU292" s="5">
        <v>58</v>
      </c>
      <c r="AV292" s="5">
        <v>1</v>
      </c>
      <c r="AW292" s="5">
        <v>1</v>
      </c>
      <c r="AX292" s="5"/>
      <c r="AY292" s="5"/>
      <c r="AZ292" s="5">
        <v>1</v>
      </c>
      <c r="BA292" s="5">
        <v>1</v>
      </c>
      <c r="BB292" s="5">
        <v>1</v>
      </c>
      <c r="BC292" s="5">
        <v>1</v>
      </c>
      <c r="BD292" s="5" t="s">
        <v>3</v>
      </c>
      <c r="BE292" s="5" t="s">
        <v>3</v>
      </c>
      <c r="BF292" s="5" t="s">
        <v>3</v>
      </c>
      <c r="BG292" s="5" t="s">
        <v>3</v>
      </c>
      <c r="BH292" s="5">
        <v>3</v>
      </c>
      <c r="BI292" s="5">
        <v>1</v>
      </c>
      <c r="BJ292" s="5" t="s">
        <v>3</v>
      </c>
      <c r="BK292" s="5"/>
      <c r="BL292" s="5"/>
      <c r="BM292" s="5">
        <v>34001</v>
      </c>
      <c r="BN292" s="5">
        <v>0</v>
      </c>
      <c r="BO292" s="5" t="s">
        <v>3</v>
      </c>
      <c r="BP292" s="5">
        <v>0</v>
      </c>
      <c r="BQ292" s="5">
        <v>2</v>
      </c>
      <c r="BR292" s="5">
        <v>0</v>
      </c>
      <c r="BS292" s="5">
        <v>1</v>
      </c>
      <c r="BT292" s="5">
        <v>1</v>
      </c>
      <c r="BU292" s="5">
        <v>1</v>
      </c>
      <c r="BV292" s="5">
        <v>1</v>
      </c>
      <c r="BW292" s="5">
        <v>1</v>
      </c>
      <c r="BX292" s="5">
        <v>1</v>
      </c>
      <c r="BY292" s="5" t="s">
        <v>3</v>
      </c>
      <c r="BZ292" s="5">
        <v>98</v>
      </c>
      <c r="CA292" s="5">
        <v>58</v>
      </c>
      <c r="CB292" s="5" t="s">
        <v>3</v>
      </c>
      <c r="CC292" s="5"/>
      <c r="CD292" s="5"/>
      <c r="CE292" s="5">
        <v>0</v>
      </c>
      <c r="CF292" s="5">
        <v>0</v>
      </c>
      <c r="CG292" s="5">
        <v>0</v>
      </c>
      <c r="CH292" s="5">
        <v>11</v>
      </c>
      <c r="CI292" s="5">
        <v>1</v>
      </c>
      <c r="CJ292" s="5">
        <v>0</v>
      </c>
      <c r="CK292" s="5">
        <v>0</v>
      </c>
      <c r="CL292" s="5">
        <v>0</v>
      </c>
      <c r="CM292" s="5">
        <v>0</v>
      </c>
      <c r="CN292" s="5" t="s">
        <v>3</v>
      </c>
      <c r="CO292" s="5">
        <v>0</v>
      </c>
      <c r="CP292" s="5">
        <f t="shared" si="133"/>
        <v>0</v>
      </c>
      <c r="CQ292" s="5">
        <f>ROUND(AL292*BC292,2)</f>
        <v>0</v>
      </c>
      <c r="CR292" s="5">
        <f>ROUND(AM292*BB292,2)</f>
        <v>0</v>
      </c>
      <c r="CS292" s="5">
        <f>ROUND(AN292*BS292,2)</f>
        <v>0</v>
      </c>
      <c r="CT292" s="5">
        <f>ROUND(AO292*BA292,2)</f>
        <v>0</v>
      </c>
      <c r="CU292" s="5">
        <f t="shared" si="134"/>
        <v>0</v>
      </c>
      <c r="CV292" s="5">
        <f>AH292</f>
        <v>0</v>
      </c>
      <c r="CW292" s="5">
        <f>AI292</f>
        <v>0</v>
      </c>
      <c r="CX292" s="5">
        <f t="shared" si="135"/>
        <v>0</v>
      </c>
      <c r="CY292" s="5">
        <f t="shared" si="136"/>
        <v>0</v>
      </c>
      <c r="CZ292" s="5">
        <f t="shared" si="137"/>
        <v>0</v>
      </c>
      <c r="DA292" s="5"/>
      <c r="DB292" s="5"/>
      <c r="DC292" s="5" t="s">
        <v>3</v>
      </c>
      <c r="DD292" s="5" t="s">
        <v>3</v>
      </c>
      <c r="DE292" s="5" t="s">
        <v>3</v>
      </c>
      <c r="DF292" s="5" t="s">
        <v>3</v>
      </c>
      <c r="DG292" s="5" t="s">
        <v>3</v>
      </c>
      <c r="DH292" s="5" t="s">
        <v>3</v>
      </c>
      <c r="DI292" s="5" t="s">
        <v>3</v>
      </c>
      <c r="DJ292" s="5" t="s">
        <v>3</v>
      </c>
      <c r="DK292" s="5" t="s">
        <v>3</v>
      </c>
      <c r="DL292" s="5" t="s">
        <v>3</v>
      </c>
      <c r="DM292" s="5" t="s">
        <v>3</v>
      </c>
      <c r="DN292" s="5">
        <v>0</v>
      </c>
      <c r="DO292" s="5">
        <v>0</v>
      </c>
      <c r="DP292" s="5">
        <v>1</v>
      </c>
      <c r="DQ292" s="5">
        <v>1</v>
      </c>
      <c r="DR292" s="5"/>
      <c r="DS292" s="5"/>
      <c r="DT292" s="5"/>
      <c r="DU292" s="5">
        <v>1003</v>
      </c>
      <c r="DV292" s="5" t="s">
        <v>97</v>
      </c>
      <c r="DW292" s="5" t="s">
        <v>97</v>
      </c>
      <c r="DX292" s="5">
        <v>1</v>
      </c>
      <c r="DY292" s="5"/>
      <c r="DZ292" s="5" t="s">
        <v>3</v>
      </c>
      <c r="EA292" s="5" t="s">
        <v>3</v>
      </c>
      <c r="EB292" s="5" t="s">
        <v>3</v>
      </c>
      <c r="EC292" s="5" t="s">
        <v>3</v>
      </c>
      <c r="ED292" s="5"/>
      <c r="EE292" s="5">
        <v>52839674</v>
      </c>
      <c r="EF292" s="5">
        <v>2</v>
      </c>
      <c r="EG292" s="5" t="s">
        <v>121</v>
      </c>
      <c r="EH292" s="5">
        <v>28</v>
      </c>
      <c r="EI292" s="5" t="s">
        <v>179</v>
      </c>
      <c r="EJ292" s="5">
        <v>1</v>
      </c>
      <c r="EK292" s="5">
        <v>34001</v>
      </c>
      <c r="EL292" s="5" t="s">
        <v>180</v>
      </c>
      <c r="EM292" s="5" t="s">
        <v>181</v>
      </c>
      <c r="EN292" s="5"/>
      <c r="EO292" s="5" t="s">
        <v>3</v>
      </c>
      <c r="EP292" s="5"/>
      <c r="EQ292" s="5">
        <v>0</v>
      </c>
      <c r="ER292" s="5">
        <v>0</v>
      </c>
      <c r="ES292" s="5">
        <v>0</v>
      </c>
      <c r="ET292" s="5">
        <v>0</v>
      </c>
      <c r="EU292" s="5">
        <v>0</v>
      </c>
      <c r="EV292" s="5">
        <v>0</v>
      </c>
      <c r="EW292" s="5">
        <v>0</v>
      </c>
      <c r="EX292" s="5">
        <v>0</v>
      </c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>
        <v>0</v>
      </c>
      <c r="FR292" s="5">
        <v>0</v>
      </c>
      <c r="FS292" s="5">
        <v>0</v>
      </c>
      <c r="FT292" s="5"/>
      <c r="FU292" s="5"/>
      <c r="FV292" s="5"/>
      <c r="FW292" s="5"/>
      <c r="FX292" s="5">
        <v>98</v>
      </c>
      <c r="FY292" s="5">
        <v>58</v>
      </c>
      <c r="FZ292" s="5"/>
      <c r="GA292" s="5" t="s">
        <v>3</v>
      </c>
      <c r="GB292" s="5"/>
      <c r="GC292" s="5"/>
      <c r="GD292" s="5">
        <v>1</v>
      </c>
      <c r="GE292" s="5"/>
      <c r="GF292" s="5">
        <v>-344066947</v>
      </c>
      <c r="GG292" s="5">
        <v>2</v>
      </c>
      <c r="GH292" s="5">
        <v>1</v>
      </c>
      <c r="GI292" s="5">
        <v>-2</v>
      </c>
      <c r="GJ292" s="5">
        <v>0</v>
      </c>
      <c r="GK292" s="5">
        <v>0</v>
      </c>
      <c r="GL292" s="5">
        <f t="shared" si="138"/>
        <v>0</v>
      </c>
      <c r="GM292" s="5">
        <f t="shared" si="139"/>
        <v>0</v>
      </c>
      <c r="GN292" s="5">
        <f t="shared" si="140"/>
        <v>0</v>
      </c>
      <c r="GO292" s="5">
        <f t="shared" si="141"/>
        <v>0</v>
      </c>
      <c r="GP292" s="5">
        <f t="shared" si="142"/>
        <v>0</v>
      </c>
      <c r="GQ292" s="5"/>
      <c r="GR292" s="5">
        <v>0</v>
      </c>
      <c r="GS292" s="5">
        <v>3</v>
      </c>
      <c r="GT292" s="5">
        <v>0</v>
      </c>
      <c r="GU292" s="5" t="s">
        <v>3</v>
      </c>
      <c r="GV292" s="5">
        <f t="shared" si="143"/>
        <v>0</v>
      </c>
      <c r="GW292" s="5">
        <v>1</v>
      </c>
      <c r="GX292" s="5">
        <f t="shared" si="144"/>
        <v>0</v>
      </c>
      <c r="GY292" s="5"/>
      <c r="GZ292" s="5"/>
      <c r="HA292" s="5">
        <v>0</v>
      </c>
      <c r="HB292" s="5">
        <v>0</v>
      </c>
      <c r="HC292" s="5">
        <f t="shared" si="145"/>
        <v>0</v>
      </c>
      <c r="HD292" s="5"/>
      <c r="HE292" s="5" t="s">
        <v>3</v>
      </c>
      <c r="HF292" s="5" t="s">
        <v>3</v>
      </c>
      <c r="HG292" s="5"/>
      <c r="HH292" s="5"/>
      <c r="HI292" s="5"/>
      <c r="HJ292" s="5"/>
      <c r="HK292" s="5"/>
      <c r="HL292" s="5"/>
      <c r="HM292" s="5" t="s">
        <v>3</v>
      </c>
      <c r="HN292" s="5" t="s">
        <v>182</v>
      </c>
      <c r="HO292" s="5" t="s">
        <v>183</v>
      </c>
      <c r="HP292" s="5" t="s">
        <v>184</v>
      </c>
      <c r="HQ292" s="5" t="s">
        <v>184</v>
      </c>
      <c r="HR292" s="5"/>
      <c r="HS292" s="5">
        <v>0</v>
      </c>
      <c r="HT292" s="5"/>
      <c r="HU292" s="5"/>
      <c r="HV292" s="5"/>
      <c r="HW292" s="5"/>
      <c r="HX292" s="5"/>
      <c r="HY292" s="5"/>
      <c r="HZ292" s="5"/>
      <c r="IA292" s="5"/>
      <c r="IB292" s="5"/>
      <c r="IC292" s="5"/>
      <c r="ID292" s="5"/>
      <c r="IE292" s="5"/>
      <c r="IF292" s="5"/>
      <c r="IG292" s="5"/>
      <c r="IH292" s="5"/>
      <c r="II292" s="5"/>
      <c r="IJ292" s="5"/>
      <c r="IK292" s="5">
        <v>0</v>
      </c>
      <c r="IL292" s="5"/>
      <c r="IM292" s="5"/>
      <c r="IN292" s="5"/>
      <c r="IO292" s="5"/>
      <c r="IP292" s="5"/>
      <c r="IQ292" s="5"/>
      <c r="IR292" s="5"/>
      <c r="IS292" s="5"/>
      <c r="IT292" s="5"/>
      <c r="IU292" s="5"/>
    </row>
    <row r="293" spans="1:255">
      <c r="A293" s="6">
        <v>18</v>
      </c>
      <c r="B293" s="6">
        <v>1</v>
      </c>
      <c r="C293" s="6">
        <v>176</v>
      </c>
      <c r="D293" s="6"/>
      <c r="E293" s="6" t="s">
        <v>185</v>
      </c>
      <c r="F293" s="6" t="s">
        <v>186</v>
      </c>
      <c r="G293" s="6" t="s">
        <v>187</v>
      </c>
      <c r="H293" s="6" t="s">
        <v>97</v>
      </c>
      <c r="I293" s="6">
        <f>I291*J293</f>
        <v>12</v>
      </c>
      <c r="J293" s="6">
        <v>1000</v>
      </c>
      <c r="K293" s="6">
        <v>1000</v>
      </c>
      <c r="L293" s="6">
        <v>12</v>
      </c>
      <c r="M293" s="6">
        <v>0</v>
      </c>
      <c r="N293" s="6">
        <f t="shared" si="124"/>
        <v>12</v>
      </c>
      <c r="O293" s="6">
        <f t="shared" si="125"/>
        <v>0</v>
      </c>
      <c r="P293" s="6">
        <f>ROUND(CQ293*I293,2)</f>
        <v>0</v>
      </c>
      <c r="Q293" s="6">
        <f>ROUND(CR293*I293,2)</f>
        <v>0</v>
      </c>
      <c r="R293" s="6">
        <f>ROUND(CS293*I293,2)</f>
        <v>0</v>
      </c>
      <c r="S293" s="6">
        <f>ROUND(CT293*I293,2)</f>
        <v>0</v>
      </c>
      <c r="T293" s="6">
        <f t="shared" si="126"/>
        <v>0</v>
      </c>
      <c r="U293" s="6">
        <f>ROUND(CV293*I293,7)</f>
        <v>0</v>
      </c>
      <c r="V293" s="6">
        <f>ROUND(CW293*I293,7)</f>
        <v>0</v>
      </c>
      <c r="W293" s="6">
        <f t="shared" si="127"/>
        <v>0</v>
      </c>
      <c r="X293" s="6">
        <f t="shared" si="128"/>
        <v>0</v>
      </c>
      <c r="Y293" s="6">
        <f t="shared" si="129"/>
        <v>0</v>
      </c>
      <c r="Z293" s="6"/>
      <c r="AA293" s="6">
        <v>59806088</v>
      </c>
      <c r="AB293" s="6">
        <f t="shared" si="130"/>
        <v>0</v>
      </c>
      <c r="AC293" s="6">
        <f>ROUND((ES293),6)</f>
        <v>0</v>
      </c>
      <c r="AD293" s="6">
        <f>ROUND((((ET293)-(EU293))+AE293),6)</f>
        <v>0</v>
      </c>
      <c r="AE293" s="6">
        <f>ROUND((EU293),6)</f>
        <v>0</v>
      </c>
      <c r="AF293" s="6">
        <f>ROUND((EV293),6)</f>
        <v>0</v>
      </c>
      <c r="AG293" s="6">
        <f t="shared" si="131"/>
        <v>0</v>
      </c>
      <c r="AH293" s="6">
        <f>(EW293)</f>
        <v>0</v>
      </c>
      <c r="AI293" s="6">
        <f>(EX293)</f>
        <v>0</v>
      </c>
      <c r="AJ293" s="6">
        <f t="shared" si="132"/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>
        <v>98</v>
      </c>
      <c r="AU293" s="6">
        <v>58</v>
      </c>
      <c r="AV293" s="6">
        <v>1</v>
      </c>
      <c r="AW293" s="6">
        <v>1</v>
      </c>
      <c r="AX293" s="6"/>
      <c r="AY293" s="6"/>
      <c r="AZ293" s="6">
        <v>1</v>
      </c>
      <c r="BA293" s="6">
        <v>1</v>
      </c>
      <c r="BB293" s="6">
        <v>1</v>
      </c>
      <c r="BC293" s="6">
        <v>1</v>
      </c>
      <c r="BD293" s="6" t="s">
        <v>3</v>
      </c>
      <c r="BE293" s="6" t="s">
        <v>3</v>
      </c>
      <c r="BF293" s="6" t="s">
        <v>3</v>
      </c>
      <c r="BG293" s="6" t="s">
        <v>3</v>
      </c>
      <c r="BH293" s="6">
        <v>3</v>
      </c>
      <c r="BI293" s="6">
        <v>1</v>
      </c>
      <c r="BJ293" s="6" t="s">
        <v>3</v>
      </c>
      <c r="BK293" s="6"/>
      <c r="BL293" s="6"/>
      <c r="BM293" s="6">
        <v>34001</v>
      </c>
      <c r="BN293" s="6">
        <v>0</v>
      </c>
      <c r="BO293" s="6" t="s">
        <v>3</v>
      </c>
      <c r="BP293" s="6">
        <v>0</v>
      </c>
      <c r="BQ293" s="6">
        <v>2</v>
      </c>
      <c r="BR293" s="6">
        <v>0</v>
      </c>
      <c r="BS293" s="6">
        <v>1</v>
      </c>
      <c r="BT293" s="6">
        <v>1</v>
      </c>
      <c r="BU293" s="6">
        <v>1</v>
      </c>
      <c r="BV293" s="6">
        <v>1</v>
      </c>
      <c r="BW293" s="6">
        <v>1</v>
      </c>
      <c r="BX293" s="6">
        <v>1</v>
      </c>
      <c r="BY293" s="6" t="s">
        <v>3</v>
      </c>
      <c r="BZ293" s="6">
        <v>98</v>
      </c>
      <c r="CA293" s="6">
        <v>58</v>
      </c>
      <c r="CB293" s="6" t="s">
        <v>3</v>
      </c>
      <c r="CC293" s="6"/>
      <c r="CD293" s="6"/>
      <c r="CE293" s="6">
        <v>0</v>
      </c>
      <c r="CF293" s="6">
        <v>0</v>
      </c>
      <c r="CG293" s="6">
        <v>0</v>
      </c>
      <c r="CH293" s="6">
        <v>11</v>
      </c>
      <c r="CI293" s="6">
        <v>1</v>
      </c>
      <c r="CJ293" s="6">
        <v>0</v>
      </c>
      <c r="CK293" s="6">
        <v>0</v>
      </c>
      <c r="CL293" s="6">
        <v>0</v>
      </c>
      <c r="CM293" s="6">
        <v>0</v>
      </c>
      <c r="CN293" s="6" t="s">
        <v>3</v>
      </c>
      <c r="CO293" s="6">
        <v>0</v>
      </c>
      <c r="CP293" s="6">
        <f t="shared" si="133"/>
        <v>0</v>
      </c>
      <c r="CQ293" s="6">
        <f>ROUND(AL293*BC293,2)</f>
        <v>0</v>
      </c>
      <c r="CR293" s="6">
        <f>ROUND(AM293*BB293,2)</f>
        <v>0</v>
      </c>
      <c r="CS293" s="6">
        <f>ROUND(AN293*BS293,2)</f>
        <v>0</v>
      </c>
      <c r="CT293" s="6">
        <f>ROUND(AO293*BA293,2)</f>
        <v>0</v>
      </c>
      <c r="CU293" s="6">
        <f t="shared" si="134"/>
        <v>0</v>
      </c>
      <c r="CV293" s="6">
        <f>AH293</f>
        <v>0</v>
      </c>
      <c r="CW293" s="6">
        <f>AI293</f>
        <v>0</v>
      </c>
      <c r="CX293" s="6">
        <f t="shared" si="135"/>
        <v>0</v>
      </c>
      <c r="CY293" s="6">
        <f t="shared" si="136"/>
        <v>0</v>
      </c>
      <c r="CZ293" s="6">
        <f t="shared" si="137"/>
        <v>0</v>
      </c>
      <c r="DA293" s="6"/>
      <c r="DB293" s="6"/>
      <c r="DC293" s="6" t="s">
        <v>3</v>
      </c>
      <c r="DD293" s="6" t="s">
        <v>3</v>
      </c>
      <c r="DE293" s="6" t="s">
        <v>3</v>
      </c>
      <c r="DF293" s="6" t="s">
        <v>3</v>
      </c>
      <c r="DG293" s="6" t="s">
        <v>3</v>
      </c>
      <c r="DH293" s="6" t="s">
        <v>3</v>
      </c>
      <c r="DI293" s="6" t="s">
        <v>3</v>
      </c>
      <c r="DJ293" s="6" t="s">
        <v>3</v>
      </c>
      <c r="DK293" s="6" t="s">
        <v>3</v>
      </c>
      <c r="DL293" s="6" t="s">
        <v>3</v>
      </c>
      <c r="DM293" s="6" t="s">
        <v>3</v>
      </c>
      <c r="DN293" s="6">
        <v>0</v>
      </c>
      <c r="DO293" s="6">
        <v>0</v>
      </c>
      <c r="DP293" s="6">
        <v>1</v>
      </c>
      <c r="DQ293" s="6">
        <v>1</v>
      </c>
      <c r="DR293" s="6"/>
      <c r="DS293" s="6"/>
      <c r="DT293" s="6"/>
      <c r="DU293" s="6">
        <v>1003</v>
      </c>
      <c r="DV293" s="6" t="s">
        <v>97</v>
      </c>
      <c r="DW293" s="6" t="s">
        <v>97</v>
      </c>
      <c r="DX293" s="6">
        <v>1</v>
      </c>
      <c r="DY293" s="6"/>
      <c r="DZ293" s="6" t="s">
        <v>3</v>
      </c>
      <c r="EA293" s="6" t="s">
        <v>3</v>
      </c>
      <c r="EB293" s="6" t="s">
        <v>3</v>
      </c>
      <c r="EC293" s="6" t="s">
        <v>3</v>
      </c>
      <c r="ED293" s="6"/>
      <c r="EE293" s="6">
        <v>52839674</v>
      </c>
      <c r="EF293" s="6">
        <v>2</v>
      </c>
      <c r="EG293" s="6" t="s">
        <v>121</v>
      </c>
      <c r="EH293" s="6">
        <v>28</v>
      </c>
      <c r="EI293" s="6" t="s">
        <v>179</v>
      </c>
      <c r="EJ293" s="6">
        <v>1</v>
      </c>
      <c r="EK293" s="6">
        <v>34001</v>
      </c>
      <c r="EL293" s="6" t="s">
        <v>180</v>
      </c>
      <c r="EM293" s="6" t="s">
        <v>181</v>
      </c>
      <c r="EN293" s="6"/>
      <c r="EO293" s="6" t="s">
        <v>3</v>
      </c>
      <c r="EP293" s="6"/>
      <c r="EQ293" s="6">
        <v>0</v>
      </c>
      <c r="ER293" s="6">
        <v>0</v>
      </c>
      <c r="ES293" s="6">
        <v>0</v>
      </c>
      <c r="ET293" s="6">
        <v>0</v>
      </c>
      <c r="EU293" s="6">
        <v>0</v>
      </c>
      <c r="EV293" s="6">
        <v>0</v>
      </c>
      <c r="EW293" s="6">
        <v>0</v>
      </c>
      <c r="EX293" s="6">
        <v>0</v>
      </c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>
        <v>0</v>
      </c>
      <c r="FR293" s="6">
        <v>0</v>
      </c>
      <c r="FS293" s="6">
        <v>0</v>
      </c>
      <c r="FT293" s="6"/>
      <c r="FU293" s="6"/>
      <c r="FV293" s="6"/>
      <c r="FW293" s="6"/>
      <c r="FX293" s="6">
        <v>98</v>
      </c>
      <c r="FY293" s="6">
        <v>58</v>
      </c>
      <c r="FZ293" s="6"/>
      <c r="GA293" s="6" t="s">
        <v>3</v>
      </c>
      <c r="GB293" s="6"/>
      <c r="GC293" s="6"/>
      <c r="GD293" s="6">
        <v>1</v>
      </c>
      <c r="GE293" s="6"/>
      <c r="GF293" s="6">
        <v>-344066947</v>
      </c>
      <c r="GG293" s="6">
        <v>2</v>
      </c>
      <c r="GH293" s="6">
        <v>1</v>
      </c>
      <c r="GI293" s="6">
        <v>-2</v>
      </c>
      <c r="GJ293" s="6">
        <v>0</v>
      </c>
      <c r="GK293" s="6">
        <v>0</v>
      </c>
      <c r="GL293" s="6">
        <f t="shared" si="138"/>
        <v>0</v>
      </c>
      <c r="GM293" s="6">
        <f t="shared" si="139"/>
        <v>0</v>
      </c>
      <c r="GN293" s="6">
        <f t="shared" si="140"/>
        <v>0</v>
      </c>
      <c r="GO293" s="6">
        <f t="shared" si="141"/>
        <v>0</v>
      </c>
      <c r="GP293" s="6">
        <f t="shared" si="142"/>
        <v>0</v>
      </c>
      <c r="GQ293" s="6"/>
      <c r="GR293" s="6">
        <v>0</v>
      </c>
      <c r="GS293" s="6">
        <v>3</v>
      </c>
      <c r="GT293" s="6">
        <v>0</v>
      </c>
      <c r="GU293" s="6" t="s">
        <v>3</v>
      </c>
      <c r="GV293" s="6">
        <f t="shared" si="143"/>
        <v>0</v>
      </c>
      <c r="GW293" s="6">
        <v>1</v>
      </c>
      <c r="GX293" s="6">
        <f t="shared" si="144"/>
        <v>0</v>
      </c>
      <c r="GY293" s="6"/>
      <c r="GZ293" s="6"/>
      <c r="HA293" s="6">
        <v>0</v>
      </c>
      <c r="HB293" s="6">
        <v>0</v>
      </c>
      <c r="HC293" s="6">
        <f t="shared" si="145"/>
        <v>0</v>
      </c>
      <c r="HD293" s="6"/>
      <c r="HE293" s="6" t="s">
        <v>3</v>
      </c>
      <c r="HF293" s="6" t="s">
        <v>3</v>
      </c>
      <c r="HG293" s="6"/>
      <c r="HH293" s="6"/>
      <c r="HI293" s="6"/>
      <c r="HJ293" s="6"/>
      <c r="HK293" s="6"/>
      <c r="HL293" s="6"/>
      <c r="HM293" s="6" t="s">
        <v>3</v>
      </c>
      <c r="HN293" s="6" t="s">
        <v>182</v>
      </c>
      <c r="HO293" s="6" t="s">
        <v>183</v>
      </c>
      <c r="HP293" s="6" t="s">
        <v>184</v>
      </c>
      <c r="HQ293" s="6" t="s">
        <v>184</v>
      </c>
      <c r="HR293" s="6"/>
      <c r="HS293" s="6">
        <v>0</v>
      </c>
      <c r="HT293" s="6"/>
      <c r="HU293" s="6"/>
      <c r="HV293" s="6"/>
      <c r="HW293" s="6"/>
      <c r="HX293" s="6"/>
      <c r="HY293" s="6"/>
      <c r="HZ293" s="6"/>
      <c r="IA293" s="6"/>
      <c r="IB293" s="6"/>
      <c r="IC293" s="6"/>
      <c r="ID293" s="6"/>
      <c r="IE293" s="6"/>
      <c r="IF293" s="6"/>
      <c r="IG293" s="6"/>
      <c r="IH293" s="6"/>
      <c r="II293" s="6"/>
      <c r="IJ293" s="6"/>
      <c r="IK293" s="6">
        <v>0</v>
      </c>
      <c r="IL293" s="6"/>
      <c r="IM293" s="6"/>
      <c r="IN293" s="6"/>
      <c r="IO293" s="6"/>
      <c r="IP293" s="6"/>
      <c r="IQ293" s="6"/>
      <c r="IR293" s="6"/>
      <c r="IS293" s="6"/>
      <c r="IT293" s="6"/>
      <c r="IU293" s="6"/>
    </row>
    <row r="294" spans="1:255" ht="409.6">
      <c r="A294" s="5">
        <v>17</v>
      </c>
      <c r="B294" s="5">
        <v>1</v>
      </c>
      <c r="C294" s="5">
        <f>ROW(SmtRes!A186)</f>
        <v>186</v>
      </c>
      <c r="D294" s="5">
        <f>ROW(EtalonRes!A188)</f>
        <v>188</v>
      </c>
      <c r="E294" s="5" t="s">
        <v>188</v>
      </c>
      <c r="F294" s="5" t="s">
        <v>189</v>
      </c>
      <c r="G294" s="5" t="s">
        <v>190</v>
      </c>
      <c r="H294" s="5" t="s">
        <v>81</v>
      </c>
      <c r="I294" s="5">
        <v>0.12</v>
      </c>
      <c r="J294" s="5">
        <v>0</v>
      </c>
      <c r="K294" s="5">
        <v>0.12</v>
      </c>
      <c r="L294" s="5">
        <v>0.12</v>
      </c>
      <c r="M294" s="5">
        <v>0</v>
      </c>
      <c r="N294" s="5">
        <f t="shared" si="124"/>
        <v>0.12</v>
      </c>
      <c r="O294" s="5">
        <f t="shared" si="125"/>
        <v>2861.27</v>
      </c>
      <c r="P294" s="5">
        <f>SUMIF(SmtRes!AQ177:'SmtRes'!AQ186,"=1",SmtRes!DF177:'SmtRes'!DF186)</f>
        <v>91.38</v>
      </c>
      <c r="Q294" s="5">
        <f>SUMIF(SmtRes!AQ177:'SmtRes'!AQ186,"=1",SmtRes!DG177:'SmtRes'!DG186)</f>
        <v>82.09</v>
      </c>
      <c r="R294" s="5">
        <f>SUMIF(SmtRes!AQ177:'SmtRes'!AQ186,"=1",SmtRes!DH177:'SmtRes'!DH186)</f>
        <v>54.79</v>
      </c>
      <c r="S294" s="5">
        <f>SUMIF(SmtRes!AQ177:'SmtRes'!AQ186,"=1",SmtRes!DI177:'SmtRes'!DI186)</f>
        <v>2633.01</v>
      </c>
      <c r="T294" s="5">
        <f t="shared" si="126"/>
        <v>0</v>
      </c>
      <c r="U294" s="5">
        <f>SUMIF(SmtRes!AQ177:'SmtRes'!AQ186,"=1",SmtRes!CV177:'SmtRes'!CV186)</f>
        <v>3.3177599999999998</v>
      </c>
      <c r="V294" s="5">
        <f>SUMIF(SmtRes!AQ177:'SmtRes'!AQ186,"=1",SmtRes!CW177:'SmtRes'!CW186)</f>
        <v>5.7599999999999998E-2</v>
      </c>
      <c r="W294" s="5">
        <f t="shared" si="127"/>
        <v>0</v>
      </c>
      <c r="X294" s="5">
        <f t="shared" si="128"/>
        <v>2607.17</v>
      </c>
      <c r="Y294" s="5">
        <f t="shared" si="129"/>
        <v>1370.78</v>
      </c>
      <c r="Z294" s="5"/>
      <c r="AA294" s="5">
        <v>59806153</v>
      </c>
      <c r="AB294" s="5">
        <f t="shared" si="130"/>
        <v>23053.875848</v>
      </c>
      <c r="AC294" s="5">
        <f>ROUND((SUM(SmtRes!BQ177:'SmtRes'!BQ186)),6)</f>
        <v>474.13704799999999</v>
      </c>
      <c r="AD294" s="5">
        <f>ROUND((((SUM(SmtRes!BR177:'SmtRes'!BR186))-(SUM(SmtRes!BS177:'SmtRes'!BS186)))+AE294),6)</f>
        <v>638.00951999999995</v>
      </c>
      <c r="AE294" s="5">
        <f>ROUND((SUM(SmtRes!BS177:'SmtRes'!BS186)),6)</f>
        <v>456.54</v>
      </c>
      <c r="AF294" s="5">
        <f>ROUND((SUM(SmtRes!BT177:'SmtRes'!BT186)),6)</f>
        <v>21941.72928</v>
      </c>
      <c r="AG294" s="5">
        <f t="shared" si="131"/>
        <v>0</v>
      </c>
      <c r="AH294" s="5">
        <f>(SUM(SmtRes!BU177:'SmtRes'!BU186))</f>
        <v>27.648</v>
      </c>
      <c r="AI294" s="5">
        <f>(SUM(SmtRes!BV177:'SmtRes'!BV186))</f>
        <v>0.48</v>
      </c>
      <c r="AJ294" s="5">
        <f t="shared" si="132"/>
        <v>0</v>
      </c>
      <c r="AK294" s="5">
        <v>19671.036048399998</v>
      </c>
      <c r="AL294" s="5">
        <v>474.13704840000003</v>
      </c>
      <c r="AM294" s="5">
        <v>531.67460000000005</v>
      </c>
      <c r="AN294" s="5">
        <v>380.45000000000005</v>
      </c>
      <c r="AO294" s="5">
        <v>18284.774399999998</v>
      </c>
      <c r="AP294" s="5">
        <v>0</v>
      </c>
      <c r="AQ294" s="5">
        <v>23.04</v>
      </c>
      <c r="AR294" s="5">
        <v>0.4</v>
      </c>
      <c r="AS294" s="5">
        <v>0</v>
      </c>
      <c r="AT294" s="5">
        <v>97</v>
      </c>
      <c r="AU294" s="5">
        <v>51</v>
      </c>
      <c r="AV294" s="5">
        <v>1</v>
      </c>
      <c r="AW294" s="5">
        <v>1</v>
      </c>
      <c r="AX294" s="5"/>
      <c r="AY294" s="5"/>
      <c r="AZ294" s="5">
        <v>1</v>
      </c>
      <c r="BA294" s="5">
        <v>1</v>
      </c>
      <c r="BB294" s="5">
        <v>1</v>
      </c>
      <c r="BC294" s="5">
        <v>1</v>
      </c>
      <c r="BD294" s="5" t="s">
        <v>3</v>
      </c>
      <c r="BE294" s="5" t="s">
        <v>3</v>
      </c>
      <c r="BF294" s="5" t="s">
        <v>3</v>
      </c>
      <c r="BG294" s="5" t="s">
        <v>3</v>
      </c>
      <c r="BH294" s="5">
        <v>0</v>
      </c>
      <c r="BI294" s="5">
        <v>2</v>
      </c>
      <c r="BJ294" s="5" t="s">
        <v>191</v>
      </c>
      <c r="BK294" s="5"/>
      <c r="BL294" s="5"/>
      <c r="BM294" s="5">
        <v>108001</v>
      </c>
      <c r="BN294" s="5">
        <v>0</v>
      </c>
      <c r="BO294" s="5" t="s">
        <v>3</v>
      </c>
      <c r="BP294" s="5">
        <v>0</v>
      </c>
      <c r="BQ294" s="5">
        <v>3</v>
      </c>
      <c r="BR294" s="5">
        <v>0</v>
      </c>
      <c r="BS294" s="5">
        <v>1</v>
      </c>
      <c r="BT294" s="5">
        <v>1</v>
      </c>
      <c r="BU294" s="5">
        <v>1</v>
      </c>
      <c r="BV294" s="5">
        <v>1</v>
      </c>
      <c r="BW294" s="5">
        <v>1</v>
      </c>
      <c r="BX294" s="5">
        <v>1</v>
      </c>
      <c r="BY294" s="5" t="s">
        <v>3</v>
      </c>
      <c r="BZ294" s="5">
        <v>97</v>
      </c>
      <c r="CA294" s="5">
        <v>51</v>
      </c>
      <c r="CB294" s="5" t="s">
        <v>3</v>
      </c>
      <c r="CC294" s="5"/>
      <c r="CD294" s="5"/>
      <c r="CE294" s="5">
        <v>0</v>
      </c>
      <c r="CF294" s="5">
        <v>0</v>
      </c>
      <c r="CG294" s="5">
        <v>0</v>
      </c>
      <c r="CH294" s="5">
        <v>12</v>
      </c>
      <c r="CI294" s="5">
        <v>0</v>
      </c>
      <c r="CJ294" s="5">
        <v>0</v>
      </c>
      <c r="CK294" s="5">
        <v>0</v>
      </c>
      <c r="CL294" s="5">
        <v>0</v>
      </c>
      <c r="CM294" s="5">
        <v>0</v>
      </c>
      <c r="CN294" s="8" t="s">
        <v>504</v>
      </c>
      <c r="CO294" s="5">
        <v>0</v>
      </c>
      <c r="CP294" s="5">
        <f t="shared" si="133"/>
        <v>2861.27</v>
      </c>
      <c r="CQ294" s="5">
        <f>SUMIF(SmtRes!AQ177:'SmtRes'!AQ186,"=1",SmtRes!AA177:'SmtRes'!AA186)</f>
        <v>108237.39</v>
      </c>
      <c r="CR294" s="5">
        <f>SUMIF(SmtRes!AQ177:'SmtRes'!AQ186,"=1",SmtRes!AB177:'SmtRes'!AB186)</f>
        <v>2290.65</v>
      </c>
      <c r="CS294" s="5">
        <f>SUMIF(SmtRes!AQ177:'SmtRes'!AQ186,"=1",SmtRes!AC177:'SmtRes'!AC186)</f>
        <v>1902.25</v>
      </c>
      <c r="CT294" s="5">
        <f>SUMIF(SmtRes!AQ177:'SmtRes'!AQ186,"=1",SmtRes!AD177:'SmtRes'!AD186)</f>
        <v>793.61</v>
      </c>
      <c r="CU294" s="5">
        <f t="shared" si="134"/>
        <v>0</v>
      </c>
      <c r="CV294" s="5">
        <f>SUMIF(SmtRes!AQ177:'SmtRes'!AQ186,"=1",SmtRes!BU177:'SmtRes'!BU186)</f>
        <v>27.648</v>
      </c>
      <c r="CW294" s="5">
        <f>SUMIF(SmtRes!AQ177:'SmtRes'!AQ186,"=1",SmtRes!BV177:'SmtRes'!BV186)</f>
        <v>0.48</v>
      </c>
      <c r="CX294" s="5">
        <f t="shared" si="135"/>
        <v>0</v>
      </c>
      <c r="CY294" s="5">
        <f t="shared" si="136"/>
        <v>2607.1660000000002</v>
      </c>
      <c r="CZ294" s="5">
        <f t="shared" si="137"/>
        <v>1370.7780000000002</v>
      </c>
      <c r="DA294" s="5"/>
      <c r="DB294" s="5">
        <v>27</v>
      </c>
      <c r="DC294" s="5" t="s">
        <v>3</v>
      </c>
      <c r="DD294" s="5" t="s">
        <v>3</v>
      </c>
      <c r="DE294" s="5" t="s">
        <v>83</v>
      </c>
      <c r="DF294" s="5" t="s">
        <v>83</v>
      </c>
      <c r="DG294" s="5" t="s">
        <v>83</v>
      </c>
      <c r="DH294" s="5" t="s">
        <v>3</v>
      </c>
      <c r="DI294" s="5" t="s">
        <v>83</v>
      </c>
      <c r="DJ294" s="5" t="s">
        <v>83</v>
      </c>
      <c r="DK294" s="5" t="s">
        <v>3</v>
      </c>
      <c r="DL294" s="5" t="s">
        <v>3</v>
      </c>
      <c r="DM294" s="5" t="s">
        <v>3</v>
      </c>
      <c r="DN294" s="5">
        <v>0</v>
      </c>
      <c r="DO294" s="5">
        <v>0</v>
      </c>
      <c r="DP294" s="5">
        <v>1</v>
      </c>
      <c r="DQ294" s="5">
        <v>1</v>
      </c>
      <c r="DR294" s="5"/>
      <c r="DS294" s="5"/>
      <c r="DT294" s="5"/>
      <c r="DU294" s="5">
        <v>1003</v>
      </c>
      <c r="DV294" s="5" t="s">
        <v>81</v>
      </c>
      <c r="DW294" s="5" t="s">
        <v>81</v>
      </c>
      <c r="DX294" s="5">
        <v>100</v>
      </c>
      <c r="DY294" s="5"/>
      <c r="DZ294" s="5" t="s">
        <v>3</v>
      </c>
      <c r="EA294" s="5" t="s">
        <v>3</v>
      </c>
      <c r="EB294" s="5" t="s">
        <v>3</v>
      </c>
      <c r="EC294" s="5" t="s">
        <v>3</v>
      </c>
      <c r="ED294" s="5"/>
      <c r="EE294" s="5">
        <v>52839419</v>
      </c>
      <c r="EF294" s="5">
        <v>3</v>
      </c>
      <c r="EG294" s="5" t="s">
        <v>84</v>
      </c>
      <c r="EH294" s="5">
        <v>0</v>
      </c>
      <c r="EI294" s="5" t="s">
        <v>3</v>
      </c>
      <c r="EJ294" s="5">
        <v>2</v>
      </c>
      <c r="EK294" s="5">
        <v>108001</v>
      </c>
      <c r="EL294" s="5" t="s">
        <v>85</v>
      </c>
      <c r="EM294" s="5" t="s">
        <v>86</v>
      </c>
      <c r="EN294" s="5"/>
      <c r="EO294" s="5" t="s">
        <v>87</v>
      </c>
      <c r="EP294" s="5"/>
      <c r="EQ294" s="5">
        <v>0</v>
      </c>
      <c r="ER294" s="5">
        <v>0</v>
      </c>
      <c r="ES294" s="5">
        <v>0</v>
      </c>
      <c r="ET294" s="5">
        <v>0</v>
      </c>
      <c r="EU294" s="5">
        <v>0</v>
      </c>
      <c r="EV294" s="5">
        <v>0</v>
      </c>
      <c r="EW294" s="5">
        <v>0</v>
      </c>
      <c r="EX294" s="5">
        <v>0.4</v>
      </c>
      <c r="EY294" s="5">
        <v>0</v>
      </c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>
        <v>0</v>
      </c>
      <c r="FR294" s="5">
        <v>0</v>
      </c>
      <c r="FS294" s="5">
        <v>0</v>
      </c>
      <c r="FT294" s="5"/>
      <c r="FU294" s="5"/>
      <c r="FV294" s="5"/>
      <c r="FW294" s="5"/>
      <c r="FX294" s="5">
        <v>97</v>
      </c>
      <c r="FY294" s="5">
        <v>51</v>
      </c>
      <c r="FZ294" s="5"/>
      <c r="GA294" s="5" t="s">
        <v>3</v>
      </c>
      <c r="GB294" s="5"/>
      <c r="GC294" s="5"/>
      <c r="GD294" s="5">
        <v>1</v>
      </c>
      <c r="GE294" s="5"/>
      <c r="GF294" s="5">
        <v>1165909217</v>
      </c>
      <c r="GG294" s="5">
        <v>2</v>
      </c>
      <c r="GH294" s="5">
        <v>1</v>
      </c>
      <c r="GI294" s="5">
        <v>-2</v>
      </c>
      <c r="GJ294" s="5">
        <v>0</v>
      </c>
      <c r="GK294" s="5">
        <v>0</v>
      </c>
      <c r="GL294" s="5">
        <f t="shared" si="138"/>
        <v>0</v>
      </c>
      <c r="GM294" s="5">
        <f t="shared" si="139"/>
        <v>6839.22</v>
      </c>
      <c r="GN294" s="5">
        <f t="shared" si="140"/>
        <v>0</v>
      </c>
      <c r="GO294" s="5">
        <f t="shared" si="141"/>
        <v>6839.22</v>
      </c>
      <c r="GP294" s="5">
        <f t="shared" si="142"/>
        <v>0</v>
      </c>
      <c r="GQ294" s="5"/>
      <c r="GR294" s="5">
        <v>0</v>
      </c>
      <c r="GS294" s="5">
        <v>3</v>
      </c>
      <c r="GT294" s="5">
        <v>0</v>
      </c>
      <c r="GU294" s="5" t="s">
        <v>3</v>
      </c>
      <c r="GV294" s="5">
        <f t="shared" si="143"/>
        <v>0</v>
      </c>
      <c r="GW294" s="5">
        <v>1</v>
      </c>
      <c r="GX294" s="5">
        <f t="shared" si="144"/>
        <v>0</v>
      </c>
      <c r="GY294" s="5"/>
      <c r="GZ294" s="5"/>
      <c r="HA294" s="5">
        <v>0</v>
      </c>
      <c r="HB294" s="5">
        <v>0</v>
      </c>
      <c r="HC294" s="5">
        <f t="shared" si="145"/>
        <v>0</v>
      </c>
      <c r="HD294" s="5"/>
      <c r="HE294" s="5" t="s">
        <v>3</v>
      </c>
      <c r="HF294" s="5" t="s">
        <v>3</v>
      </c>
      <c r="HG294" s="5"/>
      <c r="HH294" s="5"/>
      <c r="HI294" s="5"/>
      <c r="HJ294" s="5"/>
      <c r="HK294" s="5"/>
      <c r="HL294" s="5"/>
      <c r="HM294" s="5" t="s">
        <v>3</v>
      </c>
      <c r="HN294" s="5" t="s">
        <v>88</v>
      </c>
      <c r="HO294" s="5" t="s">
        <v>89</v>
      </c>
      <c r="HP294" s="5" t="s">
        <v>85</v>
      </c>
      <c r="HQ294" s="5" t="s">
        <v>85</v>
      </c>
      <c r="HR294" s="5"/>
      <c r="HS294" s="5">
        <v>0</v>
      </c>
      <c r="HT294" s="5"/>
      <c r="HU294" s="5"/>
      <c r="HV294" s="5"/>
      <c r="HW294" s="5"/>
      <c r="HX294" s="5"/>
      <c r="HY294" s="5"/>
      <c r="HZ294" s="5"/>
      <c r="IA294" s="5"/>
      <c r="IB294" s="5"/>
      <c r="IC294" s="5"/>
      <c r="ID294" s="5"/>
      <c r="IE294" s="5"/>
      <c r="IF294" s="5"/>
      <c r="IG294" s="5"/>
      <c r="IH294" s="5"/>
      <c r="II294" s="5"/>
      <c r="IJ294" s="5"/>
      <c r="IK294" s="5">
        <v>0</v>
      </c>
      <c r="IL294" s="5"/>
      <c r="IM294" s="5"/>
      <c r="IN294" s="5"/>
      <c r="IO294" s="5"/>
      <c r="IP294" s="5"/>
      <c r="IQ294" s="5"/>
      <c r="IR294" s="5"/>
      <c r="IS294" s="5"/>
      <c r="IT294" s="5"/>
      <c r="IU294" s="5"/>
    </row>
    <row r="295" spans="1:255" ht="409.6">
      <c r="A295" s="6">
        <v>17</v>
      </c>
      <c r="B295" s="6">
        <v>1</v>
      </c>
      <c r="C295" s="6">
        <f>ROW(SmtRes!A196)</f>
        <v>196</v>
      </c>
      <c r="D295" s="6">
        <f>ROW(EtalonRes!A198)</f>
        <v>198</v>
      </c>
      <c r="E295" s="6" t="s">
        <v>188</v>
      </c>
      <c r="F295" s="6" t="s">
        <v>189</v>
      </c>
      <c r="G295" s="6" t="s">
        <v>190</v>
      </c>
      <c r="H295" s="6" t="s">
        <v>81</v>
      </c>
      <c r="I295" s="6">
        <v>0.12</v>
      </c>
      <c r="J295" s="6">
        <v>0</v>
      </c>
      <c r="K295" s="6">
        <v>0.12</v>
      </c>
      <c r="L295" s="6">
        <v>0.12</v>
      </c>
      <c r="M295" s="6">
        <v>0</v>
      </c>
      <c r="N295" s="6">
        <f t="shared" si="124"/>
        <v>0.12</v>
      </c>
      <c r="O295" s="6">
        <f t="shared" si="125"/>
        <v>2861.27</v>
      </c>
      <c r="P295" s="6">
        <f>SUMIF(SmtRes!AQ187:'SmtRes'!AQ196,"=1",SmtRes!DF187:'SmtRes'!DF196)</f>
        <v>91.38</v>
      </c>
      <c r="Q295" s="6">
        <f>SUMIF(SmtRes!AQ187:'SmtRes'!AQ196,"=1",SmtRes!DG187:'SmtRes'!DG196)</f>
        <v>82.09</v>
      </c>
      <c r="R295" s="6">
        <f>SUMIF(SmtRes!AQ187:'SmtRes'!AQ196,"=1",SmtRes!DH187:'SmtRes'!DH196)</f>
        <v>54.79</v>
      </c>
      <c r="S295" s="6">
        <f>SUMIF(SmtRes!AQ187:'SmtRes'!AQ196,"=1",SmtRes!DI187:'SmtRes'!DI196)</f>
        <v>2633.01</v>
      </c>
      <c r="T295" s="6">
        <f t="shared" si="126"/>
        <v>0</v>
      </c>
      <c r="U295" s="6">
        <f>SUMIF(SmtRes!AQ187:'SmtRes'!AQ196,"=1",SmtRes!CV187:'SmtRes'!CV196)</f>
        <v>3.3177599999999998</v>
      </c>
      <c r="V295" s="6">
        <f>SUMIF(SmtRes!AQ187:'SmtRes'!AQ196,"=1",SmtRes!CW187:'SmtRes'!CW196)</f>
        <v>5.7599999999999998E-2</v>
      </c>
      <c r="W295" s="6">
        <f t="shared" si="127"/>
        <v>0</v>
      </c>
      <c r="X295" s="6">
        <f t="shared" si="128"/>
        <v>2607.17</v>
      </c>
      <c r="Y295" s="6">
        <f t="shared" si="129"/>
        <v>1370.78</v>
      </c>
      <c r="Z295" s="6"/>
      <c r="AA295" s="6">
        <v>59806088</v>
      </c>
      <c r="AB295" s="6">
        <f t="shared" si="130"/>
        <v>23053.875848</v>
      </c>
      <c r="AC295" s="6">
        <f>ROUND((SUM(SmtRes!BQ187:'SmtRes'!BQ196)),6)</f>
        <v>474.13704799999999</v>
      </c>
      <c r="AD295" s="6">
        <f>ROUND((((SUM(SmtRes!BR187:'SmtRes'!BR196))-(SUM(SmtRes!BS187:'SmtRes'!BS196)))+AE295),6)</f>
        <v>638.00951999999995</v>
      </c>
      <c r="AE295" s="6">
        <f>ROUND((SUM(SmtRes!BS187:'SmtRes'!BS196)),6)</f>
        <v>456.54</v>
      </c>
      <c r="AF295" s="6">
        <f>ROUND((SUM(SmtRes!BT187:'SmtRes'!BT196)),6)</f>
        <v>21941.72928</v>
      </c>
      <c r="AG295" s="6">
        <f t="shared" si="131"/>
        <v>0</v>
      </c>
      <c r="AH295" s="6">
        <f>(SUM(SmtRes!BU187:'SmtRes'!BU196))</f>
        <v>27.648</v>
      </c>
      <c r="AI295" s="6">
        <f>(SUM(SmtRes!BV187:'SmtRes'!BV196))</f>
        <v>0.48</v>
      </c>
      <c r="AJ295" s="6">
        <f t="shared" si="132"/>
        <v>0</v>
      </c>
      <c r="AK295" s="6">
        <v>19671.036048399998</v>
      </c>
      <c r="AL295" s="6">
        <v>474.13704840000003</v>
      </c>
      <c r="AM295" s="6">
        <v>531.67460000000005</v>
      </c>
      <c r="AN295" s="6">
        <v>380.45000000000005</v>
      </c>
      <c r="AO295" s="6">
        <v>18284.774399999998</v>
      </c>
      <c r="AP295" s="6">
        <v>0</v>
      </c>
      <c r="AQ295" s="6">
        <v>23.04</v>
      </c>
      <c r="AR295" s="6">
        <v>0.4</v>
      </c>
      <c r="AS295" s="6">
        <v>0</v>
      </c>
      <c r="AT295" s="6">
        <v>97</v>
      </c>
      <c r="AU295" s="6">
        <v>51</v>
      </c>
      <c r="AV295" s="6">
        <v>1</v>
      </c>
      <c r="AW295" s="6">
        <v>1</v>
      </c>
      <c r="AX295" s="6"/>
      <c r="AY295" s="6"/>
      <c r="AZ295" s="6">
        <v>1</v>
      </c>
      <c r="BA295" s="6">
        <v>1</v>
      </c>
      <c r="BB295" s="6">
        <v>1</v>
      </c>
      <c r="BC295" s="6">
        <v>1</v>
      </c>
      <c r="BD295" s="6" t="s">
        <v>3</v>
      </c>
      <c r="BE295" s="6" t="s">
        <v>3</v>
      </c>
      <c r="BF295" s="6" t="s">
        <v>3</v>
      </c>
      <c r="BG295" s="6" t="s">
        <v>3</v>
      </c>
      <c r="BH295" s="6">
        <v>0</v>
      </c>
      <c r="BI295" s="6">
        <v>2</v>
      </c>
      <c r="BJ295" s="6" t="s">
        <v>191</v>
      </c>
      <c r="BK295" s="6"/>
      <c r="BL295" s="6"/>
      <c r="BM295" s="6">
        <v>108001</v>
      </c>
      <c r="BN295" s="6">
        <v>0</v>
      </c>
      <c r="BO295" s="6" t="s">
        <v>3</v>
      </c>
      <c r="BP295" s="6">
        <v>0</v>
      </c>
      <c r="BQ295" s="6">
        <v>3</v>
      </c>
      <c r="BR295" s="6">
        <v>0</v>
      </c>
      <c r="BS295" s="6">
        <v>1</v>
      </c>
      <c r="BT295" s="6">
        <v>1</v>
      </c>
      <c r="BU295" s="6">
        <v>1</v>
      </c>
      <c r="BV295" s="6">
        <v>1</v>
      </c>
      <c r="BW295" s="6">
        <v>1</v>
      </c>
      <c r="BX295" s="6">
        <v>1</v>
      </c>
      <c r="BY295" s="6" t="s">
        <v>3</v>
      </c>
      <c r="BZ295" s="6">
        <v>97</v>
      </c>
      <c r="CA295" s="6">
        <v>51</v>
      </c>
      <c r="CB295" s="6" t="s">
        <v>3</v>
      </c>
      <c r="CC295" s="6"/>
      <c r="CD295" s="6"/>
      <c r="CE295" s="6">
        <v>0</v>
      </c>
      <c r="CF295" s="6">
        <v>0</v>
      </c>
      <c r="CG295" s="6">
        <v>0</v>
      </c>
      <c r="CH295" s="6">
        <v>12</v>
      </c>
      <c r="CI295" s="6">
        <v>0</v>
      </c>
      <c r="CJ295" s="6">
        <v>0</v>
      </c>
      <c r="CK295" s="6">
        <v>0</v>
      </c>
      <c r="CL295" s="6">
        <v>0</v>
      </c>
      <c r="CM295" s="6">
        <v>0</v>
      </c>
      <c r="CN295" s="9" t="s">
        <v>504</v>
      </c>
      <c r="CO295" s="6">
        <v>0</v>
      </c>
      <c r="CP295" s="6">
        <f t="shared" si="133"/>
        <v>2861.27</v>
      </c>
      <c r="CQ295" s="6">
        <f>SUMIF(SmtRes!AQ187:'SmtRes'!AQ196,"=1",SmtRes!AA187:'SmtRes'!AA196)</f>
        <v>108237.39</v>
      </c>
      <c r="CR295" s="6">
        <f>SUMIF(SmtRes!AQ187:'SmtRes'!AQ196,"=1",SmtRes!AB187:'SmtRes'!AB196)</f>
        <v>2290.65</v>
      </c>
      <c r="CS295" s="6">
        <f>SUMIF(SmtRes!AQ187:'SmtRes'!AQ196,"=1",SmtRes!AC187:'SmtRes'!AC196)</f>
        <v>1902.25</v>
      </c>
      <c r="CT295" s="6">
        <f>SUMIF(SmtRes!AQ187:'SmtRes'!AQ196,"=1",SmtRes!AD187:'SmtRes'!AD196)</f>
        <v>793.61</v>
      </c>
      <c r="CU295" s="6">
        <f t="shared" si="134"/>
        <v>0</v>
      </c>
      <c r="CV295" s="6">
        <f>SUMIF(SmtRes!AQ187:'SmtRes'!AQ196,"=1",SmtRes!BU187:'SmtRes'!BU196)</f>
        <v>27.648</v>
      </c>
      <c r="CW295" s="6">
        <f>SUMIF(SmtRes!AQ187:'SmtRes'!AQ196,"=1",SmtRes!BV187:'SmtRes'!BV196)</f>
        <v>0.48</v>
      </c>
      <c r="CX295" s="6">
        <f t="shared" si="135"/>
        <v>0</v>
      </c>
      <c r="CY295" s="6">
        <f t="shared" si="136"/>
        <v>2607.1660000000002</v>
      </c>
      <c r="CZ295" s="6">
        <f t="shared" si="137"/>
        <v>1370.7780000000002</v>
      </c>
      <c r="DA295" s="6"/>
      <c r="DB295" s="6">
        <v>28</v>
      </c>
      <c r="DC295" s="6" t="s">
        <v>3</v>
      </c>
      <c r="DD295" s="6" t="s">
        <v>3</v>
      </c>
      <c r="DE295" s="6" t="s">
        <v>83</v>
      </c>
      <c r="DF295" s="6" t="s">
        <v>83</v>
      </c>
      <c r="DG295" s="6" t="s">
        <v>83</v>
      </c>
      <c r="DH295" s="6" t="s">
        <v>3</v>
      </c>
      <c r="DI295" s="6" t="s">
        <v>83</v>
      </c>
      <c r="DJ295" s="6" t="s">
        <v>83</v>
      </c>
      <c r="DK295" s="6" t="s">
        <v>3</v>
      </c>
      <c r="DL295" s="6" t="s">
        <v>3</v>
      </c>
      <c r="DM295" s="6" t="s">
        <v>3</v>
      </c>
      <c r="DN295" s="6">
        <v>0</v>
      </c>
      <c r="DO295" s="6">
        <v>0</v>
      </c>
      <c r="DP295" s="6">
        <v>1</v>
      </c>
      <c r="DQ295" s="6">
        <v>1</v>
      </c>
      <c r="DR295" s="6"/>
      <c r="DS295" s="6"/>
      <c r="DT295" s="6"/>
      <c r="DU295" s="6">
        <v>1003</v>
      </c>
      <c r="DV295" s="6" t="s">
        <v>81</v>
      </c>
      <c r="DW295" s="6" t="s">
        <v>81</v>
      </c>
      <c r="DX295" s="6">
        <v>100</v>
      </c>
      <c r="DY295" s="6"/>
      <c r="DZ295" s="6" t="s">
        <v>3</v>
      </c>
      <c r="EA295" s="6" t="s">
        <v>3</v>
      </c>
      <c r="EB295" s="6" t="s">
        <v>3</v>
      </c>
      <c r="EC295" s="6" t="s">
        <v>3</v>
      </c>
      <c r="ED295" s="6"/>
      <c r="EE295" s="6">
        <v>52839419</v>
      </c>
      <c r="EF295" s="6">
        <v>3</v>
      </c>
      <c r="EG295" s="6" t="s">
        <v>84</v>
      </c>
      <c r="EH295" s="6">
        <v>0</v>
      </c>
      <c r="EI295" s="6" t="s">
        <v>3</v>
      </c>
      <c r="EJ295" s="6">
        <v>2</v>
      </c>
      <c r="EK295" s="6">
        <v>108001</v>
      </c>
      <c r="EL295" s="6" t="s">
        <v>85</v>
      </c>
      <c r="EM295" s="6" t="s">
        <v>86</v>
      </c>
      <c r="EN295" s="6"/>
      <c r="EO295" s="6" t="s">
        <v>87</v>
      </c>
      <c r="EP295" s="6"/>
      <c r="EQ295" s="6">
        <v>0</v>
      </c>
      <c r="ER295" s="6">
        <v>0</v>
      </c>
      <c r="ES295" s="6">
        <v>0</v>
      </c>
      <c r="ET295" s="6">
        <v>0</v>
      </c>
      <c r="EU295" s="6">
        <v>0</v>
      </c>
      <c r="EV295" s="6">
        <v>0</v>
      </c>
      <c r="EW295" s="6">
        <v>0</v>
      </c>
      <c r="EX295" s="6">
        <v>0.4</v>
      </c>
      <c r="EY295" s="6">
        <v>0</v>
      </c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>
        <v>0</v>
      </c>
      <c r="FR295" s="6">
        <v>0</v>
      </c>
      <c r="FS295" s="6">
        <v>0</v>
      </c>
      <c r="FT295" s="6"/>
      <c r="FU295" s="6"/>
      <c r="FV295" s="6"/>
      <c r="FW295" s="6"/>
      <c r="FX295" s="6">
        <v>97</v>
      </c>
      <c r="FY295" s="6">
        <v>51</v>
      </c>
      <c r="FZ295" s="6"/>
      <c r="GA295" s="6" t="s">
        <v>3</v>
      </c>
      <c r="GB295" s="6"/>
      <c r="GC295" s="6"/>
      <c r="GD295" s="6">
        <v>1</v>
      </c>
      <c r="GE295" s="6"/>
      <c r="GF295" s="6">
        <v>1165909217</v>
      </c>
      <c r="GG295" s="6">
        <v>2</v>
      </c>
      <c r="GH295" s="6">
        <v>1</v>
      </c>
      <c r="GI295" s="6">
        <v>-2</v>
      </c>
      <c r="GJ295" s="6">
        <v>0</v>
      </c>
      <c r="GK295" s="6">
        <v>0</v>
      </c>
      <c r="GL295" s="6">
        <f t="shared" si="138"/>
        <v>0</v>
      </c>
      <c r="GM295" s="6">
        <f t="shared" si="139"/>
        <v>6839.22</v>
      </c>
      <c r="GN295" s="6">
        <f t="shared" si="140"/>
        <v>0</v>
      </c>
      <c r="GO295" s="6">
        <f t="shared" si="141"/>
        <v>6839.22</v>
      </c>
      <c r="GP295" s="6">
        <f t="shared" si="142"/>
        <v>0</v>
      </c>
      <c r="GQ295" s="6"/>
      <c r="GR295" s="6">
        <v>0</v>
      </c>
      <c r="GS295" s="6">
        <v>3</v>
      </c>
      <c r="GT295" s="6">
        <v>0</v>
      </c>
      <c r="GU295" s="6" t="s">
        <v>3</v>
      </c>
      <c r="GV295" s="6">
        <f t="shared" si="143"/>
        <v>0</v>
      </c>
      <c r="GW295" s="6">
        <v>1</v>
      </c>
      <c r="GX295" s="6">
        <f t="shared" si="144"/>
        <v>0</v>
      </c>
      <c r="GY295" s="6"/>
      <c r="GZ295" s="6"/>
      <c r="HA295" s="6">
        <v>0</v>
      </c>
      <c r="HB295" s="6">
        <v>0</v>
      </c>
      <c r="HC295" s="6">
        <f t="shared" si="145"/>
        <v>0</v>
      </c>
      <c r="HD295" s="6"/>
      <c r="HE295" s="6" t="s">
        <v>3</v>
      </c>
      <c r="HF295" s="6" t="s">
        <v>3</v>
      </c>
      <c r="HG295" s="6"/>
      <c r="HH295" s="6"/>
      <c r="HI295" s="6"/>
      <c r="HJ295" s="6"/>
      <c r="HK295" s="6"/>
      <c r="HL295" s="6"/>
      <c r="HM295" s="6" t="s">
        <v>3</v>
      </c>
      <c r="HN295" s="6" t="s">
        <v>88</v>
      </c>
      <c r="HO295" s="6" t="s">
        <v>89</v>
      </c>
      <c r="HP295" s="6" t="s">
        <v>85</v>
      </c>
      <c r="HQ295" s="6" t="s">
        <v>85</v>
      </c>
      <c r="HR295" s="6"/>
      <c r="HS295" s="6">
        <v>0</v>
      </c>
      <c r="HT295" s="6"/>
      <c r="HU295" s="6"/>
      <c r="HV295" s="6"/>
      <c r="HW295" s="6"/>
      <c r="HX295" s="6"/>
      <c r="HY295" s="6"/>
      <c r="HZ295" s="6"/>
      <c r="IA295" s="6"/>
      <c r="IB295" s="6"/>
      <c r="IC295" s="6"/>
      <c r="ID295" s="6"/>
      <c r="IE295" s="6"/>
      <c r="IF295" s="6"/>
      <c r="IG295" s="6"/>
      <c r="IH295" s="6"/>
      <c r="II295" s="6"/>
      <c r="IJ295" s="6"/>
      <c r="IK295" s="6">
        <v>0</v>
      </c>
      <c r="IL295" s="6"/>
      <c r="IM295" s="6"/>
      <c r="IN295" s="6"/>
      <c r="IO295" s="6"/>
      <c r="IP295" s="6"/>
      <c r="IQ295" s="6"/>
      <c r="IR295" s="6"/>
      <c r="IS295" s="6"/>
      <c r="IT295" s="6"/>
      <c r="IU295" s="6"/>
    </row>
    <row r="296" spans="1:255">
      <c r="A296" s="5">
        <v>18</v>
      </c>
      <c r="B296" s="5">
        <v>1</v>
      </c>
      <c r="C296" s="5">
        <v>186</v>
      </c>
      <c r="D296" s="5"/>
      <c r="E296" s="5" t="s">
        <v>192</v>
      </c>
      <c r="F296" s="5" t="s">
        <v>91</v>
      </c>
      <c r="G296" s="5" t="s">
        <v>92</v>
      </c>
      <c r="H296" s="5" t="s">
        <v>93</v>
      </c>
      <c r="I296" s="5">
        <f>J296</f>
        <v>2</v>
      </c>
      <c r="J296" s="5">
        <v>2</v>
      </c>
      <c r="K296" s="5">
        <v>2</v>
      </c>
      <c r="L296" s="5">
        <v>0.24</v>
      </c>
      <c r="M296" s="5">
        <v>0</v>
      </c>
      <c r="N296" s="5">
        <f t="shared" si="124"/>
        <v>0.24</v>
      </c>
      <c r="O296" s="5">
        <f>ROUND(P296,2)</f>
        <v>43.88</v>
      </c>
      <c r="P296" s="5">
        <f>ROUND(ROUND(ROUND(SUMIF(SmtRes!AQ187:'SmtRes'!AQ196,"=1",SmtRes!CU187:'SmtRes'!CU196),2),2)*I296/100,2)</f>
        <v>43.88</v>
      </c>
      <c r="Q296" s="5">
        <f>ROUND(CR296*I296,2)</f>
        <v>0</v>
      </c>
      <c r="R296" s="5">
        <f>ROUND(CS296*I296,2)</f>
        <v>0</v>
      </c>
      <c r="S296" s="5">
        <f>ROUND(CT296*I296,2)</f>
        <v>0</v>
      </c>
      <c r="T296" s="5">
        <f t="shared" si="126"/>
        <v>0</v>
      </c>
      <c r="U296" s="5">
        <f>ROUND(CV296*I296,7)</f>
        <v>0</v>
      </c>
      <c r="V296" s="5">
        <f>ROUND(CW296*I296,7)</f>
        <v>0</v>
      </c>
      <c r="W296" s="5">
        <f t="shared" si="127"/>
        <v>0</v>
      </c>
      <c r="X296" s="5">
        <f t="shared" si="128"/>
        <v>0</v>
      </c>
      <c r="Y296" s="5">
        <f t="shared" si="129"/>
        <v>0</v>
      </c>
      <c r="Z296" s="5"/>
      <c r="AA296" s="5">
        <v>59806153</v>
      </c>
      <c r="AB296" s="5">
        <f t="shared" si="130"/>
        <v>0</v>
      </c>
      <c r="AC296" s="5">
        <f>ROUND((ES296),6)</f>
        <v>0</v>
      </c>
      <c r="AD296" s="5">
        <f>ROUND((((ET296)-(EU296))+AE296),6)</f>
        <v>0</v>
      </c>
      <c r="AE296" s="5">
        <f>ROUND((EU296),6)</f>
        <v>0</v>
      </c>
      <c r="AF296" s="5">
        <f>ROUND((EV296),6)</f>
        <v>0</v>
      </c>
      <c r="AG296" s="5">
        <f t="shared" si="131"/>
        <v>0</v>
      </c>
      <c r="AH296" s="5">
        <f>(EW296)</f>
        <v>0</v>
      </c>
      <c r="AI296" s="5">
        <f>(EX296)</f>
        <v>0</v>
      </c>
      <c r="AJ296" s="5">
        <f t="shared" si="132"/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5">
        <v>0</v>
      </c>
      <c r="AR296" s="5">
        <v>0</v>
      </c>
      <c r="AS296" s="5">
        <v>0</v>
      </c>
      <c r="AT296" s="5">
        <v>97</v>
      </c>
      <c r="AU296" s="5">
        <v>51</v>
      </c>
      <c r="AV296" s="5">
        <v>1</v>
      </c>
      <c r="AW296" s="5">
        <v>1</v>
      </c>
      <c r="AX296" s="5"/>
      <c r="AY296" s="5"/>
      <c r="AZ296" s="5">
        <v>1</v>
      </c>
      <c r="BA296" s="5">
        <v>1</v>
      </c>
      <c r="BB296" s="5">
        <v>1</v>
      </c>
      <c r="BC296" s="5">
        <v>1</v>
      </c>
      <c r="BD296" s="5" t="s">
        <v>3</v>
      </c>
      <c r="BE296" s="5" t="s">
        <v>3</v>
      </c>
      <c r="BF296" s="5" t="s">
        <v>3</v>
      </c>
      <c r="BG296" s="5" t="s">
        <v>3</v>
      </c>
      <c r="BH296" s="5">
        <v>3</v>
      </c>
      <c r="BI296" s="5">
        <v>2</v>
      </c>
      <c r="BJ296" s="5" t="s">
        <v>3</v>
      </c>
      <c r="BK296" s="5"/>
      <c r="BL296" s="5"/>
      <c r="BM296" s="5">
        <v>108001</v>
      </c>
      <c r="BN296" s="5">
        <v>0</v>
      </c>
      <c r="BO296" s="5" t="s">
        <v>3</v>
      </c>
      <c r="BP296" s="5">
        <v>0</v>
      </c>
      <c r="BQ296" s="5">
        <v>3</v>
      </c>
      <c r="BR296" s="5">
        <v>0</v>
      </c>
      <c r="BS296" s="5">
        <v>1</v>
      </c>
      <c r="BT296" s="5">
        <v>1</v>
      </c>
      <c r="BU296" s="5">
        <v>1</v>
      </c>
      <c r="BV296" s="5">
        <v>1</v>
      </c>
      <c r="BW296" s="5">
        <v>1</v>
      </c>
      <c r="BX296" s="5">
        <v>1</v>
      </c>
      <c r="BY296" s="5" t="s">
        <v>3</v>
      </c>
      <c r="BZ296" s="5">
        <v>97</v>
      </c>
      <c r="CA296" s="5">
        <v>51</v>
      </c>
      <c r="CB296" s="5" t="s">
        <v>3</v>
      </c>
      <c r="CC296" s="5"/>
      <c r="CD296" s="5"/>
      <c r="CE296" s="5">
        <v>0</v>
      </c>
      <c r="CF296" s="5">
        <v>0</v>
      </c>
      <c r="CG296" s="5">
        <v>0</v>
      </c>
      <c r="CH296" s="5">
        <v>12</v>
      </c>
      <c r="CI296" s="5">
        <v>1</v>
      </c>
      <c r="CJ296" s="5">
        <v>0</v>
      </c>
      <c r="CK296" s="5">
        <v>0</v>
      </c>
      <c r="CL296" s="5">
        <v>0</v>
      </c>
      <c r="CM296" s="5">
        <v>0</v>
      </c>
      <c r="CN296" s="5" t="s">
        <v>3</v>
      </c>
      <c r="CO296" s="5">
        <v>0</v>
      </c>
      <c r="CP296" s="5">
        <f>0</f>
        <v>0</v>
      </c>
      <c r="CQ296" s="5">
        <f>0</f>
        <v>0</v>
      </c>
      <c r="CR296" s="5">
        <f>0</f>
        <v>0</v>
      </c>
      <c r="CS296" s="5">
        <f>0</f>
        <v>0</v>
      </c>
      <c r="CT296" s="5">
        <f>0</f>
        <v>0</v>
      </c>
      <c r="CU296" s="5">
        <f>0</f>
        <v>0</v>
      </c>
      <c r="CV296" s="5">
        <f>0</f>
        <v>0</v>
      </c>
      <c r="CW296" s="5">
        <f>0</f>
        <v>0</v>
      </c>
      <c r="CX296" s="5">
        <f>0</f>
        <v>0</v>
      </c>
      <c r="CY296" s="5">
        <f>0</f>
        <v>0</v>
      </c>
      <c r="CZ296" s="5">
        <f>0</f>
        <v>0</v>
      </c>
      <c r="DA296" s="5"/>
      <c r="DB296" s="5"/>
      <c r="DC296" s="5" t="s">
        <v>3</v>
      </c>
      <c r="DD296" s="5" t="s">
        <v>3</v>
      </c>
      <c r="DE296" s="5" t="s">
        <v>3</v>
      </c>
      <c r="DF296" s="5" t="s">
        <v>3</v>
      </c>
      <c r="DG296" s="5" t="s">
        <v>3</v>
      </c>
      <c r="DH296" s="5" t="s">
        <v>3</v>
      </c>
      <c r="DI296" s="5" t="s">
        <v>3</v>
      </c>
      <c r="DJ296" s="5" t="s">
        <v>3</v>
      </c>
      <c r="DK296" s="5" t="s">
        <v>3</v>
      </c>
      <c r="DL296" s="5" t="s">
        <v>3</v>
      </c>
      <c r="DM296" s="5" t="s">
        <v>3</v>
      </c>
      <c r="DN296" s="5">
        <v>0</v>
      </c>
      <c r="DO296" s="5">
        <v>0</v>
      </c>
      <c r="DP296" s="5">
        <v>1</v>
      </c>
      <c r="DQ296" s="5">
        <v>1</v>
      </c>
      <c r="DR296" s="5"/>
      <c r="DS296" s="5"/>
      <c r="DT296" s="5"/>
      <c r="DU296" s="5">
        <v>1013</v>
      </c>
      <c r="DV296" s="5" t="s">
        <v>93</v>
      </c>
      <c r="DW296" s="5" t="s">
        <v>93</v>
      </c>
      <c r="DX296" s="5">
        <v>1</v>
      </c>
      <c r="DY296" s="5"/>
      <c r="DZ296" s="5" t="s">
        <v>3</v>
      </c>
      <c r="EA296" s="5" t="s">
        <v>3</v>
      </c>
      <c r="EB296" s="5" t="s">
        <v>3</v>
      </c>
      <c r="EC296" s="5" t="s">
        <v>3</v>
      </c>
      <c r="ED296" s="5"/>
      <c r="EE296" s="5">
        <v>52839419</v>
      </c>
      <c r="EF296" s="5">
        <v>3</v>
      </c>
      <c r="EG296" s="5" t="s">
        <v>84</v>
      </c>
      <c r="EH296" s="5">
        <v>0</v>
      </c>
      <c r="EI296" s="5" t="s">
        <v>3</v>
      </c>
      <c r="EJ296" s="5">
        <v>2</v>
      </c>
      <c r="EK296" s="5">
        <v>108001</v>
      </c>
      <c r="EL296" s="5" t="s">
        <v>85</v>
      </c>
      <c r="EM296" s="5" t="s">
        <v>86</v>
      </c>
      <c r="EN296" s="5"/>
      <c r="EO296" s="5" t="s">
        <v>3</v>
      </c>
      <c r="EP296" s="5"/>
      <c r="EQ296" s="5">
        <v>0</v>
      </c>
      <c r="ER296" s="5">
        <v>0</v>
      </c>
      <c r="ES296" s="5">
        <v>0</v>
      </c>
      <c r="ET296" s="5">
        <v>0</v>
      </c>
      <c r="EU296" s="5">
        <v>0</v>
      </c>
      <c r="EV296" s="5">
        <v>0</v>
      </c>
      <c r="EW296" s="5">
        <v>0</v>
      </c>
      <c r="EX296" s="5">
        <v>0</v>
      </c>
      <c r="EY296" s="5"/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>
        <v>0</v>
      </c>
      <c r="FR296" s="5">
        <v>0</v>
      </c>
      <c r="FS296" s="5">
        <v>0</v>
      </c>
      <c r="FT296" s="5"/>
      <c r="FU296" s="5"/>
      <c r="FV296" s="5"/>
      <c r="FW296" s="5"/>
      <c r="FX296" s="5">
        <v>97</v>
      </c>
      <c r="FY296" s="5">
        <v>51</v>
      </c>
      <c r="FZ296" s="5"/>
      <c r="GA296" s="5" t="s">
        <v>3</v>
      </c>
      <c r="GB296" s="5"/>
      <c r="GC296" s="5"/>
      <c r="GD296" s="5">
        <v>1</v>
      </c>
      <c r="GE296" s="5"/>
      <c r="GF296" s="5">
        <v>274903907</v>
      </c>
      <c r="GG296" s="5">
        <v>2</v>
      </c>
      <c r="GH296" s="5">
        <v>1</v>
      </c>
      <c r="GI296" s="5">
        <v>-2</v>
      </c>
      <c r="GJ296" s="5">
        <v>0</v>
      </c>
      <c r="GK296" s="5">
        <v>0</v>
      </c>
      <c r="GL296" s="5">
        <f t="shared" si="138"/>
        <v>0</v>
      </c>
      <c r="GM296" s="5">
        <f t="shared" si="139"/>
        <v>43.88</v>
      </c>
      <c r="GN296" s="5">
        <f t="shared" si="140"/>
        <v>0</v>
      </c>
      <c r="GO296" s="5">
        <f t="shared" si="141"/>
        <v>43.88</v>
      </c>
      <c r="GP296" s="5">
        <f t="shared" si="142"/>
        <v>0</v>
      </c>
      <c r="GQ296" s="5"/>
      <c r="GR296" s="5">
        <v>0</v>
      </c>
      <c r="GS296" s="5">
        <v>3</v>
      </c>
      <c r="GT296" s="5">
        <v>0</v>
      </c>
      <c r="GU296" s="5" t="s">
        <v>3</v>
      </c>
      <c r="GV296" s="5">
        <f t="shared" si="143"/>
        <v>0</v>
      </c>
      <c r="GW296" s="5">
        <v>1</v>
      </c>
      <c r="GX296" s="5">
        <f t="shared" si="144"/>
        <v>0</v>
      </c>
      <c r="GY296" s="5"/>
      <c r="GZ296" s="5"/>
      <c r="HA296" s="5">
        <v>0</v>
      </c>
      <c r="HB296" s="5">
        <v>0</v>
      </c>
      <c r="HC296" s="5">
        <f>0</f>
        <v>0</v>
      </c>
      <c r="HD296" s="5"/>
      <c r="HE296" s="5" t="s">
        <v>3</v>
      </c>
      <c r="HF296" s="5" t="s">
        <v>3</v>
      </c>
      <c r="HG296" s="5"/>
      <c r="HH296" s="5"/>
      <c r="HI296" s="5"/>
      <c r="HJ296" s="5"/>
      <c r="HK296" s="5"/>
      <c r="HL296" s="5"/>
      <c r="HM296" s="5" t="s">
        <v>3</v>
      </c>
      <c r="HN296" s="5" t="s">
        <v>88</v>
      </c>
      <c r="HO296" s="5" t="s">
        <v>89</v>
      </c>
      <c r="HP296" s="5" t="s">
        <v>85</v>
      </c>
      <c r="HQ296" s="5" t="s">
        <v>85</v>
      </c>
      <c r="HR296" s="5"/>
      <c r="HS296" s="5">
        <v>0</v>
      </c>
      <c r="HT296" s="5"/>
      <c r="HU296" s="5"/>
      <c r="HV296" s="5"/>
      <c r="HW296" s="5"/>
      <c r="HX296" s="5"/>
      <c r="HY296" s="5"/>
      <c r="HZ296" s="5"/>
      <c r="IA296" s="5"/>
      <c r="IB296" s="5"/>
      <c r="IC296" s="5"/>
      <c r="ID296" s="5"/>
      <c r="IE296" s="5"/>
      <c r="IF296" s="5"/>
      <c r="IG296" s="5"/>
      <c r="IH296" s="5"/>
      <c r="II296" s="5"/>
      <c r="IJ296" s="5"/>
      <c r="IK296" s="5">
        <v>0</v>
      </c>
      <c r="IL296" s="5"/>
      <c r="IM296" s="5"/>
      <c r="IN296" s="5"/>
      <c r="IO296" s="5"/>
      <c r="IP296" s="5"/>
      <c r="IQ296" s="5"/>
      <c r="IR296" s="5"/>
      <c r="IS296" s="5"/>
      <c r="IT296" s="5"/>
      <c r="IU296" s="5"/>
    </row>
    <row r="297" spans="1:255">
      <c r="A297" s="6">
        <v>18</v>
      </c>
      <c r="B297" s="6">
        <v>1</v>
      </c>
      <c r="C297" s="6">
        <v>196</v>
      </c>
      <c r="D297" s="6"/>
      <c r="E297" s="6" t="s">
        <v>192</v>
      </c>
      <c r="F297" s="6" t="s">
        <v>91</v>
      </c>
      <c r="G297" s="6" t="s">
        <v>92</v>
      </c>
      <c r="H297" s="6" t="s">
        <v>93</v>
      </c>
      <c r="I297" s="6">
        <f>J297</f>
        <v>2</v>
      </c>
      <c r="J297" s="6">
        <v>2</v>
      </c>
      <c r="K297" s="6">
        <v>2</v>
      </c>
      <c r="L297" s="6">
        <v>0.24</v>
      </c>
      <c r="M297" s="6">
        <v>0</v>
      </c>
      <c r="N297" s="6">
        <f t="shared" si="124"/>
        <v>0.24</v>
      </c>
      <c r="O297" s="6">
        <f>ROUND(P297,2)</f>
        <v>43.88</v>
      </c>
      <c r="P297" s="6">
        <f>ROUND(ROUND(ROUND(SUMIF(SmtRes!AQ187:'SmtRes'!AQ196,"=1",SmtRes!CU187:'SmtRes'!CU196),2),2)*I297/100,2)</f>
        <v>43.88</v>
      </c>
      <c r="Q297" s="6">
        <f>ROUND(CR297*I297,2)</f>
        <v>0</v>
      </c>
      <c r="R297" s="6">
        <f>ROUND(CS297*I297,2)</f>
        <v>0</v>
      </c>
      <c r="S297" s="6">
        <f>ROUND(CT297*I297,2)</f>
        <v>0</v>
      </c>
      <c r="T297" s="6">
        <f t="shared" si="126"/>
        <v>0</v>
      </c>
      <c r="U297" s="6">
        <f>ROUND(CV297*I297,7)</f>
        <v>0</v>
      </c>
      <c r="V297" s="6">
        <f>ROUND(CW297*I297,7)</f>
        <v>0</v>
      </c>
      <c r="W297" s="6">
        <f t="shared" si="127"/>
        <v>0</v>
      </c>
      <c r="X297" s="6">
        <f t="shared" si="128"/>
        <v>0</v>
      </c>
      <c r="Y297" s="6">
        <f t="shared" si="129"/>
        <v>0</v>
      </c>
      <c r="Z297" s="6"/>
      <c r="AA297" s="6">
        <v>59806088</v>
      </c>
      <c r="AB297" s="6">
        <f t="shared" si="130"/>
        <v>0</v>
      </c>
      <c r="AC297" s="6">
        <f>ROUND((ES297),6)</f>
        <v>0</v>
      </c>
      <c r="AD297" s="6">
        <f>ROUND((((ET297)-(EU297))+AE297),6)</f>
        <v>0</v>
      </c>
      <c r="AE297" s="6">
        <f>ROUND((EU297),6)</f>
        <v>0</v>
      </c>
      <c r="AF297" s="6">
        <f>ROUND((EV297),6)</f>
        <v>0</v>
      </c>
      <c r="AG297" s="6">
        <f t="shared" si="131"/>
        <v>0</v>
      </c>
      <c r="AH297" s="6">
        <f>(EW297)</f>
        <v>0</v>
      </c>
      <c r="AI297" s="6">
        <f>(EX297)</f>
        <v>0</v>
      </c>
      <c r="AJ297" s="6">
        <f t="shared" si="132"/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</v>
      </c>
      <c r="AP297" s="6">
        <v>0</v>
      </c>
      <c r="AQ297" s="6">
        <v>0</v>
      </c>
      <c r="AR297" s="6">
        <v>0</v>
      </c>
      <c r="AS297" s="6">
        <v>0</v>
      </c>
      <c r="AT297" s="6">
        <v>97</v>
      </c>
      <c r="AU297" s="6">
        <v>51</v>
      </c>
      <c r="AV297" s="6">
        <v>1</v>
      </c>
      <c r="AW297" s="6">
        <v>1</v>
      </c>
      <c r="AX297" s="6"/>
      <c r="AY297" s="6"/>
      <c r="AZ297" s="6">
        <v>1</v>
      </c>
      <c r="BA297" s="6">
        <v>1</v>
      </c>
      <c r="BB297" s="6">
        <v>1</v>
      </c>
      <c r="BC297" s="6">
        <v>1</v>
      </c>
      <c r="BD297" s="6" t="s">
        <v>3</v>
      </c>
      <c r="BE297" s="6" t="s">
        <v>3</v>
      </c>
      <c r="BF297" s="6" t="s">
        <v>3</v>
      </c>
      <c r="BG297" s="6" t="s">
        <v>3</v>
      </c>
      <c r="BH297" s="6">
        <v>3</v>
      </c>
      <c r="BI297" s="6">
        <v>2</v>
      </c>
      <c r="BJ297" s="6" t="s">
        <v>3</v>
      </c>
      <c r="BK297" s="6"/>
      <c r="BL297" s="6"/>
      <c r="BM297" s="6">
        <v>108001</v>
      </c>
      <c r="BN297" s="6">
        <v>0</v>
      </c>
      <c r="BO297" s="6" t="s">
        <v>3</v>
      </c>
      <c r="BP297" s="6">
        <v>0</v>
      </c>
      <c r="BQ297" s="6">
        <v>3</v>
      </c>
      <c r="BR297" s="6">
        <v>0</v>
      </c>
      <c r="BS297" s="6">
        <v>1</v>
      </c>
      <c r="BT297" s="6">
        <v>1</v>
      </c>
      <c r="BU297" s="6">
        <v>1</v>
      </c>
      <c r="BV297" s="6">
        <v>1</v>
      </c>
      <c r="BW297" s="6">
        <v>1</v>
      </c>
      <c r="BX297" s="6">
        <v>1</v>
      </c>
      <c r="BY297" s="6" t="s">
        <v>3</v>
      </c>
      <c r="BZ297" s="6">
        <v>97</v>
      </c>
      <c r="CA297" s="6">
        <v>51</v>
      </c>
      <c r="CB297" s="6" t="s">
        <v>3</v>
      </c>
      <c r="CC297" s="6"/>
      <c r="CD297" s="6"/>
      <c r="CE297" s="6">
        <v>0</v>
      </c>
      <c r="CF297" s="6">
        <v>0</v>
      </c>
      <c r="CG297" s="6">
        <v>0</v>
      </c>
      <c r="CH297" s="6">
        <v>12</v>
      </c>
      <c r="CI297" s="6">
        <v>1</v>
      </c>
      <c r="CJ297" s="6">
        <v>0</v>
      </c>
      <c r="CK297" s="6">
        <v>0</v>
      </c>
      <c r="CL297" s="6">
        <v>0</v>
      </c>
      <c r="CM297" s="6">
        <v>0</v>
      </c>
      <c r="CN297" s="6" t="s">
        <v>3</v>
      </c>
      <c r="CO297" s="6">
        <v>0</v>
      </c>
      <c r="CP297" s="6">
        <f>0</f>
        <v>0</v>
      </c>
      <c r="CQ297" s="6">
        <f>0</f>
        <v>0</v>
      </c>
      <c r="CR297" s="6">
        <f>0</f>
        <v>0</v>
      </c>
      <c r="CS297" s="6">
        <f>0</f>
        <v>0</v>
      </c>
      <c r="CT297" s="6">
        <f>0</f>
        <v>0</v>
      </c>
      <c r="CU297" s="6">
        <f>0</f>
        <v>0</v>
      </c>
      <c r="CV297" s="6">
        <f>0</f>
        <v>0</v>
      </c>
      <c r="CW297" s="6">
        <f>0</f>
        <v>0</v>
      </c>
      <c r="CX297" s="6">
        <f>0</f>
        <v>0</v>
      </c>
      <c r="CY297" s="6">
        <f>0</f>
        <v>0</v>
      </c>
      <c r="CZ297" s="6">
        <f>0</f>
        <v>0</v>
      </c>
      <c r="DA297" s="6"/>
      <c r="DB297" s="6"/>
      <c r="DC297" s="6" t="s">
        <v>3</v>
      </c>
      <c r="DD297" s="6" t="s">
        <v>3</v>
      </c>
      <c r="DE297" s="6" t="s">
        <v>3</v>
      </c>
      <c r="DF297" s="6" t="s">
        <v>3</v>
      </c>
      <c r="DG297" s="6" t="s">
        <v>3</v>
      </c>
      <c r="DH297" s="6" t="s">
        <v>3</v>
      </c>
      <c r="DI297" s="6" t="s">
        <v>3</v>
      </c>
      <c r="DJ297" s="6" t="s">
        <v>3</v>
      </c>
      <c r="DK297" s="6" t="s">
        <v>3</v>
      </c>
      <c r="DL297" s="6" t="s">
        <v>3</v>
      </c>
      <c r="DM297" s="6" t="s">
        <v>3</v>
      </c>
      <c r="DN297" s="6">
        <v>0</v>
      </c>
      <c r="DO297" s="6">
        <v>0</v>
      </c>
      <c r="DP297" s="6">
        <v>1</v>
      </c>
      <c r="DQ297" s="6">
        <v>1</v>
      </c>
      <c r="DR297" s="6"/>
      <c r="DS297" s="6"/>
      <c r="DT297" s="6"/>
      <c r="DU297" s="6">
        <v>1013</v>
      </c>
      <c r="DV297" s="6" t="s">
        <v>93</v>
      </c>
      <c r="DW297" s="6" t="s">
        <v>93</v>
      </c>
      <c r="DX297" s="6">
        <v>1</v>
      </c>
      <c r="DY297" s="6"/>
      <c r="DZ297" s="6" t="s">
        <v>3</v>
      </c>
      <c r="EA297" s="6" t="s">
        <v>3</v>
      </c>
      <c r="EB297" s="6" t="s">
        <v>3</v>
      </c>
      <c r="EC297" s="6" t="s">
        <v>3</v>
      </c>
      <c r="ED297" s="6"/>
      <c r="EE297" s="6">
        <v>52839419</v>
      </c>
      <c r="EF297" s="6">
        <v>3</v>
      </c>
      <c r="EG297" s="6" t="s">
        <v>84</v>
      </c>
      <c r="EH297" s="6">
        <v>0</v>
      </c>
      <c r="EI297" s="6" t="s">
        <v>3</v>
      </c>
      <c r="EJ297" s="6">
        <v>2</v>
      </c>
      <c r="EK297" s="6">
        <v>108001</v>
      </c>
      <c r="EL297" s="6" t="s">
        <v>85</v>
      </c>
      <c r="EM297" s="6" t="s">
        <v>86</v>
      </c>
      <c r="EN297" s="6"/>
      <c r="EO297" s="6" t="s">
        <v>3</v>
      </c>
      <c r="EP297" s="6"/>
      <c r="EQ297" s="6">
        <v>0</v>
      </c>
      <c r="ER297" s="6">
        <v>0</v>
      </c>
      <c r="ES297" s="6">
        <v>0</v>
      </c>
      <c r="ET297" s="6">
        <v>0</v>
      </c>
      <c r="EU297" s="6">
        <v>0</v>
      </c>
      <c r="EV297" s="6">
        <v>0</v>
      </c>
      <c r="EW297" s="6">
        <v>0</v>
      </c>
      <c r="EX297" s="6">
        <v>0</v>
      </c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>
        <v>0</v>
      </c>
      <c r="FR297" s="6">
        <v>0</v>
      </c>
      <c r="FS297" s="6">
        <v>0</v>
      </c>
      <c r="FT297" s="6"/>
      <c r="FU297" s="6"/>
      <c r="FV297" s="6"/>
      <c r="FW297" s="6"/>
      <c r="FX297" s="6">
        <v>97</v>
      </c>
      <c r="FY297" s="6">
        <v>51</v>
      </c>
      <c r="FZ297" s="6"/>
      <c r="GA297" s="6" t="s">
        <v>3</v>
      </c>
      <c r="GB297" s="6"/>
      <c r="GC297" s="6"/>
      <c r="GD297" s="6">
        <v>1</v>
      </c>
      <c r="GE297" s="6"/>
      <c r="GF297" s="6">
        <v>274903907</v>
      </c>
      <c r="GG297" s="6">
        <v>2</v>
      </c>
      <c r="GH297" s="6">
        <v>1</v>
      </c>
      <c r="GI297" s="6">
        <v>-2</v>
      </c>
      <c r="GJ297" s="6">
        <v>0</v>
      </c>
      <c r="GK297" s="6">
        <v>0</v>
      </c>
      <c r="GL297" s="6">
        <f t="shared" si="138"/>
        <v>0</v>
      </c>
      <c r="GM297" s="6">
        <f t="shared" si="139"/>
        <v>43.88</v>
      </c>
      <c r="GN297" s="6">
        <f t="shared" si="140"/>
        <v>0</v>
      </c>
      <c r="GO297" s="6">
        <f t="shared" si="141"/>
        <v>43.88</v>
      </c>
      <c r="GP297" s="6">
        <f t="shared" si="142"/>
        <v>0</v>
      </c>
      <c r="GQ297" s="6"/>
      <c r="GR297" s="6">
        <v>0</v>
      </c>
      <c r="GS297" s="6">
        <v>3</v>
      </c>
      <c r="GT297" s="6">
        <v>0</v>
      </c>
      <c r="GU297" s="6" t="s">
        <v>3</v>
      </c>
      <c r="GV297" s="6">
        <f t="shared" si="143"/>
        <v>0</v>
      </c>
      <c r="GW297" s="6">
        <v>1</v>
      </c>
      <c r="GX297" s="6">
        <f t="shared" si="144"/>
        <v>0</v>
      </c>
      <c r="GY297" s="6"/>
      <c r="GZ297" s="6"/>
      <c r="HA297" s="6">
        <v>0</v>
      </c>
      <c r="HB297" s="6">
        <v>0</v>
      </c>
      <c r="HC297" s="6">
        <f>0</f>
        <v>0</v>
      </c>
      <c r="HD297" s="6"/>
      <c r="HE297" s="6" t="s">
        <v>3</v>
      </c>
      <c r="HF297" s="6" t="s">
        <v>3</v>
      </c>
      <c r="HG297" s="6"/>
      <c r="HH297" s="6"/>
      <c r="HI297" s="6"/>
      <c r="HJ297" s="6"/>
      <c r="HK297" s="6"/>
      <c r="HL297" s="6"/>
      <c r="HM297" s="6" t="s">
        <v>3</v>
      </c>
      <c r="HN297" s="6" t="s">
        <v>88</v>
      </c>
      <c r="HO297" s="6" t="s">
        <v>89</v>
      </c>
      <c r="HP297" s="6" t="s">
        <v>85</v>
      </c>
      <c r="HQ297" s="6" t="s">
        <v>85</v>
      </c>
      <c r="HR297" s="6"/>
      <c r="HS297" s="6">
        <v>0</v>
      </c>
      <c r="HT297" s="6"/>
      <c r="HU297" s="6"/>
      <c r="HV297" s="6"/>
      <c r="HW297" s="6"/>
      <c r="HX297" s="6"/>
      <c r="HY297" s="6"/>
      <c r="HZ297" s="6"/>
      <c r="IA297" s="6"/>
      <c r="IB297" s="6"/>
      <c r="IC297" s="6"/>
      <c r="ID297" s="6"/>
      <c r="IE297" s="6"/>
      <c r="IF297" s="6"/>
      <c r="IG297" s="6"/>
      <c r="IH297" s="6"/>
      <c r="II297" s="6"/>
      <c r="IJ297" s="6"/>
      <c r="IK297" s="6">
        <v>0</v>
      </c>
      <c r="IL297" s="6"/>
      <c r="IM297" s="6"/>
      <c r="IN297" s="6"/>
      <c r="IO297" s="6"/>
      <c r="IP297" s="6"/>
      <c r="IQ297" s="6"/>
      <c r="IR297" s="6"/>
      <c r="IS297" s="6"/>
      <c r="IT297" s="6"/>
      <c r="IU297" s="6"/>
    </row>
    <row r="298" spans="1:255" ht="409.6">
      <c r="A298" s="5">
        <v>17</v>
      </c>
      <c r="B298" s="5">
        <v>1</v>
      </c>
      <c r="C298" s="5">
        <f>ROW(SmtRes!A209)</f>
        <v>209</v>
      </c>
      <c r="D298" s="5">
        <f>ROW(EtalonRes!A211)</f>
        <v>211</v>
      </c>
      <c r="E298" s="5" t="s">
        <v>193</v>
      </c>
      <c r="F298" s="5" t="s">
        <v>194</v>
      </c>
      <c r="G298" s="5" t="s">
        <v>195</v>
      </c>
      <c r="H298" s="5" t="s">
        <v>113</v>
      </c>
      <c r="I298" s="5">
        <v>0.02</v>
      </c>
      <c r="J298" s="5">
        <v>0</v>
      </c>
      <c r="K298" s="5">
        <v>0.02</v>
      </c>
      <c r="L298" s="5">
        <v>0.02</v>
      </c>
      <c r="M298" s="5">
        <v>0</v>
      </c>
      <c r="N298" s="5">
        <f t="shared" si="124"/>
        <v>0.02</v>
      </c>
      <c r="O298" s="5">
        <f>ROUND(CP298,2)</f>
        <v>3815.82</v>
      </c>
      <c r="P298" s="5">
        <f>SUMIF(SmtRes!AQ197:'SmtRes'!AQ209,"=1",SmtRes!DF197:'SmtRes'!DF209)</f>
        <v>543.52</v>
      </c>
      <c r="Q298" s="5">
        <f>SUMIF(SmtRes!AQ197:'SmtRes'!AQ209,"=1",SmtRes!DG197:'SmtRes'!DG209)</f>
        <v>6.23</v>
      </c>
      <c r="R298" s="5">
        <f>SUMIF(SmtRes!AQ197:'SmtRes'!AQ209,"=1",SmtRes!DH197:'SmtRes'!DH209)</f>
        <v>3.12</v>
      </c>
      <c r="S298" s="5">
        <f>SUMIF(SmtRes!AQ197:'SmtRes'!AQ209,"=1",SmtRes!DI197:'SmtRes'!DI209)</f>
        <v>3262.95</v>
      </c>
      <c r="T298" s="5">
        <f t="shared" si="126"/>
        <v>0</v>
      </c>
      <c r="U298" s="5">
        <f>SUMIF(SmtRes!AQ197:'SmtRes'!AQ209,"=1",SmtRes!CV197:'SmtRes'!CV209)</f>
        <v>3.74376</v>
      </c>
      <c r="V298" s="5">
        <f>SUMIF(SmtRes!AQ197:'SmtRes'!AQ209,"=1",SmtRes!CW197:'SmtRes'!CW209)</f>
        <v>3.8400000000000001E-3</v>
      </c>
      <c r="W298" s="5">
        <f t="shared" si="127"/>
        <v>0</v>
      </c>
      <c r="X298" s="5">
        <f t="shared" si="128"/>
        <v>3168.09</v>
      </c>
      <c r="Y298" s="5">
        <f t="shared" si="129"/>
        <v>1665.7</v>
      </c>
      <c r="Z298" s="5"/>
      <c r="AA298" s="5">
        <v>59806153</v>
      </c>
      <c r="AB298" s="5">
        <f t="shared" si="130"/>
        <v>185464.67077600001</v>
      </c>
      <c r="AC298" s="5">
        <f>ROUND((SUM(SmtRes!BQ197:'SmtRes'!BQ209)),6)</f>
        <v>22040.985135999999</v>
      </c>
      <c r="AD298" s="5">
        <f>ROUND((((SUM(SmtRes!BR197:'SmtRes'!BR209))-(SUM(SmtRes!BS197:'SmtRes'!BS209)))+AE298),6)</f>
        <v>276.61439999999999</v>
      </c>
      <c r="AE298" s="5">
        <f>ROUND((SUM(SmtRes!BS197:'SmtRes'!BS209)),6)</f>
        <v>155.86367999999999</v>
      </c>
      <c r="AF298" s="5">
        <f>ROUND((SUM(SmtRes!BT197:'SmtRes'!BT209)),6)</f>
        <v>163147.07123999999</v>
      </c>
      <c r="AG298" s="5">
        <f t="shared" si="131"/>
        <v>0</v>
      </c>
      <c r="AH298" s="5">
        <f>(SUM(SmtRes!BU197:'SmtRes'!BU209))</f>
        <v>187.18799999999999</v>
      </c>
      <c r="AI298" s="5">
        <f>(SUM(SmtRes!BV197:'SmtRes'!BV209))</f>
        <v>0.192</v>
      </c>
      <c r="AJ298" s="5">
        <f t="shared" si="132"/>
        <v>0</v>
      </c>
      <c r="AK298" s="5">
        <v>158357.27623600001</v>
      </c>
      <c r="AL298" s="5">
        <v>22040.985135999999</v>
      </c>
      <c r="AM298" s="5">
        <v>230.512</v>
      </c>
      <c r="AN298" s="5">
        <v>129.88640000000001</v>
      </c>
      <c r="AO298" s="5">
        <v>135955.89270000003</v>
      </c>
      <c r="AP298" s="5">
        <v>0</v>
      </c>
      <c r="AQ298" s="5">
        <v>155.99</v>
      </c>
      <c r="AR298" s="5">
        <v>0.16</v>
      </c>
      <c r="AS298" s="5">
        <v>0</v>
      </c>
      <c r="AT298" s="5">
        <v>97</v>
      </c>
      <c r="AU298" s="5">
        <v>51</v>
      </c>
      <c r="AV298" s="5">
        <v>1</v>
      </c>
      <c r="AW298" s="5">
        <v>1</v>
      </c>
      <c r="AX298" s="5"/>
      <c r="AY298" s="5"/>
      <c r="AZ298" s="5">
        <v>1</v>
      </c>
      <c r="BA298" s="5">
        <v>1</v>
      </c>
      <c r="BB298" s="5">
        <v>1</v>
      </c>
      <c r="BC298" s="5">
        <v>1</v>
      </c>
      <c r="BD298" s="5" t="s">
        <v>3</v>
      </c>
      <c r="BE298" s="5" t="s">
        <v>3</v>
      </c>
      <c r="BF298" s="5" t="s">
        <v>3</v>
      </c>
      <c r="BG298" s="5" t="s">
        <v>3</v>
      </c>
      <c r="BH298" s="5">
        <v>0</v>
      </c>
      <c r="BI298" s="5">
        <v>2</v>
      </c>
      <c r="BJ298" s="5" t="s">
        <v>196</v>
      </c>
      <c r="BK298" s="5"/>
      <c r="BL298" s="5"/>
      <c r="BM298" s="5">
        <v>108001</v>
      </c>
      <c r="BN298" s="5">
        <v>0</v>
      </c>
      <c r="BO298" s="5" t="s">
        <v>3</v>
      </c>
      <c r="BP298" s="5">
        <v>0</v>
      </c>
      <c r="BQ298" s="5">
        <v>3</v>
      </c>
      <c r="BR298" s="5">
        <v>0</v>
      </c>
      <c r="BS298" s="5">
        <v>1</v>
      </c>
      <c r="BT298" s="5">
        <v>1</v>
      </c>
      <c r="BU298" s="5">
        <v>1</v>
      </c>
      <c r="BV298" s="5">
        <v>1</v>
      </c>
      <c r="BW298" s="5">
        <v>1</v>
      </c>
      <c r="BX298" s="5">
        <v>1</v>
      </c>
      <c r="BY298" s="5" t="s">
        <v>3</v>
      </c>
      <c r="BZ298" s="5">
        <v>97</v>
      </c>
      <c r="CA298" s="5">
        <v>51</v>
      </c>
      <c r="CB298" s="5" t="s">
        <v>3</v>
      </c>
      <c r="CC298" s="5"/>
      <c r="CD298" s="5"/>
      <c r="CE298" s="5">
        <v>0</v>
      </c>
      <c r="CF298" s="5">
        <v>0</v>
      </c>
      <c r="CG298" s="5">
        <v>0</v>
      </c>
      <c r="CH298" s="5">
        <v>13</v>
      </c>
      <c r="CI298" s="5">
        <v>0</v>
      </c>
      <c r="CJ298" s="5">
        <v>0</v>
      </c>
      <c r="CK298" s="5">
        <v>0</v>
      </c>
      <c r="CL298" s="5">
        <v>0</v>
      </c>
      <c r="CM298" s="5">
        <v>0</v>
      </c>
      <c r="CN298" s="8" t="s">
        <v>504</v>
      </c>
      <c r="CO298" s="5">
        <v>0</v>
      </c>
      <c r="CP298" s="5">
        <f>(P298+Q298+S298+R298)</f>
        <v>3815.8199999999997</v>
      </c>
      <c r="CQ298" s="5">
        <f>SUMIF(SmtRes!AQ197:'SmtRes'!AQ209,"=1",SmtRes!AA197:'SmtRes'!AA209)</f>
        <v>150541.81999999998</v>
      </c>
      <c r="CR298" s="5">
        <f>SUMIF(SmtRes!AQ197:'SmtRes'!AQ209,"=1",SmtRes!AB197:'SmtRes'!AB209)</f>
        <v>650.95000000000005</v>
      </c>
      <c r="CS298" s="5">
        <f>SUMIF(SmtRes!AQ197:'SmtRes'!AQ209,"=1",SmtRes!AC197:'SmtRes'!AC209)</f>
        <v>811.79</v>
      </c>
      <c r="CT298" s="5">
        <f>SUMIF(SmtRes!AQ197:'SmtRes'!AQ209,"=1",SmtRes!AD197:'SmtRes'!AD209)</f>
        <v>2405.0699999999997</v>
      </c>
      <c r="CU298" s="5">
        <f>AG298</f>
        <v>0</v>
      </c>
      <c r="CV298" s="5">
        <f>SUMIF(SmtRes!AQ197:'SmtRes'!AQ209,"=1",SmtRes!BU197:'SmtRes'!BU209)</f>
        <v>187.18799999999999</v>
      </c>
      <c r="CW298" s="5">
        <f>SUMIF(SmtRes!AQ197:'SmtRes'!AQ209,"=1",SmtRes!BV197:'SmtRes'!BV209)</f>
        <v>0.192</v>
      </c>
      <c r="CX298" s="5">
        <f>AJ298</f>
        <v>0</v>
      </c>
      <c r="CY298" s="5">
        <f>(((S298+R298)*AT298)/100)</f>
        <v>3168.0879</v>
      </c>
      <c r="CZ298" s="5">
        <f>(((S298+R298)*AU298)/100)</f>
        <v>1665.6956999999998</v>
      </c>
      <c r="DA298" s="5"/>
      <c r="DB298" s="5">
        <v>29</v>
      </c>
      <c r="DC298" s="5" t="s">
        <v>3</v>
      </c>
      <c r="DD298" s="5" t="s">
        <v>3</v>
      </c>
      <c r="DE298" s="5" t="s">
        <v>83</v>
      </c>
      <c r="DF298" s="5" t="s">
        <v>83</v>
      </c>
      <c r="DG298" s="5" t="s">
        <v>83</v>
      </c>
      <c r="DH298" s="5" t="s">
        <v>3</v>
      </c>
      <c r="DI298" s="5" t="s">
        <v>83</v>
      </c>
      <c r="DJ298" s="5" t="s">
        <v>83</v>
      </c>
      <c r="DK298" s="5" t="s">
        <v>3</v>
      </c>
      <c r="DL298" s="5" t="s">
        <v>3</v>
      </c>
      <c r="DM298" s="5" t="s">
        <v>3</v>
      </c>
      <c r="DN298" s="5">
        <v>0</v>
      </c>
      <c r="DO298" s="5">
        <v>0</v>
      </c>
      <c r="DP298" s="5">
        <v>1</v>
      </c>
      <c r="DQ298" s="5">
        <v>1</v>
      </c>
      <c r="DR298" s="5"/>
      <c r="DS298" s="5"/>
      <c r="DT298" s="5"/>
      <c r="DU298" s="5">
        <v>1013</v>
      </c>
      <c r="DV298" s="5" t="s">
        <v>113</v>
      </c>
      <c r="DW298" s="5" t="s">
        <v>113</v>
      </c>
      <c r="DX298" s="5">
        <v>1</v>
      </c>
      <c r="DY298" s="5"/>
      <c r="DZ298" s="5" t="s">
        <v>3</v>
      </c>
      <c r="EA298" s="5" t="s">
        <v>3</v>
      </c>
      <c r="EB298" s="5" t="s">
        <v>3</v>
      </c>
      <c r="EC298" s="5" t="s">
        <v>3</v>
      </c>
      <c r="ED298" s="5"/>
      <c r="EE298" s="5">
        <v>52839419</v>
      </c>
      <c r="EF298" s="5">
        <v>3</v>
      </c>
      <c r="EG298" s="5" t="s">
        <v>84</v>
      </c>
      <c r="EH298" s="5">
        <v>0</v>
      </c>
      <c r="EI298" s="5" t="s">
        <v>3</v>
      </c>
      <c r="EJ298" s="5">
        <v>2</v>
      </c>
      <c r="EK298" s="5">
        <v>108001</v>
      </c>
      <c r="EL298" s="5" t="s">
        <v>85</v>
      </c>
      <c r="EM298" s="5" t="s">
        <v>86</v>
      </c>
      <c r="EN298" s="5"/>
      <c r="EO298" s="5" t="s">
        <v>87</v>
      </c>
      <c r="EP298" s="5"/>
      <c r="EQ298" s="5">
        <v>0</v>
      </c>
      <c r="ER298" s="5">
        <v>0</v>
      </c>
      <c r="ES298" s="5">
        <v>0</v>
      </c>
      <c r="ET298" s="5">
        <v>0</v>
      </c>
      <c r="EU298" s="5">
        <v>0</v>
      </c>
      <c r="EV298" s="5">
        <v>0</v>
      </c>
      <c r="EW298" s="5">
        <v>155.99</v>
      </c>
      <c r="EX298" s="5">
        <v>0.16</v>
      </c>
      <c r="EY298" s="5">
        <v>0</v>
      </c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>
        <v>0</v>
      </c>
      <c r="FR298" s="5">
        <v>0</v>
      </c>
      <c r="FS298" s="5">
        <v>0</v>
      </c>
      <c r="FT298" s="5"/>
      <c r="FU298" s="5"/>
      <c r="FV298" s="5"/>
      <c r="FW298" s="5"/>
      <c r="FX298" s="5">
        <v>97</v>
      </c>
      <c r="FY298" s="5">
        <v>51</v>
      </c>
      <c r="FZ298" s="5"/>
      <c r="GA298" s="5" t="s">
        <v>3</v>
      </c>
      <c r="GB298" s="5"/>
      <c r="GC298" s="5"/>
      <c r="GD298" s="5">
        <v>1</v>
      </c>
      <c r="GE298" s="5"/>
      <c r="GF298" s="5">
        <v>-58499683</v>
      </c>
      <c r="GG298" s="5">
        <v>2</v>
      </c>
      <c r="GH298" s="5">
        <v>1</v>
      </c>
      <c r="GI298" s="5">
        <v>-2</v>
      </c>
      <c r="GJ298" s="5">
        <v>0</v>
      </c>
      <c r="GK298" s="5">
        <v>0</v>
      </c>
      <c r="GL298" s="5">
        <f t="shared" si="138"/>
        <v>0</v>
      </c>
      <c r="GM298" s="5">
        <f t="shared" si="139"/>
        <v>8649.61</v>
      </c>
      <c r="GN298" s="5">
        <f t="shared" si="140"/>
        <v>0</v>
      </c>
      <c r="GO298" s="5">
        <f t="shared" si="141"/>
        <v>8649.61</v>
      </c>
      <c r="GP298" s="5">
        <f t="shared" si="142"/>
        <v>0</v>
      </c>
      <c r="GQ298" s="5"/>
      <c r="GR298" s="5">
        <v>0</v>
      </c>
      <c r="GS298" s="5">
        <v>3</v>
      </c>
      <c r="GT298" s="5">
        <v>0</v>
      </c>
      <c r="GU298" s="5" t="s">
        <v>3</v>
      </c>
      <c r="GV298" s="5">
        <f t="shared" si="143"/>
        <v>0</v>
      </c>
      <c r="GW298" s="5">
        <v>1</v>
      </c>
      <c r="GX298" s="5">
        <f t="shared" si="144"/>
        <v>0</v>
      </c>
      <c r="GY298" s="5"/>
      <c r="GZ298" s="5"/>
      <c r="HA298" s="5">
        <v>0</v>
      </c>
      <c r="HB298" s="5">
        <v>0</v>
      </c>
      <c r="HC298" s="5">
        <f>GV298*GW298</f>
        <v>0</v>
      </c>
      <c r="HD298" s="5"/>
      <c r="HE298" s="5" t="s">
        <v>3</v>
      </c>
      <c r="HF298" s="5" t="s">
        <v>3</v>
      </c>
      <c r="HG298" s="5"/>
      <c r="HH298" s="5"/>
      <c r="HI298" s="5"/>
      <c r="HJ298" s="5"/>
      <c r="HK298" s="5"/>
      <c r="HL298" s="5"/>
      <c r="HM298" s="5" t="s">
        <v>3</v>
      </c>
      <c r="HN298" s="5" t="s">
        <v>88</v>
      </c>
      <c r="HO298" s="5" t="s">
        <v>89</v>
      </c>
      <c r="HP298" s="5" t="s">
        <v>85</v>
      </c>
      <c r="HQ298" s="5" t="s">
        <v>85</v>
      </c>
      <c r="HR298" s="5"/>
      <c r="HS298" s="5">
        <v>0</v>
      </c>
      <c r="HT298" s="5"/>
      <c r="HU298" s="5"/>
      <c r="HV298" s="5"/>
      <c r="HW298" s="5"/>
      <c r="HX298" s="5"/>
      <c r="HY298" s="5"/>
      <c r="HZ298" s="5"/>
      <c r="IA298" s="5"/>
      <c r="IB298" s="5"/>
      <c r="IC298" s="5"/>
      <c r="ID298" s="5"/>
      <c r="IE298" s="5"/>
      <c r="IF298" s="5"/>
      <c r="IG298" s="5"/>
      <c r="IH298" s="5"/>
      <c r="II298" s="5"/>
      <c r="IJ298" s="5"/>
      <c r="IK298" s="5">
        <v>0</v>
      </c>
      <c r="IL298" s="5"/>
      <c r="IM298" s="5"/>
      <c r="IN298" s="5"/>
      <c r="IO298" s="5"/>
      <c r="IP298" s="5"/>
      <c r="IQ298" s="5"/>
      <c r="IR298" s="5"/>
      <c r="IS298" s="5"/>
      <c r="IT298" s="5"/>
      <c r="IU298" s="5"/>
    </row>
    <row r="299" spans="1:255" ht="409.6">
      <c r="A299" s="6">
        <v>17</v>
      </c>
      <c r="B299" s="6">
        <v>1</v>
      </c>
      <c r="C299" s="6">
        <f>ROW(SmtRes!A222)</f>
        <v>222</v>
      </c>
      <c r="D299" s="6">
        <f>ROW(EtalonRes!A224)</f>
        <v>224</v>
      </c>
      <c r="E299" s="6" t="s">
        <v>193</v>
      </c>
      <c r="F299" s="6" t="s">
        <v>194</v>
      </c>
      <c r="G299" s="6" t="s">
        <v>195</v>
      </c>
      <c r="H299" s="6" t="s">
        <v>113</v>
      </c>
      <c r="I299" s="6">
        <v>0.02</v>
      </c>
      <c r="J299" s="6">
        <v>0</v>
      </c>
      <c r="K299" s="6">
        <v>0.02</v>
      </c>
      <c r="L299" s="6">
        <v>0.02</v>
      </c>
      <c r="M299" s="6">
        <v>0</v>
      </c>
      <c r="N299" s="6">
        <f t="shared" si="124"/>
        <v>0.02</v>
      </c>
      <c r="O299" s="6">
        <f>ROUND(CP299,2)</f>
        <v>3815.82</v>
      </c>
      <c r="P299" s="6">
        <f>SUMIF(SmtRes!AQ210:'SmtRes'!AQ222,"=1",SmtRes!DF210:'SmtRes'!DF222)</f>
        <v>543.52</v>
      </c>
      <c r="Q299" s="6">
        <f>SUMIF(SmtRes!AQ210:'SmtRes'!AQ222,"=1",SmtRes!DG210:'SmtRes'!DG222)</f>
        <v>6.23</v>
      </c>
      <c r="R299" s="6">
        <f>SUMIF(SmtRes!AQ210:'SmtRes'!AQ222,"=1",SmtRes!DH210:'SmtRes'!DH222)</f>
        <v>3.12</v>
      </c>
      <c r="S299" s="6">
        <f>SUMIF(SmtRes!AQ210:'SmtRes'!AQ222,"=1",SmtRes!DI210:'SmtRes'!DI222)</f>
        <v>3262.95</v>
      </c>
      <c r="T299" s="6">
        <f t="shared" si="126"/>
        <v>0</v>
      </c>
      <c r="U299" s="6">
        <f>SUMIF(SmtRes!AQ210:'SmtRes'!AQ222,"=1",SmtRes!CV210:'SmtRes'!CV222)</f>
        <v>3.74376</v>
      </c>
      <c r="V299" s="6">
        <f>SUMIF(SmtRes!AQ210:'SmtRes'!AQ222,"=1",SmtRes!CW210:'SmtRes'!CW222)</f>
        <v>3.8400000000000001E-3</v>
      </c>
      <c r="W299" s="6">
        <f t="shared" si="127"/>
        <v>0</v>
      </c>
      <c r="X299" s="6">
        <f t="shared" si="128"/>
        <v>3168.09</v>
      </c>
      <c r="Y299" s="6">
        <f t="shared" si="129"/>
        <v>1665.7</v>
      </c>
      <c r="Z299" s="6"/>
      <c r="AA299" s="6">
        <v>59806088</v>
      </c>
      <c r="AB299" s="6">
        <f t="shared" si="130"/>
        <v>185464.67077600001</v>
      </c>
      <c r="AC299" s="6">
        <f>ROUND((SUM(SmtRes!BQ210:'SmtRes'!BQ222)),6)</f>
        <v>22040.985135999999</v>
      </c>
      <c r="AD299" s="6">
        <f>ROUND((((SUM(SmtRes!BR210:'SmtRes'!BR222))-(SUM(SmtRes!BS210:'SmtRes'!BS222)))+AE299),6)</f>
        <v>276.61439999999999</v>
      </c>
      <c r="AE299" s="6">
        <f>ROUND((SUM(SmtRes!BS210:'SmtRes'!BS222)),6)</f>
        <v>155.86367999999999</v>
      </c>
      <c r="AF299" s="6">
        <f>ROUND((SUM(SmtRes!BT210:'SmtRes'!BT222)),6)</f>
        <v>163147.07123999999</v>
      </c>
      <c r="AG299" s="6">
        <f t="shared" si="131"/>
        <v>0</v>
      </c>
      <c r="AH299" s="6">
        <f>(SUM(SmtRes!BU210:'SmtRes'!BU222))</f>
        <v>187.18799999999999</v>
      </c>
      <c r="AI299" s="6">
        <f>(SUM(SmtRes!BV210:'SmtRes'!BV222))</f>
        <v>0.192</v>
      </c>
      <c r="AJ299" s="6">
        <f t="shared" si="132"/>
        <v>0</v>
      </c>
      <c r="AK299" s="6">
        <v>158357.27623600001</v>
      </c>
      <c r="AL299" s="6">
        <v>22040.985135999999</v>
      </c>
      <c r="AM299" s="6">
        <v>230.512</v>
      </c>
      <c r="AN299" s="6">
        <v>129.88640000000001</v>
      </c>
      <c r="AO299" s="6">
        <v>135955.89270000003</v>
      </c>
      <c r="AP299" s="6">
        <v>0</v>
      </c>
      <c r="AQ299" s="6">
        <v>155.99</v>
      </c>
      <c r="AR299" s="6">
        <v>0.16</v>
      </c>
      <c r="AS299" s="6">
        <v>0</v>
      </c>
      <c r="AT299" s="6">
        <v>97</v>
      </c>
      <c r="AU299" s="6">
        <v>51</v>
      </c>
      <c r="AV299" s="6">
        <v>1</v>
      </c>
      <c r="AW299" s="6">
        <v>1</v>
      </c>
      <c r="AX299" s="6"/>
      <c r="AY299" s="6"/>
      <c r="AZ299" s="6">
        <v>1</v>
      </c>
      <c r="BA299" s="6">
        <v>1</v>
      </c>
      <c r="BB299" s="6">
        <v>1</v>
      </c>
      <c r="BC299" s="6">
        <v>1</v>
      </c>
      <c r="BD299" s="6" t="s">
        <v>3</v>
      </c>
      <c r="BE299" s="6" t="s">
        <v>3</v>
      </c>
      <c r="BF299" s="6" t="s">
        <v>3</v>
      </c>
      <c r="BG299" s="6" t="s">
        <v>3</v>
      </c>
      <c r="BH299" s="6">
        <v>0</v>
      </c>
      <c r="BI299" s="6">
        <v>2</v>
      </c>
      <c r="BJ299" s="6" t="s">
        <v>196</v>
      </c>
      <c r="BK299" s="6"/>
      <c r="BL299" s="6"/>
      <c r="BM299" s="6">
        <v>108001</v>
      </c>
      <c r="BN299" s="6">
        <v>0</v>
      </c>
      <c r="BO299" s="6" t="s">
        <v>3</v>
      </c>
      <c r="BP299" s="6">
        <v>0</v>
      </c>
      <c r="BQ299" s="6">
        <v>3</v>
      </c>
      <c r="BR299" s="6">
        <v>0</v>
      </c>
      <c r="BS299" s="6">
        <v>1</v>
      </c>
      <c r="BT299" s="6">
        <v>1</v>
      </c>
      <c r="BU299" s="6">
        <v>1</v>
      </c>
      <c r="BV299" s="6">
        <v>1</v>
      </c>
      <c r="BW299" s="6">
        <v>1</v>
      </c>
      <c r="BX299" s="6">
        <v>1</v>
      </c>
      <c r="BY299" s="6" t="s">
        <v>3</v>
      </c>
      <c r="BZ299" s="6">
        <v>97</v>
      </c>
      <c r="CA299" s="6">
        <v>51</v>
      </c>
      <c r="CB299" s="6" t="s">
        <v>3</v>
      </c>
      <c r="CC299" s="6"/>
      <c r="CD299" s="6"/>
      <c r="CE299" s="6">
        <v>0</v>
      </c>
      <c r="CF299" s="6">
        <v>0</v>
      </c>
      <c r="CG299" s="6">
        <v>0</v>
      </c>
      <c r="CH299" s="6">
        <v>13</v>
      </c>
      <c r="CI299" s="6">
        <v>0</v>
      </c>
      <c r="CJ299" s="6">
        <v>0</v>
      </c>
      <c r="CK299" s="6">
        <v>0</v>
      </c>
      <c r="CL299" s="6">
        <v>0</v>
      </c>
      <c r="CM299" s="6">
        <v>0</v>
      </c>
      <c r="CN299" s="9" t="s">
        <v>504</v>
      </c>
      <c r="CO299" s="6">
        <v>0</v>
      </c>
      <c r="CP299" s="6">
        <f>(P299+Q299+S299+R299)</f>
        <v>3815.8199999999997</v>
      </c>
      <c r="CQ299" s="6">
        <f>SUMIF(SmtRes!AQ210:'SmtRes'!AQ222,"=1",SmtRes!AA210:'SmtRes'!AA222)</f>
        <v>150541.81999999998</v>
      </c>
      <c r="CR299" s="6">
        <f>SUMIF(SmtRes!AQ210:'SmtRes'!AQ222,"=1",SmtRes!AB210:'SmtRes'!AB222)</f>
        <v>650.95000000000005</v>
      </c>
      <c r="CS299" s="6">
        <f>SUMIF(SmtRes!AQ210:'SmtRes'!AQ222,"=1",SmtRes!AC210:'SmtRes'!AC222)</f>
        <v>811.79</v>
      </c>
      <c r="CT299" s="6">
        <f>SUMIF(SmtRes!AQ210:'SmtRes'!AQ222,"=1",SmtRes!AD210:'SmtRes'!AD222)</f>
        <v>2405.0699999999997</v>
      </c>
      <c r="CU299" s="6">
        <f>AG299</f>
        <v>0</v>
      </c>
      <c r="CV299" s="6">
        <f>SUMIF(SmtRes!AQ210:'SmtRes'!AQ222,"=1",SmtRes!BU210:'SmtRes'!BU222)</f>
        <v>187.18799999999999</v>
      </c>
      <c r="CW299" s="6">
        <f>SUMIF(SmtRes!AQ210:'SmtRes'!AQ222,"=1",SmtRes!BV210:'SmtRes'!BV222)</f>
        <v>0.192</v>
      </c>
      <c r="CX299" s="6">
        <f>AJ299</f>
        <v>0</v>
      </c>
      <c r="CY299" s="6">
        <f>(((S299+R299)*AT299)/100)</f>
        <v>3168.0879</v>
      </c>
      <c r="CZ299" s="6">
        <f>(((S299+R299)*AU299)/100)</f>
        <v>1665.6956999999998</v>
      </c>
      <c r="DA299" s="6"/>
      <c r="DB299" s="6">
        <v>30</v>
      </c>
      <c r="DC299" s="6" t="s">
        <v>3</v>
      </c>
      <c r="DD299" s="6" t="s">
        <v>3</v>
      </c>
      <c r="DE299" s="6" t="s">
        <v>83</v>
      </c>
      <c r="DF299" s="6" t="s">
        <v>83</v>
      </c>
      <c r="DG299" s="6" t="s">
        <v>83</v>
      </c>
      <c r="DH299" s="6" t="s">
        <v>3</v>
      </c>
      <c r="DI299" s="6" t="s">
        <v>83</v>
      </c>
      <c r="DJ299" s="6" t="s">
        <v>83</v>
      </c>
      <c r="DK299" s="6" t="s">
        <v>3</v>
      </c>
      <c r="DL299" s="6" t="s">
        <v>3</v>
      </c>
      <c r="DM299" s="6" t="s">
        <v>3</v>
      </c>
      <c r="DN299" s="6">
        <v>0</v>
      </c>
      <c r="DO299" s="6">
        <v>0</v>
      </c>
      <c r="DP299" s="6">
        <v>1</v>
      </c>
      <c r="DQ299" s="6">
        <v>1</v>
      </c>
      <c r="DR299" s="6"/>
      <c r="DS299" s="6"/>
      <c r="DT299" s="6"/>
      <c r="DU299" s="6">
        <v>1013</v>
      </c>
      <c r="DV299" s="6" t="s">
        <v>113</v>
      </c>
      <c r="DW299" s="6" t="s">
        <v>113</v>
      </c>
      <c r="DX299" s="6">
        <v>1</v>
      </c>
      <c r="DY299" s="6"/>
      <c r="DZ299" s="6" t="s">
        <v>3</v>
      </c>
      <c r="EA299" s="6" t="s">
        <v>3</v>
      </c>
      <c r="EB299" s="6" t="s">
        <v>3</v>
      </c>
      <c r="EC299" s="6" t="s">
        <v>3</v>
      </c>
      <c r="ED299" s="6"/>
      <c r="EE299" s="6">
        <v>52839419</v>
      </c>
      <c r="EF299" s="6">
        <v>3</v>
      </c>
      <c r="EG299" s="6" t="s">
        <v>84</v>
      </c>
      <c r="EH299" s="6">
        <v>0</v>
      </c>
      <c r="EI299" s="6" t="s">
        <v>3</v>
      </c>
      <c r="EJ299" s="6">
        <v>2</v>
      </c>
      <c r="EK299" s="6">
        <v>108001</v>
      </c>
      <c r="EL299" s="6" t="s">
        <v>85</v>
      </c>
      <c r="EM299" s="6" t="s">
        <v>86</v>
      </c>
      <c r="EN299" s="6"/>
      <c r="EO299" s="6" t="s">
        <v>87</v>
      </c>
      <c r="EP299" s="6"/>
      <c r="EQ299" s="6">
        <v>0</v>
      </c>
      <c r="ER299" s="6">
        <v>0</v>
      </c>
      <c r="ES299" s="6">
        <v>0</v>
      </c>
      <c r="ET299" s="6">
        <v>0</v>
      </c>
      <c r="EU299" s="6">
        <v>0</v>
      </c>
      <c r="EV299" s="6">
        <v>0</v>
      </c>
      <c r="EW299" s="6">
        <v>155.99</v>
      </c>
      <c r="EX299" s="6">
        <v>0.16</v>
      </c>
      <c r="EY299" s="6">
        <v>0</v>
      </c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>
        <v>0</v>
      </c>
      <c r="FR299" s="6">
        <v>0</v>
      </c>
      <c r="FS299" s="6">
        <v>0</v>
      </c>
      <c r="FT299" s="6"/>
      <c r="FU299" s="6"/>
      <c r="FV299" s="6"/>
      <c r="FW299" s="6"/>
      <c r="FX299" s="6">
        <v>97</v>
      </c>
      <c r="FY299" s="6">
        <v>51</v>
      </c>
      <c r="FZ299" s="6"/>
      <c r="GA299" s="6" t="s">
        <v>3</v>
      </c>
      <c r="GB299" s="6"/>
      <c r="GC299" s="6"/>
      <c r="GD299" s="6">
        <v>1</v>
      </c>
      <c r="GE299" s="6"/>
      <c r="GF299" s="6">
        <v>-58499683</v>
      </c>
      <c r="GG299" s="6">
        <v>2</v>
      </c>
      <c r="GH299" s="6">
        <v>1</v>
      </c>
      <c r="GI299" s="6">
        <v>-2</v>
      </c>
      <c r="GJ299" s="6">
        <v>0</v>
      </c>
      <c r="GK299" s="6">
        <v>0</v>
      </c>
      <c r="GL299" s="6">
        <f t="shared" si="138"/>
        <v>0</v>
      </c>
      <c r="GM299" s="6">
        <f t="shared" si="139"/>
        <v>8649.61</v>
      </c>
      <c r="GN299" s="6">
        <f t="shared" si="140"/>
        <v>0</v>
      </c>
      <c r="GO299" s="6">
        <f t="shared" si="141"/>
        <v>8649.61</v>
      </c>
      <c r="GP299" s="6">
        <f t="shared" si="142"/>
        <v>0</v>
      </c>
      <c r="GQ299" s="6"/>
      <c r="GR299" s="6">
        <v>0</v>
      </c>
      <c r="GS299" s="6">
        <v>3</v>
      </c>
      <c r="GT299" s="6">
        <v>0</v>
      </c>
      <c r="GU299" s="6" t="s">
        <v>3</v>
      </c>
      <c r="GV299" s="6">
        <f t="shared" si="143"/>
        <v>0</v>
      </c>
      <c r="GW299" s="6">
        <v>1</v>
      </c>
      <c r="GX299" s="6">
        <f t="shared" si="144"/>
        <v>0</v>
      </c>
      <c r="GY299" s="6"/>
      <c r="GZ299" s="6"/>
      <c r="HA299" s="6">
        <v>0</v>
      </c>
      <c r="HB299" s="6">
        <v>0</v>
      </c>
      <c r="HC299" s="6">
        <f>GV299*GW299</f>
        <v>0</v>
      </c>
      <c r="HD299" s="6"/>
      <c r="HE299" s="6" t="s">
        <v>3</v>
      </c>
      <c r="HF299" s="6" t="s">
        <v>3</v>
      </c>
      <c r="HG299" s="6"/>
      <c r="HH299" s="6"/>
      <c r="HI299" s="6"/>
      <c r="HJ299" s="6"/>
      <c r="HK299" s="6"/>
      <c r="HL299" s="6"/>
      <c r="HM299" s="6" t="s">
        <v>3</v>
      </c>
      <c r="HN299" s="6" t="s">
        <v>88</v>
      </c>
      <c r="HO299" s="6" t="s">
        <v>89</v>
      </c>
      <c r="HP299" s="6" t="s">
        <v>85</v>
      </c>
      <c r="HQ299" s="6" t="s">
        <v>85</v>
      </c>
      <c r="HR299" s="6"/>
      <c r="HS299" s="6">
        <v>0</v>
      </c>
      <c r="HT299" s="6"/>
      <c r="HU299" s="6"/>
      <c r="HV299" s="6"/>
      <c r="HW299" s="6"/>
      <c r="HX299" s="6"/>
      <c r="HY299" s="6"/>
      <c r="HZ299" s="6"/>
      <c r="IA299" s="6"/>
      <c r="IB299" s="6"/>
      <c r="IC299" s="6"/>
      <c r="ID299" s="6"/>
      <c r="IE299" s="6"/>
      <c r="IF299" s="6"/>
      <c r="IG299" s="6"/>
      <c r="IH299" s="6"/>
      <c r="II299" s="6"/>
      <c r="IJ299" s="6"/>
      <c r="IK299" s="6">
        <v>0</v>
      </c>
      <c r="IL299" s="6"/>
      <c r="IM299" s="6"/>
      <c r="IN299" s="6"/>
      <c r="IO299" s="6"/>
      <c r="IP299" s="6"/>
      <c r="IQ299" s="6"/>
      <c r="IR299" s="6"/>
      <c r="IS299" s="6"/>
      <c r="IT299" s="6"/>
      <c r="IU299" s="6"/>
    </row>
    <row r="300" spans="1:255">
      <c r="A300" s="5">
        <v>18</v>
      </c>
      <c r="B300" s="5">
        <v>1</v>
      </c>
      <c r="C300" s="5">
        <v>209</v>
      </c>
      <c r="D300" s="5"/>
      <c r="E300" s="5" t="s">
        <v>197</v>
      </c>
      <c r="F300" s="5" t="s">
        <v>91</v>
      </c>
      <c r="G300" s="5" t="s">
        <v>92</v>
      </c>
      <c r="H300" s="5" t="s">
        <v>93</v>
      </c>
      <c r="I300" s="5">
        <f>J300</f>
        <v>2</v>
      </c>
      <c r="J300" s="5">
        <v>2</v>
      </c>
      <c r="K300" s="5">
        <v>2</v>
      </c>
      <c r="L300" s="5">
        <v>0.04</v>
      </c>
      <c r="M300" s="5">
        <v>0</v>
      </c>
      <c r="N300" s="5">
        <f t="shared" si="124"/>
        <v>0.04</v>
      </c>
      <c r="O300" s="5">
        <f>ROUND(P300,2)</f>
        <v>54.38</v>
      </c>
      <c r="P300" s="5">
        <f>ROUND(ROUND(ROUND(SUMIF(SmtRes!AQ210:'SmtRes'!AQ222,"=1",SmtRes!CU210:'SmtRes'!CU222),2),2)*I300/100,2)</f>
        <v>54.38</v>
      </c>
      <c r="Q300" s="5">
        <f>ROUND(CR300*I300,2)</f>
        <v>0</v>
      </c>
      <c r="R300" s="5">
        <f>ROUND(CS300*I300,2)</f>
        <v>0</v>
      </c>
      <c r="S300" s="5">
        <f>ROUND(CT300*I300,2)</f>
        <v>0</v>
      </c>
      <c r="T300" s="5">
        <f t="shared" si="126"/>
        <v>0</v>
      </c>
      <c r="U300" s="5">
        <f>ROUND(CV300*I300,7)</f>
        <v>0</v>
      </c>
      <c r="V300" s="5">
        <f>ROUND(CW300*I300,7)</f>
        <v>0</v>
      </c>
      <c r="W300" s="5">
        <f t="shared" si="127"/>
        <v>0</v>
      </c>
      <c r="X300" s="5">
        <f t="shared" si="128"/>
        <v>0</v>
      </c>
      <c r="Y300" s="5">
        <f t="shared" si="129"/>
        <v>0</v>
      </c>
      <c r="Z300" s="5"/>
      <c r="AA300" s="5">
        <v>59806153</v>
      </c>
      <c r="AB300" s="5">
        <f t="shared" si="130"/>
        <v>0</v>
      </c>
      <c r="AC300" s="5">
        <f>ROUND((ES300),6)</f>
        <v>0</v>
      </c>
      <c r="AD300" s="5">
        <f>ROUND((((ET300)-(EU300))+AE300),6)</f>
        <v>0</v>
      </c>
      <c r="AE300" s="5">
        <f>ROUND((EU300),6)</f>
        <v>0</v>
      </c>
      <c r="AF300" s="5">
        <f>ROUND((EV300),6)</f>
        <v>0</v>
      </c>
      <c r="AG300" s="5">
        <f t="shared" si="131"/>
        <v>0</v>
      </c>
      <c r="AH300" s="5">
        <f>(EW300)</f>
        <v>0</v>
      </c>
      <c r="AI300" s="5">
        <f>(EX300)</f>
        <v>0</v>
      </c>
      <c r="AJ300" s="5">
        <f t="shared" si="132"/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5">
        <v>0</v>
      </c>
      <c r="AR300" s="5">
        <v>0</v>
      </c>
      <c r="AS300" s="5">
        <v>0</v>
      </c>
      <c r="AT300" s="5">
        <v>97</v>
      </c>
      <c r="AU300" s="5">
        <v>51</v>
      </c>
      <c r="AV300" s="5">
        <v>1</v>
      </c>
      <c r="AW300" s="5">
        <v>1</v>
      </c>
      <c r="AX300" s="5"/>
      <c r="AY300" s="5"/>
      <c r="AZ300" s="5">
        <v>1</v>
      </c>
      <c r="BA300" s="5">
        <v>1</v>
      </c>
      <c r="BB300" s="5">
        <v>1</v>
      </c>
      <c r="BC300" s="5">
        <v>1</v>
      </c>
      <c r="BD300" s="5" t="s">
        <v>3</v>
      </c>
      <c r="BE300" s="5" t="s">
        <v>3</v>
      </c>
      <c r="BF300" s="5" t="s">
        <v>3</v>
      </c>
      <c r="BG300" s="5" t="s">
        <v>3</v>
      </c>
      <c r="BH300" s="5">
        <v>3</v>
      </c>
      <c r="BI300" s="5">
        <v>2</v>
      </c>
      <c r="BJ300" s="5" t="s">
        <v>3</v>
      </c>
      <c r="BK300" s="5"/>
      <c r="BL300" s="5"/>
      <c r="BM300" s="5">
        <v>108001</v>
      </c>
      <c r="BN300" s="5">
        <v>0</v>
      </c>
      <c r="BO300" s="5" t="s">
        <v>3</v>
      </c>
      <c r="BP300" s="5">
        <v>0</v>
      </c>
      <c r="BQ300" s="5">
        <v>3</v>
      </c>
      <c r="BR300" s="5">
        <v>0</v>
      </c>
      <c r="BS300" s="5">
        <v>1</v>
      </c>
      <c r="BT300" s="5">
        <v>1</v>
      </c>
      <c r="BU300" s="5">
        <v>1</v>
      </c>
      <c r="BV300" s="5">
        <v>1</v>
      </c>
      <c r="BW300" s="5">
        <v>1</v>
      </c>
      <c r="BX300" s="5">
        <v>1</v>
      </c>
      <c r="BY300" s="5" t="s">
        <v>3</v>
      </c>
      <c r="BZ300" s="5">
        <v>97</v>
      </c>
      <c r="CA300" s="5">
        <v>51</v>
      </c>
      <c r="CB300" s="5" t="s">
        <v>3</v>
      </c>
      <c r="CC300" s="5"/>
      <c r="CD300" s="5"/>
      <c r="CE300" s="5">
        <v>0</v>
      </c>
      <c r="CF300" s="5">
        <v>0</v>
      </c>
      <c r="CG300" s="5">
        <v>0</v>
      </c>
      <c r="CH300" s="5">
        <v>13</v>
      </c>
      <c r="CI300" s="5">
        <v>1</v>
      </c>
      <c r="CJ300" s="5">
        <v>0</v>
      </c>
      <c r="CK300" s="5">
        <v>0</v>
      </c>
      <c r="CL300" s="5">
        <v>0</v>
      </c>
      <c r="CM300" s="5">
        <v>0</v>
      </c>
      <c r="CN300" s="5" t="s">
        <v>3</v>
      </c>
      <c r="CO300" s="5">
        <v>0</v>
      </c>
      <c r="CP300" s="5">
        <f>0</f>
        <v>0</v>
      </c>
      <c r="CQ300" s="5">
        <f>0</f>
        <v>0</v>
      </c>
      <c r="CR300" s="5">
        <f>0</f>
        <v>0</v>
      </c>
      <c r="CS300" s="5">
        <f>0</f>
        <v>0</v>
      </c>
      <c r="CT300" s="5">
        <f>0</f>
        <v>0</v>
      </c>
      <c r="CU300" s="5">
        <f>0</f>
        <v>0</v>
      </c>
      <c r="CV300" s="5">
        <f>0</f>
        <v>0</v>
      </c>
      <c r="CW300" s="5">
        <f>0</f>
        <v>0</v>
      </c>
      <c r="CX300" s="5">
        <f>0</f>
        <v>0</v>
      </c>
      <c r="CY300" s="5">
        <f>0</f>
        <v>0</v>
      </c>
      <c r="CZ300" s="5">
        <f>0</f>
        <v>0</v>
      </c>
      <c r="DA300" s="5"/>
      <c r="DB300" s="5"/>
      <c r="DC300" s="5" t="s">
        <v>3</v>
      </c>
      <c r="DD300" s="5" t="s">
        <v>3</v>
      </c>
      <c r="DE300" s="5" t="s">
        <v>3</v>
      </c>
      <c r="DF300" s="5" t="s">
        <v>3</v>
      </c>
      <c r="DG300" s="5" t="s">
        <v>3</v>
      </c>
      <c r="DH300" s="5" t="s">
        <v>3</v>
      </c>
      <c r="DI300" s="5" t="s">
        <v>3</v>
      </c>
      <c r="DJ300" s="5" t="s">
        <v>3</v>
      </c>
      <c r="DK300" s="5" t="s">
        <v>3</v>
      </c>
      <c r="DL300" s="5" t="s">
        <v>3</v>
      </c>
      <c r="DM300" s="5" t="s">
        <v>3</v>
      </c>
      <c r="DN300" s="5">
        <v>0</v>
      </c>
      <c r="DO300" s="5">
        <v>0</v>
      </c>
      <c r="DP300" s="5">
        <v>1</v>
      </c>
      <c r="DQ300" s="5">
        <v>1</v>
      </c>
      <c r="DR300" s="5"/>
      <c r="DS300" s="5"/>
      <c r="DT300" s="5"/>
      <c r="DU300" s="5">
        <v>1013</v>
      </c>
      <c r="DV300" s="5" t="s">
        <v>93</v>
      </c>
      <c r="DW300" s="5" t="s">
        <v>93</v>
      </c>
      <c r="DX300" s="5">
        <v>1</v>
      </c>
      <c r="DY300" s="5"/>
      <c r="DZ300" s="5" t="s">
        <v>3</v>
      </c>
      <c r="EA300" s="5" t="s">
        <v>3</v>
      </c>
      <c r="EB300" s="5" t="s">
        <v>3</v>
      </c>
      <c r="EC300" s="5" t="s">
        <v>3</v>
      </c>
      <c r="ED300" s="5"/>
      <c r="EE300" s="5">
        <v>52839419</v>
      </c>
      <c r="EF300" s="5">
        <v>3</v>
      </c>
      <c r="EG300" s="5" t="s">
        <v>84</v>
      </c>
      <c r="EH300" s="5">
        <v>0</v>
      </c>
      <c r="EI300" s="5" t="s">
        <v>3</v>
      </c>
      <c r="EJ300" s="5">
        <v>2</v>
      </c>
      <c r="EK300" s="5">
        <v>108001</v>
      </c>
      <c r="EL300" s="5" t="s">
        <v>85</v>
      </c>
      <c r="EM300" s="5" t="s">
        <v>86</v>
      </c>
      <c r="EN300" s="5"/>
      <c r="EO300" s="5" t="s">
        <v>3</v>
      </c>
      <c r="EP300" s="5"/>
      <c r="EQ300" s="5">
        <v>0</v>
      </c>
      <c r="ER300" s="5">
        <v>0</v>
      </c>
      <c r="ES300" s="5">
        <v>0</v>
      </c>
      <c r="ET300" s="5">
        <v>0</v>
      </c>
      <c r="EU300" s="5">
        <v>0</v>
      </c>
      <c r="EV300" s="5">
        <v>0</v>
      </c>
      <c r="EW300" s="5">
        <v>0</v>
      </c>
      <c r="EX300" s="5">
        <v>0</v>
      </c>
      <c r="EY300" s="5"/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>
        <v>0</v>
      </c>
      <c r="FR300" s="5">
        <v>0</v>
      </c>
      <c r="FS300" s="5">
        <v>0</v>
      </c>
      <c r="FT300" s="5"/>
      <c r="FU300" s="5"/>
      <c r="FV300" s="5"/>
      <c r="FW300" s="5"/>
      <c r="FX300" s="5">
        <v>97</v>
      </c>
      <c r="FY300" s="5">
        <v>51</v>
      </c>
      <c r="FZ300" s="5"/>
      <c r="GA300" s="5" t="s">
        <v>3</v>
      </c>
      <c r="GB300" s="5"/>
      <c r="GC300" s="5"/>
      <c r="GD300" s="5">
        <v>1</v>
      </c>
      <c r="GE300" s="5"/>
      <c r="GF300" s="5">
        <v>274903907</v>
      </c>
      <c r="GG300" s="5">
        <v>2</v>
      </c>
      <c r="GH300" s="5">
        <v>1</v>
      </c>
      <c r="GI300" s="5">
        <v>-2</v>
      </c>
      <c r="GJ300" s="5">
        <v>0</v>
      </c>
      <c r="GK300" s="5">
        <v>0</v>
      </c>
      <c r="GL300" s="5">
        <f t="shared" si="138"/>
        <v>0</v>
      </c>
      <c r="GM300" s="5">
        <f t="shared" si="139"/>
        <v>54.38</v>
      </c>
      <c r="GN300" s="5">
        <f t="shared" si="140"/>
        <v>0</v>
      </c>
      <c r="GO300" s="5">
        <f t="shared" si="141"/>
        <v>54.38</v>
      </c>
      <c r="GP300" s="5">
        <f t="shared" si="142"/>
        <v>0</v>
      </c>
      <c r="GQ300" s="5"/>
      <c r="GR300" s="5">
        <v>0</v>
      </c>
      <c r="GS300" s="5">
        <v>3</v>
      </c>
      <c r="GT300" s="5">
        <v>0</v>
      </c>
      <c r="GU300" s="5" t="s">
        <v>3</v>
      </c>
      <c r="GV300" s="5">
        <f t="shared" si="143"/>
        <v>0</v>
      </c>
      <c r="GW300" s="5">
        <v>1</v>
      </c>
      <c r="GX300" s="5">
        <f t="shared" si="144"/>
        <v>0</v>
      </c>
      <c r="GY300" s="5"/>
      <c r="GZ300" s="5"/>
      <c r="HA300" s="5">
        <v>0</v>
      </c>
      <c r="HB300" s="5">
        <v>0</v>
      </c>
      <c r="HC300" s="5">
        <f>0</f>
        <v>0</v>
      </c>
      <c r="HD300" s="5"/>
      <c r="HE300" s="5" t="s">
        <v>3</v>
      </c>
      <c r="HF300" s="5" t="s">
        <v>3</v>
      </c>
      <c r="HG300" s="5"/>
      <c r="HH300" s="5"/>
      <c r="HI300" s="5"/>
      <c r="HJ300" s="5"/>
      <c r="HK300" s="5"/>
      <c r="HL300" s="5"/>
      <c r="HM300" s="5" t="s">
        <v>3</v>
      </c>
      <c r="HN300" s="5" t="s">
        <v>88</v>
      </c>
      <c r="HO300" s="5" t="s">
        <v>89</v>
      </c>
      <c r="HP300" s="5" t="s">
        <v>85</v>
      </c>
      <c r="HQ300" s="5" t="s">
        <v>85</v>
      </c>
      <c r="HR300" s="5"/>
      <c r="HS300" s="5">
        <v>0</v>
      </c>
      <c r="HT300" s="5"/>
      <c r="HU300" s="5"/>
      <c r="HV300" s="5"/>
      <c r="HW300" s="5"/>
      <c r="HX300" s="5"/>
      <c r="HY300" s="5"/>
      <c r="HZ300" s="5"/>
      <c r="IA300" s="5"/>
      <c r="IB300" s="5"/>
      <c r="IC300" s="5"/>
      <c r="ID300" s="5"/>
      <c r="IE300" s="5"/>
      <c r="IF300" s="5"/>
      <c r="IG300" s="5"/>
      <c r="IH300" s="5"/>
      <c r="II300" s="5"/>
      <c r="IJ300" s="5"/>
      <c r="IK300" s="5">
        <v>0</v>
      </c>
      <c r="IL300" s="5"/>
      <c r="IM300" s="5"/>
      <c r="IN300" s="5"/>
      <c r="IO300" s="5"/>
      <c r="IP300" s="5"/>
      <c r="IQ300" s="5"/>
      <c r="IR300" s="5"/>
      <c r="IS300" s="5"/>
      <c r="IT300" s="5"/>
      <c r="IU300" s="5"/>
    </row>
    <row r="301" spans="1:255">
      <c r="A301" s="6">
        <v>18</v>
      </c>
      <c r="B301" s="6">
        <v>1</v>
      </c>
      <c r="C301" s="6">
        <v>222</v>
      </c>
      <c r="D301" s="6"/>
      <c r="E301" s="6" t="s">
        <v>197</v>
      </c>
      <c r="F301" s="6" t="s">
        <v>91</v>
      </c>
      <c r="G301" s="6" t="s">
        <v>92</v>
      </c>
      <c r="H301" s="6" t="s">
        <v>93</v>
      </c>
      <c r="I301" s="6">
        <f>J301</f>
        <v>2</v>
      </c>
      <c r="J301" s="6">
        <v>2</v>
      </c>
      <c r="K301" s="6">
        <v>2</v>
      </c>
      <c r="L301" s="6">
        <v>0.04</v>
      </c>
      <c r="M301" s="6">
        <v>0</v>
      </c>
      <c r="N301" s="6">
        <f t="shared" si="124"/>
        <v>0.04</v>
      </c>
      <c r="O301" s="6">
        <f>ROUND(P301,2)</f>
        <v>54.38</v>
      </c>
      <c r="P301" s="6">
        <f>ROUND(ROUND(ROUND(SUMIF(SmtRes!AQ210:'SmtRes'!AQ222,"=1",SmtRes!CU210:'SmtRes'!CU222),2),2)*I301/100,2)</f>
        <v>54.38</v>
      </c>
      <c r="Q301" s="6">
        <f>ROUND(CR301*I301,2)</f>
        <v>0</v>
      </c>
      <c r="R301" s="6">
        <f>ROUND(CS301*I301,2)</f>
        <v>0</v>
      </c>
      <c r="S301" s="6">
        <f>ROUND(CT301*I301,2)</f>
        <v>0</v>
      </c>
      <c r="T301" s="6">
        <f t="shared" si="126"/>
        <v>0</v>
      </c>
      <c r="U301" s="6">
        <f>ROUND(CV301*I301,7)</f>
        <v>0</v>
      </c>
      <c r="V301" s="6">
        <f>ROUND(CW301*I301,7)</f>
        <v>0</v>
      </c>
      <c r="W301" s="6">
        <f t="shared" si="127"/>
        <v>0</v>
      </c>
      <c r="X301" s="6">
        <f t="shared" si="128"/>
        <v>0</v>
      </c>
      <c r="Y301" s="6">
        <f t="shared" si="129"/>
        <v>0</v>
      </c>
      <c r="Z301" s="6"/>
      <c r="AA301" s="6">
        <v>59806088</v>
      </c>
      <c r="AB301" s="6">
        <f t="shared" si="130"/>
        <v>0</v>
      </c>
      <c r="AC301" s="6">
        <f>ROUND((ES301),6)</f>
        <v>0</v>
      </c>
      <c r="AD301" s="6">
        <f>ROUND((((ET301)-(EU301))+AE301),6)</f>
        <v>0</v>
      </c>
      <c r="AE301" s="6">
        <f>ROUND((EU301),6)</f>
        <v>0</v>
      </c>
      <c r="AF301" s="6">
        <f>ROUND((EV301),6)</f>
        <v>0</v>
      </c>
      <c r="AG301" s="6">
        <f t="shared" si="131"/>
        <v>0</v>
      </c>
      <c r="AH301" s="6">
        <f>(EW301)</f>
        <v>0</v>
      </c>
      <c r="AI301" s="6">
        <f>(EX301)</f>
        <v>0</v>
      </c>
      <c r="AJ301" s="6">
        <f t="shared" si="132"/>
        <v>0</v>
      </c>
      <c r="AK301" s="6">
        <v>0</v>
      </c>
      <c r="AL301" s="6">
        <v>0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97</v>
      </c>
      <c r="AU301" s="6">
        <v>51</v>
      </c>
      <c r="AV301" s="6">
        <v>1</v>
      </c>
      <c r="AW301" s="6">
        <v>1</v>
      </c>
      <c r="AX301" s="6"/>
      <c r="AY301" s="6"/>
      <c r="AZ301" s="6">
        <v>1</v>
      </c>
      <c r="BA301" s="6">
        <v>1</v>
      </c>
      <c r="BB301" s="6">
        <v>1</v>
      </c>
      <c r="BC301" s="6">
        <v>1</v>
      </c>
      <c r="BD301" s="6" t="s">
        <v>3</v>
      </c>
      <c r="BE301" s="6" t="s">
        <v>3</v>
      </c>
      <c r="BF301" s="6" t="s">
        <v>3</v>
      </c>
      <c r="BG301" s="6" t="s">
        <v>3</v>
      </c>
      <c r="BH301" s="6">
        <v>3</v>
      </c>
      <c r="BI301" s="6">
        <v>2</v>
      </c>
      <c r="BJ301" s="6" t="s">
        <v>3</v>
      </c>
      <c r="BK301" s="6"/>
      <c r="BL301" s="6"/>
      <c r="BM301" s="6">
        <v>108001</v>
      </c>
      <c r="BN301" s="6">
        <v>0</v>
      </c>
      <c r="BO301" s="6" t="s">
        <v>3</v>
      </c>
      <c r="BP301" s="6">
        <v>0</v>
      </c>
      <c r="BQ301" s="6">
        <v>3</v>
      </c>
      <c r="BR301" s="6">
        <v>0</v>
      </c>
      <c r="BS301" s="6">
        <v>1</v>
      </c>
      <c r="BT301" s="6">
        <v>1</v>
      </c>
      <c r="BU301" s="6">
        <v>1</v>
      </c>
      <c r="BV301" s="6">
        <v>1</v>
      </c>
      <c r="BW301" s="6">
        <v>1</v>
      </c>
      <c r="BX301" s="6">
        <v>1</v>
      </c>
      <c r="BY301" s="6" t="s">
        <v>3</v>
      </c>
      <c r="BZ301" s="6">
        <v>97</v>
      </c>
      <c r="CA301" s="6">
        <v>51</v>
      </c>
      <c r="CB301" s="6" t="s">
        <v>3</v>
      </c>
      <c r="CC301" s="6"/>
      <c r="CD301" s="6"/>
      <c r="CE301" s="6">
        <v>0</v>
      </c>
      <c r="CF301" s="6">
        <v>0</v>
      </c>
      <c r="CG301" s="6">
        <v>0</v>
      </c>
      <c r="CH301" s="6">
        <v>13</v>
      </c>
      <c r="CI301" s="6">
        <v>1</v>
      </c>
      <c r="CJ301" s="6">
        <v>0</v>
      </c>
      <c r="CK301" s="6">
        <v>0</v>
      </c>
      <c r="CL301" s="6">
        <v>0</v>
      </c>
      <c r="CM301" s="6">
        <v>0</v>
      </c>
      <c r="CN301" s="6" t="s">
        <v>3</v>
      </c>
      <c r="CO301" s="6">
        <v>0</v>
      </c>
      <c r="CP301" s="6">
        <f>0</f>
        <v>0</v>
      </c>
      <c r="CQ301" s="6">
        <f>0</f>
        <v>0</v>
      </c>
      <c r="CR301" s="6">
        <f>0</f>
        <v>0</v>
      </c>
      <c r="CS301" s="6">
        <f>0</f>
        <v>0</v>
      </c>
      <c r="CT301" s="6">
        <f>0</f>
        <v>0</v>
      </c>
      <c r="CU301" s="6">
        <f>0</f>
        <v>0</v>
      </c>
      <c r="CV301" s="6">
        <f>0</f>
        <v>0</v>
      </c>
      <c r="CW301" s="6">
        <f>0</f>
        <v>0</v>
      </c>
      <c r="CX301" s="6">
        <f>0</f>
        <v>0</v>
      </c>
      <c r="CY301" s="6">
        <f>0</f>
        <v>0</v>
      </c>
      <c r="CZ301" s="6">
        <f>0</f>
        <v>0</v>
      </c>
      <c r="DA301" s="6"/>
      <c r="DB301" s="6"/>
      <c r="DC301" s="6" t="s">
        <v>3</v>
      </c>
      <c r="DD301" s="6" t="s">
        <v>3</v>
      </c>
      <c r="DE301" s="6" t="s">
        <v>3</v>
      </c>
      <c r="DF301" s="6" t="s">
        <v>3</v>
      </c>
      <c r="DG301" s="6" t="s">
        <v>3</v>
      </c>
      <c r="DH301" s="6" t="s">
        <v>3</v>
      </c>
      <c r="DI301" s="6" t="s">
        <v>3</v>
      </c>
      <c r="DJ301" s="6" t="s">
        <v>3</v>
      </c>
      <c r="DK301" s="6" t="s">
        <v>3</v>
      </c>
      <c r="DL301" s="6" t="s">
        <v>3</v>
      </c>
      <c r="DM301" s="6" t="s">
        <v>3</v>
      </c>
      <c r="DN301" s="6">
        <v>0</v>
      </c>
      <c r="DO301" s="6">
        <v>0</v>
      </c>
      <c r="DP301" s="6">
        <v>1</v>
      </c>
      <c r="DQ301" s="6">
        <v>1</v>
      </c>
      <c r="DR301" s="6"/>
      <c r="DS301" s="6"/>
      <c r="DT301" s="6"/>
      <c r="DU301" s="6">
        <v>1013</v>
      </c>
      <c r="DV301" s="6" t="s">
        <v>93</v>
      </c>
      <c r="DW301" s="6" t="s">
        <v>93</v>
      </c>
      <c r="DX301" s="6">
        <v>1</v>
      </c>
      <c r="DY301" s="6"/>
      <c r="DZ301" s="6" t="s">
        <v>3</v>
      </c>
      <c r="EA301" s="6" t="s">
        <v>3</v>
      </c>
      <c r="EB301" s="6" t="s">
        <v>3</v>
      </c>
      <c r="EC301" s="6" t="s">
        <v>3</v>
      </c>
      <c r="ED301" s="6"/>
      <c r="EE301" s="6">
        <v>52839419</v>
      </c>
      <c r="EF301" s="6">
        <v>3</v>
      </c>
      <c r="EG301" s="6" t="s">
        <v>84</v>
      </c>
      <c r="EH301" s="6">
        <v>0</v>
      </c>
      <c r="EI301" s="6" t="s">
        <v>3</v>
      </c>
      <c r="EJ301" s="6">
        <v>2</v>
      </c>
      <c r="EK301" s="6">
        <v>108001</v>
      </c>
      <c r="EL301" s="6" t="s">
        <v>85</v>
      </c>
      <c r="EM301" s="6" t="s">
        <v>86</v>
      </c>
      <c r="EN301" s="6"/>
      <c r="EO301" s="6" t="s">
        <v>3</v>
      </c>
      <c r="EP301" s="6"/>
      <c r="EQ301" s="6">
        <v>0</v>
      </c>
      <c r="ER301" s="6">
        <v>0</v>
      </c>
      <c r="ES301" s="6">
        <v>0</v>
      </c>
      <c r="ET301" s="6">
        <v>0</v>
      </c>
      <c r="EU301" s="6">
        <v>0</v>
      </c>
      <c r="EV301" s="6">
        <v>0</v>
      </c>
      <c r="EW301" s="6">
        <v>0</v>
      </c>
      <c r="EX301" s="6">
        <v>0</v>
      </c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>
        <v>0</v>
      </c>
      <c r="FR301" s="6">
        <v>0</v>
      </c>
      <c r="FS301" s="6">
        <v>0</v>
      </c>
      <c r="FT301" s="6"/>
      <c r="FU301" s="6"/>
      <c r="FV301" s="6"/>
      <c r="FW301" s="6"/>
      <c r="FX301" s="6">
        <v>97</v>
      </c>
      <c r="FY301" s="6">
        <v>51</v>
      </c>
      <c r="FZ301" s="6"/>
      <c r="GA301" s="6" t="s">
        <v>3</v>
      </c>
      <c r="GB301" s="6"/>
      <c r="GC301" s="6"/>
      <c r="GD301" s="6">
        <v>1</v>
      </c>
      <c r="GE301" s="6"/>
      <c r="GF301" s="6">
        <v>274903907</v>
      </c>
      <c r="GG301" s="6">
        <v>2</v>
      </c>
      <c r="GH301" s="6">
        <v>1</v>
      </c>
      <c r="GI301" s="6">
        <v>-2</v>
      </c>
      <c r="GJ301" s="6">
        <v>0</v>
      </c>
      <c r="GK301" s="6">
        <v>0</v>
      </c>
      <c r="GL301" s="6">
        <f t="shared" si="138"/>
        <v>0</v>
      </c>
      <c r="GM301" s="6">
        <f t="shared" si="139"/>
        <v>54.38</v>
      </c>
      <c r="GN301" s="6">
        <f t="shared" si="140"/>
        <v>0</v>
      </c>
      <c r="GO301" s="6">
        <f t="shared" si="141"/>
        <v>54.38</v>
      </c>
      <c r="GP301" s="6">
        <f t="shared" si="142"/>
        <v>0</v>
      </c>
      <c r="GQ301" s="6"/>
      <c r="GR301" s="6">
        <v>0</v>
      </c>
      <c r="GS301" s="6">
        <v>3</v>
      </c>
      <c r="GT301" s="6">
        <v>0</v>
      </c>
      <c r="GU301" s="6" t="s">
        <v>3</v>
      </c>
      <c r="GV301" s="6">
        <f t="shared" si="143"/>
        <v>0</v>
      </c>
      <c r="GW301" s="6">
        <v>1</v>
      </c>
      <c r="GX301" s="6">
        <f t="shared" si="144"/>
        <v>0</v>
      </c>
      <c r="GY301" s="6"/>
      <c r="GZ301" s="6"/>
      <c r="HA301" s="6">
        <v>0</v>
      </c>
      <c r="HB301" s="6">
        <v>0</v>
      </c>
      <c r="HC301" s="6">
        <f>0</f>
        <v>0</v>
      </c>
      <c r="HD301" s="6"/>
      <c r="HE301" s="6" t="s">
        <v>3</v>
      </c>
      <c r="HF301" s="6" t="s">
        <v>3</v>
      </c>
      <c r="HG301" s="6"/>
      <c r="HH301" s="6"/>
      <c r="HI301" s="6"/>
      <c r="HJ301" s="6"/>
      <c r="HK301" s="6"/>
      <c r="HL301" s="6"/>
      <c r="HM301" s="6" t="s">
        <v>3</v>
      </c>
      <c r="HN301" s="6" t="s">
        <v>88</v>
      </c>
      <c r="HO301" s="6" t="s">
        <v>89</v>
      </c>
      <c r="HP301" s="6" t="s">
        <v>85</v>
      </c>
      <c r="HQ301" s="6" t="s">
        <v>85</v>
      </c>
      <c r="HR301" s="6"/>
      <c r="HS301" s="6">
        <v>0</v>
      </c>
      <c r="HT301" s="6"/>
      <c r="HU301" s="6"/>
      <c r="HV301" s="6"/>
      <c r="HW301" s="6"/>
      <c r="HX301" s="6"/>
      <c r="HY301" s="6"/>
      <c r="HZ301" s="6"/>
      <c r="IA301" s="6"/>
      <c r="IB301" s="6"/>
      <c r="IC301" s="6"/>
      <c r="ID301" s="6"/>
      <c r="IE301" s="6"/>
      <c r="IF301" s="6"/>
      <c r="IG301" s="6"/>
      <c r="IH301" s="6"/>
      <c r="II301" s="6"/>
      <c r="IJ301" s="6"/>
      <c r="IK301" s="6">
        <v>0</v>
      </c>
      <c r="IL301" s="6"/>
      <c r="IM301" s="6"/>
      <c r="IN301" s="6"/>
      <c r="IO301" s="6"/>
      <c r="IP301" s="6"/>
      <c r="IQ301" s="6"/>
      <c r="IR301" s="6"/>
      <c r="IS301" s="6"/>
      <c r="IT301" s="6"/>
      <c r="IU301" s="6"/>
    </row>
    <row r="302" spans="1:255" ht="409.6">
      <c r="A302" s="5">
        <v>17</v>
      </c>
      <c r="B302" s="5">
        <v>1</v>
      </c>
      <c r="C302" s="5">
        <f>ROW(SmtRes!A223)</f>
        <v>223</v>
      </c>
      <c r="D302" s="5">
        <f>ROW(EtalonRes!A225)</f>
        <v>225</v>
      </c>
      <c r="E302" s="5" t="s">
        <v>198</v>
      </c>
      <c r="F302" s="5" t="s">
        <v>154</v>
      </c>
      <c r="G302" s="5" t="s">
        <v>155</v>
      </c>
      <c r="H302" s="5" t="s">
        <v>119</v>
      </c>
      <c r="I302" s="5">
        <v>2.1600000000000001E-2</v>
      </c>
      <c r="J302" s="5">
        <v>0</v>
      </c>
      <c r="K302" s="5">
        <v>2.1600000000000001E-2</v>
      </c>
      <c r="L302" s="5">
        <v>2.1600000000000001E-2</v>
      </c>
      <c r="M302" s="5">
        <v>0</v>
      </c>
      <c r="N302" s="5">
        <f t="shared" si="124"/>
        <v>2.1600000000000001E-2</v>
      </c>
      <c r="O302" s="5">
        <f>ROUND(CP302,2)</f>
        <v>1452.21</v>
      </c>
      <c r="P302" s="5">
        <f>SUMIF(SmtRes!AQ223:'SmtRes'!AQ223,"=1",SmtRes!DF223:'SmtRes'!DF223)</f>
        <v>0</v>
      </c>
      <c r="Q302" s="5">
        <f>SUMIF(SmtRes!AQ223:'SmtRes'!AQ223,"=1",SmtRes!DG223:'SmtRes'!DG223)</f>
        <v>0</v>
      </c>
      <c r="R302" s="5">
        <f>SUMIF(SmtRes!AQ223:'SmtRes'!AQ223,"=1",SmtRes!DH223:'SmtRes'!DH223)</f>
        <v>0</v>
      </c>
      <c r="S302" s="5">
        <f>SUMIF(SmtRes!AQ223:'SmtRes'!AQ223,"=1",SmtRes!DI223:'SmtRes'!DI223)</f>
        <v>1452.21</v>
      </c>
      <c r="T302" s="5">
        <f t="shared" si="126"/>
        <v>0</v>
      </c>
      <c r="U302" s="5">
        <f>SUMIF(SmtRes!AQ223:'SmtRes'!AQ223,"=1",SmtRes!CV223:'SmtRes'!CV223)</f>
        <v>2.29392</v>
      </c>
      <c r="V302" s="5">
        <f>SUMIF(SmtRes!AQ223:'SmtRes'!AQ223,"=1",SmtRes!CW223:'SmtRes'!CW223)</f>
        <v>0</v>
      </c>
      <c r="W302" s="5">
        <f t="shared" si="127"/>
        <v>0</v>
      </c>
      <c r="X302" s="5">
        <f t="shared" si="128"/>
        <v>1292.47</v>
      </c>
      <c r="Y302" s="5">
        <f t="shared" si="129"/>
        <v>580.88</v>
      </c>
      <c r="Z302" s="5"/>
      <c r="AA302" s="5">
        <v>59806153</v>
      </c>
      <c r="AB302" s="5">
        <f t="shared" si="130"/>
        <v>67232.034</v>
      </c>
      <c r="AC302" s="5">
        <f>ROUND((0),6)</f>
        <v>0</v>
      </c>
      <c r="AD302" s="5">
        <f>ROUND((((0)-(0))+AE302),6)</f>
        <v>0</v>
      </c>
      <c r="AE302" s="5">
        <f>ROUND((0),6)</f>
        <v>0</v>
      </c>
      <c r="AF302" s="5">
        <f>ROUND((SUM(SmtRes!BT223:'SmtRes'!BT223)),6)</f>
        <v>67232.034</v>
      </c>
      <c r="AG302" s="5">
        <f t="shared" si="131"/>
        <v>0</v>
      </c>
      <c r="AH302" s="5">
        <f>(SUM(SmtRes!BU223:'SmtRes'!BU223))</f>
        <v>106.2</v>
      </c>
      <c r="AI302" s="5">
        <f>(0)</f>
        <v>0</v>
      </c>
      <c r="AJ302" s="5">
        <f t="shared" si="132"/>
        <v>0</v>
      </c>
      <c r="AK302" s="5">
        <v>56026.695000000007</v>
      </c>
      <c r="AL302" s="5">
        <v>0</v>
      </c>
      <c r="AM302" s="5">
        <v>0</v>
      </c>
      <c r="AN302" s="5">
        <v>0</v>
      </c>
      <c r="AO302" s="5">
        <v>56026.695000000007</v>
      </c>
      <c r="AP302" s="5">
        <v>0</v>
      </c>
      <c r="AQ302" s="5">
        <v>88.5</v>
      </c>
      <c r="AR302" s="5">
        <v>0</v>
      </c>
      <c r="AS302" s="5">
        <v>0</v>
      </c>
      <c r="AT302" s="5">
        <v>89</v>
      </c>
      <c r="AU302" s="5">
        <v>40</v>
      </c>
      <c r="AV302" s="5">
        <v>1</v>
      </c>
      <c r="AW302" s="5">
        <v>1</v>
      </c>
      <c r="AX302" s="5"/>
      <c r="AY302" s="5"/>
      <c r="AZ302" s="5">
        <v>1</v>
      </c>
      <c r="BA302" s="5">
        <v>1</v>
      </c>
      <c r="BB302" s="5">
        <v>1</v>
      </c>
      <c r="BC302" s="5">
        <v>1</v>
      </c>
      <c r="BD302" s="5" t="s">
        <v>3</v>
      </c>
      <c r="BE302" s="5" t="s">
        <v>3</v>
      </c>
      <c r="BF302" s="5" t="s">
        <v>3</v>
      </c>
      <c r="BG302" s="5" t="s">
        <v>3</v>
      </c>
      <c r="BH302" s="5">
        <v>0</v>
      </c>
      <c r="BI302" s="5">
        <v>1</v>
      </c>
      <c r="BJ302" s="5" t="s">
        <v>156</v>
      </c>
      <c r="BK302" s="5"/>
      <c r="BL302" s="5"/>
      <c r="BM302" s="5">
        <v>1003</v>
      </c>
      <c r="BN302" s="5">
        <v>0</v>
      </c>
      <c r="BO302" s="5" t="s">
        <v>3</v>
      </c>
      <c r="BP302" s="5">
        <v>0</v>
      </c>
      <c r="BQ302" s="5">
        <v>2</v>
      </c>
      <c r="BR302" s="5">
        <v>0</v>
      </c>
      <c r="BS302" s="5">
        <v>1</v>
      </c>
      <c r="BT302" s="5">
        <v>1</v>
      </c>
      <c r="BU302" s="5">
        <v>1</v>
      </c>
      <c r="BV302" s="5">
        <v>1</v>
      </c>
      <c r="BW302" s="5">
        <v>1</v>
      </c>
      <c r="BX302" s="5">
        <v>1</v>
      </c>
      <c r="BY302" s="5" t="s">
        <v>3</v>
      </c>
      <c r="BZ302" s="5">
        <v>89</v>
      </c>
      <c r="CA302" s="5">
        <v>40</v>
      </c>
      <c r="CB302" s="5" t="s">
        <v>3</v>
      </c>
      <c r="CC302" s="5"/>
      <c r="CD302" s="5"/>
      <c r="CE302" s="5">
        <v>0</v>
      </c>
      <c r="CF302" s="5">
        <v>0</v>
      </c>
      <c r="CG302" s="5">
        <v>0</v>
      </c>
      <c r="CH302" s="5">
        <v>14</v>
      </c>
      <c r="CI302" s="5">
        <v>0</v>
      </c>
      <c r="CJ302" s="5">
        <v>0</v>
      </c>
      <c r="CK302" s="5">
        <v>0</v>
      </c>
      <c r="CL302" s="5">
        <v>0</v>
      </c>
      <c r="CM302" s="5">
        <v>0</v>
      </c>
      <c r="CN302" s="8" t="s">
        <v>505</v>
      </c>
      <c r="CO302" s="5">
        <v>0</v>
      </c>
      <c r="CP302" s="5">
        <f>(P302+Q302+S302+R302)</f>
        <v>1452.21</v>
      </c>
      <c r="CQ302" s="5">
        <f>SUMIF(SmtRes!AQ223:'SmtRes'!AQ223,"=1",SmtRes!AA223:'SmtRes'!AA223)</f>
        <v>0</v>
      </c>
      <c r="CR302" s="5">
        <f>SUMIF(SmtRes!AQ223:'SmtRes'!AQ223,"=1",SmtRes!AB223:'SmtRes'!AB223)</f>
        <v>0</v>
      </c>
      <c r="CS302" s="5">
        <f>SUMIF(SmtRes!AQ223:'SmtRes'!AQ223,"=1",SmtRes!AC223:'SmtRes'!AC223)</f>
        <v>0</v>
      </c>
      <c r="CT302" s="5">
        <f>SUMIF(SmtRes!AQ223:'SmtRes'!AQ223,"=1",SmtRes!AD223:'SmtRes'!AD223)</f>
        <v>633.07000000000005</v>
      </c>
      <c r="CU302" s="5">
        <f>AG302</f>
        <v>0</v>
      </c>
      <c r="CV302" s="5">
        <f>SUMIF(SmtRes!AQ223:'SmtRes'!AQ223,"=1",SmtRes!BU223:'SmtRes'!BU223)</f>
        <v>106.2</v>
      </c>
      <c r="CW302" s="5">
        <f>SUMIF(SmtRes!AQ223:'SmtRes'!AQ223,"=1",SmtRes!BV223:'SmtRes'!BV223)</f>
        <v>0</v>
      </c>
      <c r="CX302" s="5">
        <f>AJ302</f>
        <v>0</v>
      </c>
      <c r="CY302" s="5">
        <f>(((S302+R302)*AT302)/100)</f>
        <v>1292.4669000000001</v>
      </c>
      <c r="CZ302" s="5">
        <f>(((S302+R302)*AU302)/100)</f>
        <v>580.88400000000001</v>
      </c>
      <c r="DA302" s="5"/>
      <c r="DB302" s="5">
        <v>31</v>
      </c>
      <c r="DC302" s="5" t="s">
        <v>3</v>
      </c>
      <c r="DD302" s="5" t="s">
        <v>3</v>
      </c>
      <c r="DE302" s="5" t="s">
        <v>83</v>
      </c>
      <c r="DF302" s="5" t="s">
        <v>83</v>
      </c>
      <c r="DG302" s="5" t="s">
        <v>83</v>
      </c>
      <c r="DH302" s="5" t="s">
        <v>3</v>
      </c>
      <c r="DI302" s="5" t="s">
        <v>83</v>
      </c>
      <c r="DJ302" s="5" t="s">
        <v>83</v>
      </c>
      <c r="DK302" s="5" t="s">
        <v>3</v>
      </c>
      <c r="DL302" s="5" t="s">
        <v>3</v>
      </c>
      <c r="DM302" s="5" t="s">
        <v>3</v>
      </c>
      <c r="DN302" s="5">
        <v>0</v>
      </c>
      <c r="DO302" s="5">
        <v>0</v>
      </c>
      <c r="DP302" s="5">
        <v>1</v>
      </c>
      <c r="DQ302" s="5">
        <v>1</v>
      </c>
      <c r="DR302" s="5"/>
      <c r="DS302" s="5"/>
      <c r="DT302" s="5"/>
      <c r="DU302" s="5">
        <v>1007</v>
      </c>
      <c r="DV302" s="5" t="s">
        <v>119</v>
      </c>
      <c r="DW302" s="5" t="s">
        <v>119</v>
      </c>
      <c r="DX302" s="5">
        <v>100</v>
      </c>
      <c r="DY302" s="5"/>
      <c r="DZ302" s="5" t="s">
        <v>3</v>
      </c>
      <c r="EA302" s="5" t="s">
        <v>3</v>
      </c>
      <c r="EB302" s="5" t="s">
        <v>3</v>
      </c>
      <c r="EC302" s="5" t="s">
        <v>3</v>
      </c>
      <c r="ED302" s="5"/>
      <c r="EE302" s="5">
        <v>52839555</v>
      </c>
      <c r="EF302" s="5">
        <v>2</v>
      </c>
      <c r="EG302" s="5" t="s">
        <v>121</v>
      </c>
      <c r="EH302" s="5">
        <v>1</v>
      </c>
      <c r="EI302" s="5" t="s">
        <v>122</v>
      </c>
      <c r="EJ302" s="5">
        <v>1</v>
      </c>
      <c r="EK302" s="5">
        <v>1003</v>
      </c>
      <c r="EL302" s="5" t="s">
        <v>123</v>
      </c>
      <c r="EM302" s="5" t="s">
        <v>124</v>
      </c>
      <c r="EN302" s="5"/>
      <c r="EO302" s="5" t="s">
        <v>125</v>
      </c>
      <c r="EP302" s="5"/>
      <c r="EQ302" s="5">
        <v>0</v>
      </c>
      <c r="ER302" s="5">
        <v>0</v>
      </c>
      <c r="ES302" s="5">
        <v>0</v>
      </c>
      <c r="ET302" s="5">
        <v>0</v>
      </c>
      <c r="EU302" s="5">
        <v>0</v>
      </c>
      <c r="EV302" s="5">
        <v>0</v>
      </c>
      <c r="EW302" s="5">
        <v>0</v>
      </c>
      <c r="EX302" s="5">
        <v>0</v>
      </c>
      <c r="EY302" s="5">
        <v>0</v>
      </c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>
        <v>0</v>
      </c>
      <c r="FR302" s="5">
        <v>0</v>
      </c>
      <c r="FS302" s="5">
        <v>0</v>
      </c>
      <c r="FT302" s="5"/>
      <c r="FU302" s="5"/>
      <c r="FV302" s="5"/>
      <c r="FW302" s="5"/>
      <c r="FX302" s="5">
        <v>89</v>
      </c>
      <c r="FY302" s="5">
        <v>40</v>
      </c>
      <c r="FZ302" s="5"/>
      <c r="GA302" s="5" t="s">
        <v>3</v>
      </c>
      <c r="GB302" s="5"/>
      <c r="GC302" s="5"/>
      <c r="GD302" s="5">
        <v>1</v>
      </c>
      <c r="GE302" s="5"/>
      <c r="GF302" s="5">
        <v>-983139539</v>
      </c>
      <c r="GG302" s="5">
        <v>2</v>
      </c>
      <c r="GH302" s="5">
        <v>1</v>
      </c>
      <c r="GI302" s="5">
        <v>-2</v>
      </c>
      <c r="GJ302" s="5">
        <v>0</v>
      </c>
      <c r="GK302" s="5">
        <v>0</v>
      </c>
      <c r="GL302" s="5">
        <f t="shared" si="138"/>
        <v>0</v>
      </c>
      <c r="GM302" s="5">
        <f t="shared" si="139"/>
        <v>3325.56</v>
      </c>
      <c r="GN302" s="5">
        <f t="shared" si="140"/>
        <v>3325.56</v>
      </c>
      <c r="GO302" s="5">
        <f t="shared" si="141"/>
        <v>0</v>
      </c>
      <c r="GP302" s="5">
        <f t="shared" si="142"/>
        <v>0</v>
      </c>
      <c r="GQ302" s="5"/>
      <c r="GR302" s="5">
        <v>0</v>
      </c>
      <c r="GS302" s="5">
        <v>3</v>
      </c>
      <c r="GT302" s="5">
        <v>0</v>
      </c>
      <c r="GU302" s="5" t="s">
        <v>3</v>
      </c>
      <c r="GV302" s="5">
        <f t="shared" si="143"/>
        <v>0</v>
      </c>
      <c r="GW302" s="5">
        <v>1</v>
      </c>
      <c r="GX302" s="5">
        <f t="shared" si="144"/>
        <v>0</v>
      </c>
      <c r="GY302" s="5"/>
      <c r="GZ302" s="5"/>
      <c r="HA302" s="5">
        <v>0</v>
      </c>
      <c r="HB302" s="5">
        <v>0</v>
      </c>
      <c r="HC302" s="5">
        <f>GV302*GW302</f>
        <v>0</v>
      </c>
      <c r="HD302" s="5"/>
      <c r="HE302" s="5" t="s">
        <v>3</v>
      </c>
      <c r="HF302" s="5" t="s">
        <v>3</v>
      </c>
      <c r="HG302" s="5"/>
      <c r="HH302" s="5"/>
      <c r="HI302" s="5"/>
      <c r="HJ302" s="5"/>
      <c r="HK302" s="5"/>
      <c r="HL302" s="5"/>
      <c r="HM302" s="5" t="s">
        <v>3</v>
      </c>
      <c r="HN302" s="5" t="s">
        <v>126</v>
      </c>
      <c r="HO302" s="5" t="s">
        <v>127</v>
      </c>
      <c r="HP302" s="5" t="s">
        <v>123</v>
      </c>
      <c r="HQ302" s="5" t="s">
        <v>123</v>
      </c>
      <c r="HR302" s="5"/>
      <c r="HS302" s="5">
        <v>0</v>
      </c>
      <c r="HT302" s="5"/>
      <c r="HU302" s="5"/>
      <c r="HV302" s="5"/>
      <c r="HW302" s="5"/>
      <c r="HX302" s="5"/>
      <c r="HY302" s="5"/>
      <c r="HZ302" s="5"/>
      <c r="IA302" s="5"/>
      <c r="IB302" s="5"/>
      <c r="IC302" s="5"/>
      <c r="ID302" s="5"/>
      <c r="IE302" s="5"/>
      <c r="IF302" s="5"/>
      <c r="IG302" s="5"/>
      <c r="IH302" s="5"/>
      <c r="II302" s="5"/>
      <c r="IJ302" s="5"/>
      <c r="IK302" s="5">
        <v>0</v>
      </c>
      <c r="IL302" s="5"/>
      <c r="IM302" s="5"/>
      <c r="IN302" s="5"/>
      <c r="IO302" s="5"/>
      <c r="IP302" s="5"/>
      <c r="IQ302" s="5"/>
      <c r="IR302" s="5"/>
      <c r="IS302" s="5"/>
      <c r="IT302" s="5"/>
      <c r="IU302" s="5"/>
    </row>
    <row r="303" spans="1:255" ht="409.6">
      <c r="A303" s="6">
        <v>17</v>
      </c>
      <c r="B303" s="6">
        <v>1</v>
      </c>
      <c r="C303" s="6">
        <f>ROW(SmtRes!A224)</f>
        <v>224</v>
      </c>
      <c r="D303" s="6">
        <f>ROW(EtalonRes!A226)</f>
        <v>226</v>
      </c>
      <c r="E303" s="6" t="s">
        <v>198</v>
      </c>
      <c r="F303" s="6" t="s">
        <v>154</v>
      </c>
      <c r="G303" s="6" t="s">
        <v>155</v>
      </c>
      <c r="H303" s="6" t="s">
        <v>119</v>
      </c>
      <c r="I303" s="6">
        <v>2.1600000000000001E-2</v>
      </c>
      <c r="J303" s="6">
        <v>0</v>
      </c>
      <c r="K303" s="6">
        <v>2.1600000000000001E-2</v>
      </c>
      <c r="L303" s="6">
        <v>2.1600000000000001E-2</v>
      </c>
      <c r="M303" s="6">
        <v>0</v>
      </c>
      <c r="N303" s="6">
        <f t="shared" si="124"/>
        <v>2.1600000000000001E-2</v>
      </c>
      <c r="O303" s="6">
        <f>ROUND(CP303,2)</f>
        <v>1452.21</v>
      </c>
      <c r="P303" s="6">
        <f>SUMIF(SmtRes!AQ224:'SmtRes'!AQ224,"=1",SmtRes!DF224:'SmtRes'!DF224)</f>
        <v>0</v>
      </c>
      <c r="Q303" s="6">
        <f>SUMIF(SmtRes!AQ224:'SmtRes'!AQ224,"=1",SmtRes!DG224:'SmtRes'!DG224)</f>
        <v>0</v>
      </c>
      <c r="R303" s="6">
        <f>SUMIF(SmtRes!AQ224:'SmtRes'!AQ224,"=1",SmtRes!DH224:'SmtRes'!DH224)</f>
        <v>0</v>
      </c>
      <c r="S303" s="6">
        <f>SUMIF(SmtRes!AQ224:'SmtRes'!AQ224,"=1",SmtRes!DI224:'SmtRes'!DI224)</f>
        <v>1452.21</v>
      </c>
      <c r="T303" s="6">
        <f t="shared" si="126"/>
        <v>0</v>
      </c>
      <c r="U303" s="6">
        <f>SUMIF(SmtRes!AQ224:'SmtRes'!AQ224,"=1",SmtRes!CV224:'SmtRes'!CV224)</f>
        <v>2.29392</v>
      </c>
      <c r="V303" s="6">
        <f>SUMIF(SmtRes!AQ224:'SmtRes'!AQ224,"=1",SmtRes!CW224:'SmtRes'!CW224)</f>
        <v>0</v>
      </c>
      <c r="W303" s="6">
        <f t="shared" si="127"/>
        <v>0</v>
      </c>
      <c r="X303" s="6">
        <f t="shared" si="128"/>
        <v>1292.47</v>
      </c>
      <c r="Y303" s="6">
        <f t="shared" si="129"/>
        <v>580.88</v>
      </c>
      <c r="Z303" s="6"/>
      <c r="AA303" s="6">
        <v>59806088</v>
      </c>
      <c r="AB303" s="6">
        <f t="shared" si="130"/>
        <v>67232.034</v>
      </c>
      <c r="AC303" s="6">
        <f>ROUND((0),6)</f>
        <v>0</v>
      </c>
      <c r="AD303" s="6">
        <f>ROUND((((0)-(0))+AE303),6)</f>
        <v>0</v>
      </c>
      <c r="AE303" s="6">
        <f>ROUND((0),6)</f>
        <v>0</v>
      </c>
      <c r="AF303" s="6">
        <f>ROUND((SUM(SmtRes!BT224:'SmtRes'!BT224)),6)</f>
        <v>67232.034</v>
      </c>
      <c r="AG303" s="6">
        <f t="shared" si="131"/>
        <v>0</v>
      </c>
      <c r="AH303" s="6">
        <f>(SUM(SmtRes!BU224:'SmtRes'!BU224))</f>
        <v>106.2</v>
      </c>
      <c r="AI303" s="6">
        <f>(0)</f>
        <v>0</v>
      </c>
      <c r="AJ303" s="6">
        <f t="shared" si="132"/>
        <v>0</v>
      </c>
      <c r="AK303" s="6">
        <v>56026.695000000007</v>
      </c>
      <c r="AL303" s="6">
        <v>0</v>
      </c>
      <c r="AM303" s="6">
        <v>0</v>
      </c>
      <c r="AN303" s="6">
        <v>0</v>
      </c>
      <c r="AO303" s="6">
        <v>56026.695000000007</v>
      </c>
      <c r="AP303" s="6">
        <v>0</v>
      </c>
      <c r="AQ303" s="6">
        <v>88.5</v>
      </c>
      <c r="AR303" s="6">
        <v>0</v>
      </c>
      <c r="AS303" s="6">
        <v>0</v>
      </c>
      <c r="AT303" s="6">
        <v>89</v>
      </c>
      <c r="AU303" s="6">
        <v>40</v>
      </c>
      <c r="AV303" s="6">
        <v>1</v>
      </c>
      <c r="AW303" s="6">
        <v>1</v>
      </c>
      <c r="AX303" s="6"/>
      <c r="AY303" s="6"/>
      <c r="AZ303" s="6">
        <v>1</v>
      </c>
      <c r="BA303" s="6">
        <v>1</v>
      </c>
      <c r="BB303" s="6">
        <v>1</v>
      </c>
      <c r="BC303" s="6">
        <v>1</v>
      </c>
      <c r="BD303" s="6" t="s">
        <v>3</v>
      </c>
      <c r="BE303" s="6" t="s">
        <v>3</v>
      </c>
      <c r="BF303" s="6" t="s">
        <v>3</v>
      </c>
      <c r="BG303" s="6" t="s">
        <v>3</v>
      </c>
      <c r="BH303" s="6">
        <v>0</v>
      </c>
      <c r="BI303" s="6">
        <v>1</v>
      </c>
      <c r="BJ303" s="6" t="s">
        <v>156</v>
      </c>
      <c r="BK303" s="6"/>
      <c r="BL303" s="6"/>
      <c r="BM303" s="6">
        <v>1003</v>
      </c>
      <c r="BN303" s="6">
        <v>0</v>
      </c>
      <c r="BO303" s="6" t="s">
        <v>3</v>
      </c>
      <c r="BP303" s="6">
        <v>0</v>
      </c>
      <c r="BQ303" s="6">
        <v>2</v>
      </c>
      <c r="BR303" s="6">
        <v>0</v>
      </c>
      <c r="BS303" s="6">
        <v>1</v>
      </c>
      <c r="BT303" s="6">
        <v>1</v>
      </c>
      <c r="BU303" s="6">
        <v>1</v>
      </c>
      <c r="BV303" s="6">
        <v>1</v>
      </c>
      <c r="BW303" s="6">
        <v>1</v>
      </c>
      <c r="BX303" s="6">
        <v>1</v>
      </c>
      <c r="BY303" s="6" t="s">
        <v>3</v>
      </c>
      <c r="BZ303" s="6">
        <v>89</v>
      </c>
      <c r="CA303" s="6">
        <v>40</v>
      </c>
      <c r="CB303" s="6" t="s">
        <v>3</v>
      </c>
      <c r="CC303" s="6"/>
      <c r="CD303" s="6"/>
      <c r="CE303" s="6">
        <v>0</v>
      </c>
      <c r="CF303" s="6">
        <v>0</v>
      </c>
      <c r="CG303" s="6">
        <v>0</v>
      </c>
      <c r="CH303" s="6">
        <v>14</v>
      </c>
      <c r="CI303" s="6">
        <v>0</v>
      </c>
      <c r="CJ303" s="6">
        <v>0</v>
      </c>
      <c r="CK303" s="6">
        <v>0</v>
      </c>
      <c r="CL303" s="6">
        <v>0</v>
      </c>
      <c r="CM303" s="6">
        <v>0</v>
      </c>
      <c r="CN303" s="9" t="s">
        <v>505</v>
      </c>
      <c r="CO303" s="6">
        <v>0</v>
      </c>
      <c r="CP303" s="6">
        <f>(P303+Q303+S303+R303)</f>
        <v>1452.21</v>
      </c>
      <c r="CQ303" s="6">
        <f>SUMIF(SmtRes!AQ224:'SmtRes'!AQ224,"=1",SmtRes!AA224:'SmtRes'!AA224)</f>
        <v>0</v>
      </c>
      <c r="CR303" s="6">
        <f>SUMIF(SmtRes!AQ224:'SmtRes'!AQ224,"=1",SmtRes!AB224:'SmtRes'!AB224)</f>
        <v>0</v>
      </c>
      <c r="CS303" s="6">
        <f>SUMIF(SmtRes!AQ224:'SmtRes'!AQ224,"=1",SmtRes!AC224:'SmtRes'!AC224)</f>
        <v>0</v>
      </c>
      <c r="CT303" s="6">
        <f>SUMIF(SmtRes!AQ224:'SmtRes'!AQ224,"=1",SmtRes!AD224:'SmtRes'!AD224)</f>
        <v>633.07000000000005</v>
      </c>
      <c r="CU303" s="6">
        <f>AG303</f>
        <v>0</v>
      </c>
      <c r="CV303" s="6">
        <f>SUMIF(SmtRes!AQ224:'SmtRes'!AQ224,"=1",SmtRes!BU224:'SmtRes'!BU224)</f>
        <v>106.2</v>
      </c>
      <c r="CW303" s="6">
        <f>SUMIF(SmtRes!AQ224:'SmtRes'!AQ224,"=1",SmtRes!BV224:'SmtRes'!BV224)</f>
        <v>0</v>
      </c>
      <c r="CX303" s="6">
        <f>AJ303</f>
        <v>0</v>
      </c>
      <c r="CY303" s="6">
        <f>(((S303+R303)*AT303)/100)</f>
        <v>1292.4669000000001</v>
      </c>
      <c r="CZ303" s="6">
        <f>(((S303+R303)*AU303)/100)</f>
        <v>580.88400000000001</v>
      </c>
      <c r="DA303" s="6"/>
      <c r="DB303" s="6">
        <v>32</v>
      </c>
      <c r="DC303" s="6" t="s">
        <v>3</v>
      </c>
      <c r="DD303" s="6" t="s">
        <v>3</v>
      </c>
      <c r="DE303" s="6" t="s">
        <v>83</v>
      </c>
      <c r="DF303" s="6" t="s">
        <v>83</v>
      </c>
      <c r="DG303" s="6" t="s">
        <v>83</v>
      </c>
      <c r="DH303" s="6" t="s">
        <v>3</v>
      </c>
      <c r="DI303" s="6" t="s">
        <v>83</v>
      </c>
      <c r="DJ303" s="6" t="s">
        <v>83</v>
      </c>
      <c r="DK303" s="6" t="s">
        <v>3</v>
      </c>
      <c r="DL303" s="6" t="s">
        <v>3</v>
      </c>
      <c r="DM303" s="6" t="s">
        <v>3</v>
      </c>
      <c r="DN303" s="6">
        <v>0</v>
      </c>
      <c r="DO303" s="6">
        <v>0</v>
      </c>
      <c r="DP303" s="6">
        <v>1</v>
      </c>
      <c r="DQ303" s="6">
        <v>1</v>
      </c>
      <c r="DR303" s="6"/>
      <c r="DS303" s="6"/>
      <c r="DT303" s="6"/>
      <c r="DU303" s="6">
        <v>1007</v>
      </c>
      <c r="DV303" s="6" t="s">
        <v>119</v>
      </c>
      <c r="DW303" s="6" t="s">
        <v>119</v>
      </c>
      <c r="DX303" s="6">
        <v>100</v>
      </c>
      <c r="DY303" s="6"/>
      <c r="DZ303" s="6" t="s">
        <v>3</v>
      </c>
      <c r="EA303" s="6" t="s">
        <v>3</v>
      </c>
      <c r="EB303" s="6" t="s">
        <v>3</v>
      </c>
      <c r="EC303" s="6" t="s">
        <v>3</v>
      </c>
      <c r="ED303" s="6"/>
      <c r="EE303" s="6">
        <v>52839555</v>
      </c>
      <c r="EF303" s="6">
        <v>2</v>
      </c>
      <c r="EG303" s="6" t="s">
        <v>121</v>
      </c>
      <c r="EH303" s="6">
        <v>1</v>
      </c>
      <c r="EI303" s="6" t="s">
        <v>122</v>
      </c>
      <c r="EJ303" s="6">
        <v>1</v>
      </c>
      <c r="EK303" s="6">
        <v>1003</v>
      </c>
      <c r="EL303" s="6" t="s">
        <v>123</v>
      </c>
      <c r="EM303" s="6" t="s">
        <v>124</v>
      </c>
      <c r="EN303" s="6"/>
      <c r="EO303" s="6" t="s">
        <v>125</v>
      </c>
      <c r="EP303" s="6"/>
      <c r="EQ303" s="6">
        <v>0</v>
      </c>
      <c r="ER303" s="6">
        <v>0</v>
      </c>
      <c r="ES303" s="6">
        <v>0</v>
      </c>
      <c r="ET303" s="6">
        <v>0</v>
      </c>
      <c r="EU303" s="6">
        <v>0</v>
      </c>
      <c r="EV303" s="6">
        <v>0</v>
      </c>
      <c r="EW303" s="6">
        <v>0</v>
      </c>
      <c r="EX303" s="6">
        <v>0</v>
      </c>
      <c r="EY303" s="6">
        <v>0</v>
      </c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>
        <v>0</v>
      </c>
      <c r="FR303" s="6">
        <v>0</v>
      </c>
      <c r="FS303" s="6">
        <v>0</v>
      </c>
      <c r="FT303" s="6"/>
      <c r="FU303" s="6"/>
      <c r="FV303" s="6"/>
      <c r="FW303" s="6"/>
      <c r="FX303" s="6">
        <v>89</v>
      </c>
      <c r="FY303" s="6">
        <v>40</v>
      </c>
      <c r="FZ303" s="6"/>
      <c r="GA303" s="6" t="s">
        <v>3</v>
      </c>
      <c r="GB303" s="6"/>
      <c r="GC303" s="6"/>
      <c r="GD303" s="6">
        <v>1</v>
      </c>
      <c r="GE303" s="6"/>
      <c r="GF303" s="6">
        <v>-983139539</v>
      </c>
      <c r="GG303" s="6">
        <v>2</v>
      </c>
      <c r="GH303" s="6">
        <v>1</v>
      </c>
      <c r="GI303" s="6">
        <v>-2</v>
      </c>
      <c r="GJ303" s="6">
        <v>0</v>
      </c>
      <c r="GK303" s="6">
        <v>0</v>
      </c>
      <c r="GL303" s="6">
        <f t="shared" si="138"/>
        <v>0</v>
      </c>
      <c r="GM303" s="6">
        <f t="shared" si="139"/>
        <v>3325.56</v>
      </c>
      <c r="GN303" s="6">
        <f t="shared" si="140"/>
        <v>3325.56</v>
      </c>
      <c r="GO303" s="6">
        <f t="shared" si="141"/>
        <v>0</v>
      </c>
      <c r="GP303" s="6">
        <f t="shared" si="142"/>
        <v>0</v>
      </c>
      <c r="GQ303" s="6"/>
      <c r="GR303" s="6">
        <v>0</v>
      </c>
      <c r="GS303" s="6">
        <v>3</v>
      </c>
      <c r="GT303" s="6">
        <v>0</v>
      </c>
      <c r="GU303" s="6" t="s">
        <v>3</v>
      </c>
      <c r="GV303" s="6">
        <f t="shared" si="143"/>
        <v>0</v>
      </c>
      <c r="GW303" s="6">
        <v>1</v>
      </c>
      <c r="GX303" s="6">
        <f t="shared" si="144"/>
        <v>0</v>
      </c>
      <c r="GY303" s="6"/>
      <c r="GZ303" s="6"/>
      <c r="HA303" s="6">
        <v>0</v>
      </c>
      <c r="HB303" s="6">
        <v>0</v>
      </c>
      <c r="HC303" s="6">
        <f>GV303*GW303</f>
        <v>0</v>
      </c>
      <c r="HD303" s="6"/>
      <c r="HE303" s="6" t="s">
        <v>3</v>
      </c>
      <c r="HF303" s="6" t="s">
        <v>3</v>
      </c>
      <c r="HG303" s="6"/>
      <c r="HH303" s="6"/>
      <c r="HI303" s="6"/>
      <c r="HJ303" s="6"/>
      <c r="HK303" s="6"/>
      <c r="HL303" s="6"/>
      <c r="HM303" s="6" t="s">
        <v>3</v>
      </c>
      <c r="HN303" s="6" t="s">
        <v>126</v>
      </c>
      <c r="HO303" s="6" t="s">
        <v>127</v>
      </c>
      <c r="HP303" s="6" t="s">
        <v>123</v>
      </c>
      <c r="HQ303" s="6" t="s">
        <v>123</v>
      </c>
      <c r="HR303" s="6"/>
      <c r="HS303" s="6">
        <v>0</v>
      </c>
      <c r="HT303" s="6"/>
      <c r="HU303" s="6"/>
      <c r="HV303" s="6"/>
      <c r="HW303" s="6"/>
      <c r="HX303" s="6"/>
      <c r="HY303" s="6"/>
      <c r="HZ303" s="6"/>
      <c r="IA303" s="6"/>
      <c r="IB303" s="6"/>
      <c r="IC303" s="6"/>
      <c r="ID303" s="6"/>
      <c r="IE303" s="6"/>
      <c r="IF303" s="6"/>
      <c r="IG303" s="6"/>
      <c r="IH303" s="6"/>
      <c r="II303" s="6"/>
      <c r="IJ303" s="6"/>
      <c r="IK303" s="6">
        <v>0</v>
      </c>
      <c r="IL303" s="6"/>
      <c r="IM303" s="6"/>
      <c r="IN303" s="6"/>
      <c r="IO303" s="6"/>
      <c r="IP303" s="6"/>
      <c r="IQ303" s="6"/>
      <c r="IR303" s="6"/>
      <c r="IS303" s="6"/>
      <c r="IT303" s="6"/>
      <c r="IU303" s="6"/>
    </row>
    <row r="305" spans="1:206">
      <c r="A305" s="2">
        <v>51</v>
      </c>
      <c r="B305" s="2">
        <f>B284</f>
        <v>1</v>
      </c>
      <c r="C305" s="2">
        <f>A284</f>
        <v>4</v>
      </c>
      <c r="D305" s="2">
        <f>ROW(A284)</f>
        <v>284</v>
      </c>
      <c r="E305" s="2"/>
      <c r="F305" s="2" t="str">
        <f>IF(F284&lt;&gt;"",F284,"")</f>
        <v>Новый раздел</v>
      </c>
      <c r="G305" s="2" t="str">
        <f>IF(G284&lt;&gt;"",G284,"")</f>
        <v>Строительно-монтажные работы КЛ-0,4 кВ в трубах</v>
      </c>
      <c r="H305" s="2">
        <v>0</v>
      </c>
      <c r="I305" s="2"/>
      <c r="J305" s="2"/>
      <c r="K305" s="2"/>
      <c r="L305" s="2"/>
      <c r="M305" s="2"/>
      <c r="N305" s="2"/>
      <c r="O305" s="2">
        <f t="shared" ref="O305:T305" si="146">ROUND(AB305,2)</f>
        <v>13563.45</v>
      </c>
      <c r="P305" s="2">
        <f t="shared" si="146"/>
        <v>746.21</v>
      </c>
      <c r="Q305" s="2">
        <f t="shared" si="146"/>
        <v>88.32</v>
      </c>
      <c r="R305" s="2">
        <f t="shared" si="146"/>
        <v>57.91</v>
      </c>
      <c r="S305" s="2">
        <f t="shared" si="146"/>
        <v>12671.01</v>
      </c>
      <c r="T305" s="2">
        <f t="shared" si="146"/>
        <v>0</v>
      </c>
      <c r="U305" s="2">
        <f>AH305</f>
        <v>17.25816</v>
      </c>
      <c r="V305" s="2">
        <f>AI305</f>
        <v>6.1440000000000002E-2</v>
      </c>
      <c r="W305" s="2">
        <f>ROUND(AJ305,2)</f>
        <v>0</v>
      </c>
      <c r="X305" s="2">
        <f>ROUND(AK305,2)</f>
        <v>11928.28</v>
      </c>
      <c r="Y305" s="2">
        <f>ROUND(AL305,2)</f>
        <v>5992.94</v>
      </c>
      <c r="Z305" s="2"/>
      <c r="AA305" s="2"/>
      <c r="AB305" s="2">
        <f>ROUND(SUMIF(AA288:AA303,"=59806153",O288:O303),2)</f>
        <v>13563.45</v>
      </c>
      <c r="AC305" s="2">
        <f>ROUND(SUMIF(AA288:AA303,"=59806153",P288:P303),2)</f>
        <v>746.21</v>
      </c>
      <c r="AD305" s="2">
        <f>ROUND(SUMIF(AA288:AA303,"=59806153",Q288:Q303),2)</f>
        <v>88.32</v>
      </c>
      <c r="AE305" s="2">
        <f>ROUND(SUMIF(AA288:AA303,"=59806153",R288:R303),2)</f>
        <v>57.91</v>
      </c>
      <c r="AF305" s="2">
        <f>ROUND(SUMIF(AA288:AA303,"=59806153",S288:S303),2)</f>
        <v>12671.01</v>
      </c>
      <c r="AG305" s="2">
        <f>ROUND(SUMIF(AA288:AA303,"=59806153",T288:T303),2)</f>
        <v>0</v>
      </c>
      <c r="AH305" s="2">
        <f>SUMIF(AA288:AA303,"=59806153",U288:U303)</f>
        <v>17.25816</v>
      </c>
      <c r="AI305" s="2">
        <f>SUMIF(AA288:AA303,"=59806153",V288:V303)</f>
        <v>6.1440000000000002E-2</v>
      </c>
      <c r="AJ305" s="2">
        <f>ROUND(SUMIF(AA288:AA303,"=59806153",W288:W303),2)</f>
        <v>0</v>
      </c>
      <c r="AK305" s="2">
        <f>ROUND(SUMIF(AA288:AA303,"=59806153",X288:X303),2)</f>
        <v>11928.28</v>
      </c>
      <c r="AL305" s="2">
        <f>ROUND(SUMIF(AA288:AA303,"=59806153",Y288:Y303),2)</f>
        <v>5992.94</v>
      </c>
      <c r="AM305" s="2"/>
      <c r="AN305" s="2"/>
      <c r="AO305" s="2">
        <f t="shared" ref="AO305:BD305" si="147">ROUND(BX305,2)</f>
        <v>0</v>
      </c>
      <c r="AP305" s="2">
        <f t="shared" si="147"/>
        <v>0</v>
      </c>
      <c r="AQ305" s="2">
        <f t="shared" si="147"/>
        <v>0</v>
      </c>
      <c r="AR305" s="2">
        <f t="shared" si="147"/>
        <v>31484.67</v>
      </c>
      <c r="AS305" s="2">
        <f t="shared" si="147"/>
        <v>15897.58</v>
      </c>
      <c r="AT305" s="2">
        <f t="shared" si="147"/>
        <v>15587.09</v>
      </c>
      <c r="AU305" s="2">
        <f t="shared" si="147"/>
        <v>0</v>
      </c>
      <c r="AV305" s="2">
        <f t="shared" si="147"/>
        <v>746.21</v>
      </c>
      <c r="AW305" s="2">
        <f t="shared" si="147"/>
        <v>746.21</v>
      </c>
      <c r="AX305" s="2">
        <f t="shared" si="147"/>
        <v>0</v>
      </c>
      <c r="AY305" s="2">
        <f t="shared" si="147"/>
        <v>746.21</v>
      </c>
      <c r="AZ305" s="2">
        <f t="shared" si="147"/>
        <v>0</v>
      </c>
      <c r="BA305" s="2">
        <f t="shared" si="147"/>
        <v>0</v>
      </c>
      <c r="BB305" s="2">
        <f t="shared" si="147"/>
        <v>0</v>
      </c>
      <c r="BC305" s="2">
        <f t="shared" si="147"/>
        <v>0</v>
      </c>
      <c r="BD305" s="2">
        <f t="shared" si="147"/>
        <v>0</v>
      </c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>
        <f>ROUND(SUMIF(AA288:AA303,"=59806153",FQ288:FQ303),2)</f>
        <v>0</v>
      </c>
      <c r="BY305" s="2">
        <f>ROUND(SUMIF(AA288:AA303,"=59806153",FR288:FR303),2)</f>
        <v>0</v>
      </c>
      <c r="BZ305" s="2">
        <f>ROUND(SUMIF(AA288:AA303,"=59806153",GL288:GL303),2)</f>
        <v>0</v>
      </c>
      <c r="CA305" s="2">
        <f>ROUND(SUMIF(AA288:AA303,"=59806153",GM288:GM303),2)</f>
        <v>31484.67</v>
      </c>
      <c r="CB305" s="2">
        <f>ROUND(SUMIF(AA288:AA303,"=59806153",GN288:GN303),2)</f>
        <v>15897.58</v>
      </c>
      <c r="CC305" s="2">
        <f>ROUND(SUMIF(AA288:AA303,"=59806153",GO288:GO303),2)</f>
        <v>15587.09</v>
      </c>
      <c r="CD305" s="2">
        <f>ROUND(SUMIF(AA288:AA303,"=59806153",GP288:GP303),2)</f>
        <v>0</v>
      </c>
      <c r="CE305" s="2">
        <f>AC305-BX305</f>
        <v>746.21</v>
      </c>
      <c r="CF305" s="2">
        <f>AC305-BY305</f>
        <v>746.21</v>
      </c>
      <c r="CG305" s="2">
        <f>BX305-BZ305</f>
        <v>0</v>
      </c>
      <c r="CH305" s="2">
        <f>AC305-BX305-BY305+BZ305</f>
        <v>746.21</v>
      </c>
      <c r="CI305" s="2">
        <f>BY305-BZ305</f>
        <v>0</v>
      </c>
      <c r="CJ305" s="2">
        <f>ROUND(SUMIF(AA288:AA303,"=59806153",GX288:GX303),2)</f>
        <v>0</v>
      </c>
      <c r="CK305" s="2">
        <f>ROUND(SUMIF(AA288:AA303,"=59806153",GY288:GY303),2)</f>
        <v>0</v>
      </c>
      <c r="CL305" s="2">
        <f>ROUND(SUMIF(AA288:AA303,"=59806153",GZ288:GZ303),2)</f>
        <v>0</v>
      </c>
      <c r="CM305" s="2">
        <f>ROUND(SUMIF(AA288:AA303,"=59806153",HD288:HD303),2)</f>
        <v>0</v>
      </c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3">
        <f t="shared" ref="DG305:DL305" si="148">ROUND(DT305,2)</f>
        <v>13563.45</v>
      </c>
      <c r="DH305" s="3">
        <f t="shared" si="148"/>
        <v>746.21</v>
      </c>
      <c r="DI305" s="3">
        <f t="shared" si="148"/>
        <v>88.32</v>
      </c>
      <c r="DJ305" s="3">
        <f t="shared" si="148"/>
        <v>57.91</v>
      </c>
      <c r="DK305" s="3">
        <f t="shared" si="148"/>
        <v>12671.01</v>
      </c>
      <c r="DL305" s="3">
        <f t="shared" si="148"/>
        <v>0</v>
      </c>
      <c r="DM305" s="3">
        <f>DZ305</f>
        <v>17.25816</v>
      </c>
      <c r="DN305" s="3">
        <f>EA305</f>
        <v>6.1440000000000002E-2</v>
      </c>
      <c r="DO305" s="3">
        <f>ROUND(EB305,2)</f>
        <v>0</v>
      </c>
      <c r="DP305" s="3">
        <f>ROUND(EC305,2)</f>
        <v>11928.28</v>
      </c>
      <c r="DQ305" s="3">
        <f>ROUND(ED305,2)</f>
        <v>5992.94</v>
      </c>
      <c r="DR305" s="3"/>
      <c r="DS305" s="3"/>
      <c r="DT305" s="3">
        <f>ROUND(SUMIF(AA288:AA303,"=59806088",O288:O303),2)</f>
        <v>13563.45</v>
      </c>
      <c r="DU305" s="3">
        <f>ROUND(SUMIF(AA288:AA303,"=59806088",P288:P303),2)</f>
        <v>746.21</v>
      </c>
      <c r="DV305" s="3">
        <f>ROUND(SUMIF(AA288:AA303,"=59806088",Q288:Q303),2)</f>
        <v>88.32</v>
      </c>
      <c r="DW305" s="3">
        <f>ROUND(SUMIF(AA288:AA303,"=59806088",R288:R303),2)</f>
        <v>57.91</v>
      </c>
      <c r="DX305" s="3">
        <f>ROUND(SUMIF(AA288:AA303,"=59806088",S288:S303),2)</f>
        <v>12671.01</v>
      </c>
      <c r="DY305" s="3">
        <f>ROUND(SUMIF(AA288:AA303,"=59806088",T288:T303),2)</f>
        <v>0</v>
      </c>
      <c r="DZ305" s="3">
        <f>SUMIF(AA288:AA303,"=59806088",U288:U303)</f>
        <v>17.25816</v>
      </c>
      <c r="EA305" s="3">
        <f>SUMIF(AA288:AA303,"=59806088",V288:V303)</f>
        <v>6.1440000000000002E-2</v>
      </c>
      <c r="EB305" s="3">
        <f>ROUND(SUMIF(AA288:AA303,"=59806088",W288:W303),2)</f>
        <v>0</v>
      </c>
      <c r="EC305" s="3">
        <f>ROUND(SUMIF(AA288:AA303,"=59806088",X288:X303),2)</f>
        <v>11928.28</v>
      </c>
      <c r="ED305" s="3">
        <f>ROUND(SUMIF(AA288:AA303,"=59806088",Y288:Y303),2)</f>
        <v>5992.94</v>
      </c>
      <c r="EE305" s="3"/>
      <c r="EF305" s="3"/>
      <c r="EG305" s="3">
        <f t="shared" ref="EG305:EV305" si="149">ROUND(FP305,2)</f>
        <v>0</v>
      </c>
      <c r="EH305" s="3">
        <f t="shared" si="149"/>
        <v>0</v>
      </c>
      <c r="EI305" s="3">
        <f t="shared" si="149"/>
        <v>0</v>
      </c>
      <c r="EJ305" s="3">
        <f t="shared" si="149"/>
        <v>31484.67</v>
      </c>
      <c r="EK305" s="3">
        <f t="shared" si="149"/>
        <v>15897.58</v>
      </c>
      <c r="EL305" s="3">
        <f t="shared" si="149"/>
        <v>15587.09</v>
      </c>
      <c r="EM305" s="3">
        <f t="shared" si="149"/>
        <v>0</v>
      </c>
      <c r="EN305" s="3">
        <f t="shared" si="149"/>
        <v>746.21</v>
      </c>
      <c r="EO305" s="3">
        <f t="shared" si="149"/>
        <v>746.21</v>
      </c>
      <c r="EP305" s="3">
        <f t="shared" si="149"/>
        <v>0</v>
      </c>
      <c r="EQ305" s="3">
        <f t="shared" si="149"/>
        <v>746.21</v>
      </c>
      <c r="ER305" s="3">
        <f t="shared" si="149"/>
        <v>0</v>
      </c>
      <c r="ES305" s="3">
        <f t="shared" si="149"/>
        <v>0</v>
      </c>
      <c r="ET305" s="3">
        <f t="shared" si="149"/>
        <v>0</v>
      </c>
      <c r="EU305" s="3">
        <f t="shared" si="149"/>
        <v>0</v>
      </c>
      <c r="EV305" s="3">
        <f t="shared" si="149"/>
        <v>0</v>
      </c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>
        <f>ROUND(SUMIF(AA288:AA303,"=59806088",FQ288:FQ303),2)</f>
        <v>0</v>
      </c>
      <c r="FQ305" s="3">
        <f>ROUND(SUMIF(AA288:AA303,"=59806088",FR288:FR303),2)</f>
        <v>0</v>
      </c>
      <c r="FR305" s="3">
        <f>ROUND(SUMIF(AA288:AA303,"=59806088",GL288:GL303),2)</f>
        <v>0</v>
      </c>
      <c r="FS305" s="3">
        <f>ROUND(SUMIF(AA288:AA303,"=59806088",GM288:GM303),2)</f>
        <v>31484.67</v>
      </c>
      <c r="FT305" s="3">
        <f>ROUND(SUMIF(AA288:AA303,"=59806088",GN288:GN303),2)</f>
        <v>15897.58</v>
      </c>
      <c r="FU305" s="3">
        <f>ROUND(SUMIF(AA288:AA303,"=59806088",GO288:GO303),2)</f>
        <v>15587.09</v>
      </c>
      <c r="FV305" s="3">
        <f>ROUND(SUMIF(AA288:AA303,"=59806088",GP288:GP303),2)</f>
        <v>0</v>
      </c>
      <c r="FW305" s="3">
        <f>DU305-FP305</f>
        <v>746.21</v>
      </c>
      <c r="FX305" s="3">
        <f>DU305-FQ305</f>
        <v>746.21</v>
      </c>
      <c r="FY305" s="3">
        <f>FP305-FR305</f>
        <v>0</v>
      </c>
      <c r="FZ305" s="3">
        <f>DU305-FP305-FQ305+FR305</f>
        <v>746.21</v>
      </c>
      <c r="GA305" s="3">
        <f>FQ305-FR305</f>
        <v>0</v>
      </c>
      <c r="GB305" s="3">
        <f>ROUND(SUMIF(AA288:AA303,"=59806088",GX288:GX303),2)</f>
        <v>0</v>
      </c>
      <c r="GC305" s="3">
        <f>ROUND(SUMIF(AA288:AA303,"=59806088",GY288:GY303),2)</f>
        <v>0</v>
      </c>
      <c r="GD305" s="3">
        <f>ROUND(SUMIF(AA288:AA303,"=59806088",GZ288:GZ303),2)</f>
        <v>0</v>
      </c>
      <c r="GE305" s="3">
        <f>ROUND(SUMIF(AA288:AA303,"=59806088",HD288:HD303),2)</f>
        <v>0</v>
      </c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>
        <v>0</v>
      </c>
    </row>
    <row r="307" spans="1:206">
      <c r="A307" s="4">
        <v>50</v>
      </c>
      <c r="B307" s="4">
        <v>0</v>
      </c>
      <c r="C307" s="4">
        <v>0</v>
      </c>
      <c r="D307" s="4">
        <v>1</v>
      </c>
      <c r="E307" s="4">
        <v>201</v>
      </c>
      <c r="F307" s="4">
        <f>ROUND(Source!O305,O307)</f>
        <v>13563.45</v>
      </c>
      <c r="G307" s="4" t="s">
        <v>19</v>
      </c>
      <c r="H307" s="4" t="s">
        <v>20</v>
      </c>
      <c r="I307" s="4"/>
      <c r="J307" s="4"/>
      <c r="K307" s="4">
        <v>201</v>
      </c>
      <c r="L307" s="4">
        <v>1</v>
      </c>
      <c r="M307" s="4">
        <v>3</v>
      </c>
      <c r="N307" s="4" t="s">
        <v>3</v>
      </c>
      <c r="O307" s="4">
        <v>2</v>
      </c>
      <c r="P307" s="4">
        <f>ROUND(Source!DG305,O307)</f>
        <v>13563.45</v>
      </c>
      <c r="Q307" s="4"/>
      <c r="R307" s="4"/>
      <c r="S307" s="4"/>
      <c r="T307" s="4"/>
      <c r="U307" s="4"/>
      <c r="V307" s="4"/>
      <c r="W307" s="4">
        <v>13563.449999999999</v>
      </c>
      <c r="X307" s="4">
        <v>1</v>
      </c>
      <c r="Y307" s="4">
        <v>13563.449999999999</v>
      </c>
      <c r="Z307" s="4">
        <v>13563.449999999999</v>
      </c>
      <c r="AA307" s="4">
        <v>1</v>
      </c>
      <c r="AB307" s="4">
        <v>13563.449999999999</v>
      </c>
    </row>
    <row r="308" spans="1:206">
      <c r="A308" s="4">
        <v>50</v>
      </c>
      <c r="B308" s="4">
        <v>0</v>
      </c>
      <c r="C308" s="4">
        <v>0</v>
      </c>
      <c r="D308" s="4">
        <v>1</v>
      </c>
      <c r="E308" s="4">
        <v>202</v>
      </c>
      <c r="F308" s="4">
        <f>ROUND(Source!P305,O308)</f>
        <v>746.21</v>
      </c>
      <c r="G308" s="4" t="s">
        <v>21</v>
      </c>
      <c r="H308" s="4" t="s">
        <v>22</v>
      </c>
      <c r="I308" s="4"/>
      <c r="J308" s="4"/>
      <c r="K308" s="4">
        <v>202</v>
      </c>
      <c r="L308" s="4">
        <v>2</v>
      </c>
      <c r="M308" s="4">
        <v>3</v>
      </c>
      <c r="N308" s="4" t="s">
        <v>3</v>
      </c>
      <c r="O308" s="4">
        <v>2</v>
      </c>
      <c r="P308" s="4">
        <f>ROUND(Source!DH305,O308)</f>
        <v>746.21</v>
      </c>
      <c r="Q308" s="4"/>
      <c r="R308" s="4"/>
      <c r="S308" s="4"/>
      <c r="T308" s="4"/>
      <c r="U308" s="4"/>
      <c r="V308" s="4"/>
      <c r="W308" s="4">
        <v>746.21</v>
      </c>
      <c r="X308" s="4">
        <v>1</v>
      </c>
      <c r="Y308" s="4">
        <v>746.21</v>
      </c>
      <c r="Z308" s="4">
        <v>746.21</v>
      </c>
      <c r="AA308" s="4">
        <v>1</v>
      </c>
      <c r="AB308" s="4">
        <v>746.21</v>
      </c>
    </row>
    <row r="309" spans="1:206">
      <c r="A309" s="4">
        <v>50</v>
      </c>
      <c r="B309" s="4">
        <v>0</v>
      </c>
      <c r="C309" s="4">
        <v>0</v>
      </c>
      <c r="D309" s="4">
        <v>1</v>
      </c>
      <c r="E309" s="4">
        <v>222</v>
      </c>
      <c r="F309" s="4">
        <f>ROUND(Source!AO305,O309)</f>
        <v>0</v>
      </c>
      <c r="G309" s="4" t="s">
        <v>23</v>
      </c>
      <c r="H309" s="4" t="s">
        <v>24</v>
      </c>
      <c r="I309" s="4"/>
      <c r="J309" s="4"/>
      <c r="K309" s="4">
        <v>222</v>
      </c>
      <c r="L309" s="4">
        <v>3</v>
      </c>
      <c r="M309" s="4">
        <v>3</v>
      </c>
      <c r="N309" s="4" t="s">
        <v>3</v>
      </c>
      <c r="O309" s="4">
        <v>2</v>
      </c>
      <c r="P309" s="4">
        <f>ROUND(Source!EG305,O309)</f>
        <v>0</v>
      </c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>
        <v>0</v>
      </c>
      <c r="AA309" s="4">
        <v>1</v>
      </c>
      <c r="AB309" s="4">
        <v>0</v>
      </c>
    </row>
    <row r="310" spans="1:206">
      <c r="A310" s="4">
        <v>50</v>
      </c>
      <c r="B310" s="4">
        <v>0</v>
      </c>
      <c r="C310" s="4">
        <v>0</v>
      </c>
      <c r="D310" s="4">
        <v>1</v>
      </c>
      <c r="E310" s="4">
        <v>225</v>
      </c>
      <c r="F310" s="4">
        <f>ROUND(Source!AV305,O310)</f>
        <v>746.21</v>
      </c>
      <c r="G310" s="4" t="s">
        <v>25</v>
      </c>
      <c r="H310" s="4" t="s">
        <v>26</v>
      </c>
      <c r="I310" s="4"/>
      <c r="J310" s="4"/>
      <c r="K310" s="4">
        <v>225</v>
      </c>
      <c r="L310" s="4">
        <v>4</v>
      </c>
      <c r="M310" s="4">
        <v>3</v>
      </c>
      <c r="N310" s="4" t="s">
        <v>3</v>
      </c>
      <c r="O310" s="4">
        <v>2</v>
      </c>
      <c r="P310" s="4">
        <f>ROUND(Source!EN305,O310)</f>
        <v>746.21</v>
      </c>
      <c r="Q310" s="4"/>
      <c r="R310" s="4"/>
      <c r="S310" s="4"/>
      <c r="T310" s="4"/>
      <c r="U310" s="4"/>
      <c r="V310" s="4"/>
      <c r="W310" s="4">
        <v>746.21</v>
      </c>
      <c r="X310" s="4">
        <v>1</v>
      </c>
      <c r="Y310" s="4">
        <v>746.21</v>
      </c>
      <c r="Z310" s="4">
        <v>746.21</v>
      </c>
      <c r="AA310" s="4">
        <v>1</v>
      </c>
      <c r="AB310" s="4">
        <v>746.21</v>
      </c>
    </row>
    <row r="311" spans="1:206">
      <c r="A311" s="4">
        <v>50</v>
      </c>
      <c r="B311" s="4">
        <v>0</v>
      </c>
      <c r="C311" s="4">
        <v>0</v>
      </c>
      <c r="D311" s="4">
        <v>1</v>
      </c>
      <c r="E311" s="4">
        <v>226</v>
      </c>
      <c r="F311" s="4">
        <f>ROUND(Source!AW305,O311)</f>
        <v>746.21</v>
      </c>
      <c r="G311" s="4" t="s">
        <v>27</v>
      </c>
      <c r="H311" s="4" t="s">
        <v>28</v>
      </c>
      <c r="I311" s="4"/>
      <c r="J311" s="4"/>
      <c r="K311" s="4">
        <v>226</v>
      </c>
      <c r="L311" s="4">
        <v>5</v>
      </c>
      <c r="M311" s="4">
        <v>3</v>
      </c>
      <c r="N311" s="4" t="s">
        <v>3</v>
      </c>
      <c r="O311" s="4">
        <v>2</v>
      </c>
      <c r="P311" s="4">
        <f>ROUND(Source!EO305,O311)</f>
        <v>746.21</v>
      </c>
      <c r="Q311" s="4"/>
      <c r="R311" s="4"/>
      <c r="S311" s="4"/>
      <c r="T311" s="4"/>
      <c r="U311" s="4"/>
      <c r="V311" s="4"/>
      <c r="W311" s="4">
        <v>746.21</v>
      </c>
      <c r="X311" s="4">
        <v>1</v>
      </c>
      <c r="Y311" s="4">
        <v>746.21</v>
      </c>
      <c r="Z311" s="4">
        <v>746.21</v>
      </c>
      <c r="AA311" s="4">
        <v>1</v>
      </c>
      <c r="AB311" s="4">
        <v>746.21</v>
      </c>
    </row>
    <row r="312" spans="1:206">
      <c r="A312" s="4">
        <v>50</v>
      </c>
      <c r="B312" s="4">
        <v>0</v>
      </c>
      <c r="C312" s="4">
        <v>0</v>
      </c>
      <c r="D312" s="4">
        <v>1</v>
      </c>
      <c r="E312" s="4">
        <v>227</v>
      </c>
      <c r="F312" s="4">
        <f>ROUND(Source!AX305,O312)</f>
        <v>0</v>
      </c>
      <c r="G312" s="4" t="s">
        <v>29</v>
      </c>
      <c r="H312" s="4" t="s">
        <v>30</v>
      </c>
      <c r="I312" s="4"/>
      <c r="J312" s="4"/>
      <c r="K312" s="4">
        <v>227</v>
      </c>
      <c r="L312" s="4">
        <v>6</v>
      </c>
      <c r="M312" s="4">
        <v>3</v>
      </c>
      <c r="N312" s="4" t="s">
        <v>3</v>
      </c>
      <c r="O312" s="4">
        <v>2</v>
      </c>
      <c r="P312" s="4">
        <f>ROUND(Source!EP305,O312)</f>
        <v>0</v>
      </c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>
        <v>0</v>
      </c>
      <c r="AA312" s="4">
        <v>1</v>
      </c>
      <c r="AB312" s="4">
        <v>0</v>
      </c>
    </row>
    <row r="313" spans="1:206">
      <c r="A313" s="4">
        <v>50</v>
      </c>
      <c r="B313" s="4">
        <v>0</v>
      </c>
      <c r="C313" s="4">
        <v>0</v>
      </c>
      <c r="D313" s="4">
        <v>1</v>
      </c>
      <c r="E313" s="4">
        <v>228</v>
      </c>
      <c r="F313" s="4">
        <f>ROUND(Source!AY305,O313)</f>
        <v>746.21</v>
      </c>
      <c r="G313" s="4" t="s">
        <v>31</v>
      </c>
      <c r="H313" s="4" t="s">
        <v>32</v>
      </c>
      <c r="I313" s="4"/>
      <c r="J313" s="4"/>
      <c r="K313" s="4">
        <v>228</v>
      </c>
      <c r="L313" s="4">
        <v>7</v>
      </c>
      <c r="M313" s="4">
        <v>3</v>
      </c>
      <c r="N313" s="4" t="s">
        <v>3</v>
      </c>
      <c r="O313" s="4">
        <v>2</v>
      </c>
      <c r="P313" s="4">
        <f>ROUND(Source!EQ305,O313)</f>
        <v>746.21</v>
      </c>
      <c r="Q313" s="4"/>
      <c r="R313" s="4"/>
      <c r="S313" s="4"/>
      <c r="T313" s="4"/>
      <c r="U313" s="4"/>
      <c r="V313" s="4"/>
      <c r="W313" s="4">
        <v>746.21</v>
      </c>
      <c r="X313" s="4">
        <v>1</v>
      </c>
      <c r="Y313" s="4">
        <v>746.21</v>
      </c>
      <c r="Z313" s="4">
        <v>746.21</v>
      </c>
      <c r="AA313" s="4">
        <v>1</v>
      </c>
      <c r="AB313" s="4">
        <v>746.21</v>
      </c>
    </row>
    <row r="314" spans="1:206">
      <c r="A314" s="4">
        <v>50</v>
      </c>
      <c r="B314" s="4">
        <v>0</v>
      </c>
      <c r="C314" s="4">
        <v>0</v>
      </c>
      <c r="D314" s="4">
        <v>1</v>
      </c>
      <c r="E314" s="4">
        <v>216</v>
      </c>
      <c r="F314" s="4">
        <f>ROUND(Source!AP305,O314)</f>
        <v>0</v>
      </c>
      <c r="G314" s="4" t="s">
        <v>33</v>
      </c>
      <c r="H314" s="4" t="s">
        <v>34</v>
      </c>
      <c r="I314" s="4"/>
      <c r="J314" s="4"/>
      <c r="K314" s="4">
        <v>216</v>
      </c>
      <c r="L314" s="4">
        <v>8</v>
      </c>
      <c r="M314" s="4">
        <v>3</v>
      </c>
      <c r="N314" s="4" t="s">
        <v>3</v>
      </c>
      <c r="O314" s="4">
        <v>2</v>
      </c>
      <c r="P314" s="4">
        <f>ROUND(Source!EH305,O314)</f>
        <v>0</v>
      </c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>
        <v>0</v>
      </c>
      <c r="AA314" s="4">
        <v>1</v>
      </c>
      <c r="AB314" s="4">
        <v>0</v>
      </c>
    </row>
    <row r="315" spans="1:206">
      <c r="A315" s="4">
        <v>50</v>
      </c>
      <c r="B315" s="4">
        <v>0</v>
      </c>
      <c r="C315" s="4">
        <v>0</v>
      </c>
      <c r="D315" s="4">
        <v>1</v>
      </c>
      <c r="E315" s="4">
        <v>223</v>
      </c>
      <c r="F315" s="4">
        <f>ROUND(Source!AQ305,O315)</f>
        <v>0</v>
      </c>
      <c r="G315" s="4" t="s">
        <v>35</v>
      </c>
      <c r="H315" s="4" t="s">
        <v>36</v>
      </c>
      <c r="I315" s="4"/>
      <c r="J315" s="4"/>
      <c r="K315" s="4">
        <v>223</v>
      </c>
      <c r="L315" s="4">
        <v>9</v>
      </c>
      <c r="M315" s="4">
        <v>3</v>
      </c>
      <c r="N315" s="4" t="s">
        <v>3</v>
      </c>
      <c r="O315" s="4">
        <v>2</v>
      </c>
      <c r="P315" s="4">
        <f>ROUND(Source!EI305,O315)</f>
        <v>0</v>
      </c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>
        <v>0</v>
      </c>
      <c r="AA315" s="4">
        <v>1</v>
      </c>
      <c r="AB315" s="4">
        <v>0</v>
      </c>
    </row>
    <row r="316" spans="1:206">
      <c r="A316" s="4">
        <v>50</v>
      </c>
      <c r="B316" s="4">
        <v>0</v>
      </c>
      <c r="C316" s="4">
        <v>0</v>
      </c>
      <c r="D316" s="4">
        <v>1</v>
      </c>
      <c r="E316" s="4">
        <v>229</v>
      </c>
      <c r="F316" s="4">
        <f>ROUND(Source!AZ305,O316)</f>
        <v>0</v>
      </c>
      <c r="G316" s="4" t="s">
        <v>37</v>
      </c>
      <c r="H316" s="4" t="s">
        <v>38</v>
      </c>
      <c r="I316" s="4"/>
      <c r="J316" s="4"/>
      <c r="K316" s="4">
        <v>229</v>
      </c>
      <c r="L316" s="4">
        <v>10</v>
      </c>
      <c r="M316" s="4">
        <v>3</v>
      </c>
      <c r="N316" s="4" t="s">
        <v>3</v>
      </c>
      <c r="O316" s="4">
        <v>2</v>
      </c>
      <c r="P316" s="4">
        <f>ROUND(Source!ER305,O316)</f>
        <v>0</v>
      </c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>
        <v>0</v>
      </c>
      <c r="AA316" s="4">
        <v>1</v>
      </c>
      <c r="AB316" s="4">
        <v>0</v>
      </c>
    </row>
    <row r="317" spans="1:206">
      <c r="A317" s="4">
        <v>50</v>
      </c>
      <c r="B317" s="4">
        <v>0</v>
      </c>
      <c r="C317" s="4">
        <v>0</v>
      </c>
      <c r="D317" s="4">
        <v>1</v>
      </c>
      <c r="E317" s="4">
        <v>203</v>
      </c>
      <c r="F317" s="4">
        <f>ROUND(Source!Q305,O317)</f>
        <v>88.32</v>
      </c>
      <c r="G317" s="4" t="s">
        <v>39</v>
      </c>
      <c r="H317" s="4" t="s">
        <v>40</v>
      </c>
      <c r="I317" s="4"/>
      <c r="J317" s="4"/>
      <c r="K317" s="4">
        <v>203</v>
      </c>
      <c r="L317" s="4">
        <v>11</v>
      </c>
      <c r="M317" s="4">
        <v>3</v>
      </c>
      <c r="N317" s="4" t="s">
        <v>3</v>
      </c>
      <c r="O317" s="4">
        <v>2</v>
      </c>
      <c r="P317" s="4">
        <f>ROUND(Source!DI305,O317)</f>
        <v>88.32</v>
      </c>
      <c r="Q317" s="4"/>
      <c r="R317" s="4"/>
      <c r="S317" s="4"/>
      <c r="T317" s="4"/>
      <c r="U317" s="4"/>
      <c r="V317" s="4"/>
      <c r="W317" s="4">
        <v>88.320000000000007</v>
      </c>
      <c r="X317" s="4">
        <v>1</v>
      </c>
      <c r="Y317" s="4">
        <v>88.320000000000007</v>
      </c>
      <c r="Z317" s="4">
        <v>88.320000000000007</v>
      </c>
      <c r="AA317" s="4">
        <v>1</v>
      </c>
      <c r="AB317" s="4">
        <v>88.320000000000007</v>
      </c>
    </row>
    <row r="318" spans="1:206">
      <c r="A318" s="4">
        <v>50</v>
      </c>
      <c r="B318" s="4">
        <v>0</v>
      </c>
      <c r="C318" s="4">
        <v>0</v>
      </c>
      <c r="D318" s="4">
        <v>1</v>
      </c>
      <c r="E318" s="4">
        <v>231</v>
      </c>
      <c r="F318" s="4">
        <f>ROUND(Source!BB305,O318)</f>
        <v>0</v>
      </c>
      <c r="G318" s="4" t="s">
        <v>41</v>
      </c>
      <c r="H318" s="4" t="s">
        <v>42</v>
      </c>
      <c r="I318" s="4"/>
      <c r="J318" s="4"/>
      <c r="K318" s="4">
        <v>231</v>
      </c>
      <c r="L318" s="4">
        <v>12</v>
      </c>
      <c r="M318" s="4">
        <v>3</v>
      </c>
      <c r="N318" s="4" t="s">
        <v>3</v>
      </c>
      <c r="O318" s="4">
        <v>2</v>
      </c>
      <c r="P318" s="4">
        <f>ROUND(Source!ET305,O318)</f>
        <v>0</v>
      </c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>
        <v>0</v>
      </c>
      <c r="AA318" s="4">
        <v>1</v>
      </c>
      <c r="AB318" s="4">
        <v>0</v>
      </c>
    </row>
    <row r="319" spans="1:206">
      <c r="A319" s="4">
        <v>50</v>
      </c>
      <c r="B319" s="4">
        <v>0</v>
      </c>
      <c r="C319" s="4">
        <v>0</v>
      </c>
      <c r="D319" s="4">
        <v>1</v>
      </c>
      <c r="E319" s="4">
        <v>204</v>
      </c>
      <c r="F319" s="4">
        <f>ROUND(Source!R305,O319)</f>
        <v>57.91</v>
      </c>
      <c r="G319" s="4" t="s">
        <v>43</v>
      </c>
      <c r="H319" s="4" t="s">
        <v>44</v>
      </c>
      <c r="I319" s="4"/>
      <c r="J319" s="4"/>
      <c r="K319" s="4">
        <v>204</v>
      </c>
      <c r="L319" s="4">
        <v>13</v>
      </c>
      <c r="M319" s="4">
        <v>3</v>
      </c>
      <c r="N319" s="4" t="s">
        <v>3</v>
      </c>
      <c r="O319" s="4">
        <v>2</v>
      </c>
      <c r="P319" s="4">
        <f>ROUND(Source!DJ305,O319)</f>
        <v>57.91</v>
      </c>
      <c r="Q319" s="4"/>
      <c r="R319" s="4"/>
      <c r="S319" s="4"/>
      <c r="T319" s="4"/>
      <c r="U319" s="4"/>
      <c r="V319" s="4"/>
      <c r="W319" s="4">
        <v>57.91</v>
      </c>
      <c r="X319" s="4">
        <v>1</v>
      </c>
      <c r="Y319" s="4">
        <v>57.91</v>
      </c>
      <c r="Z319" s="4">
        <v>57.91</v>
      </c>
      <c r="AA319" s="4">
        <v>1</v>
      </c>
      <c r="AB319" s="4">
        <v>57.91</v>
      </c>
    </row>
    <row r="320" spans="1:206">
      <c r="A320" s="4">
        <v>50</v>
      </c>
      <c r="B320" s="4">
        <v>0</v>
      </c>
      <c r="C320" s="4">
        <v>0</v>
      </c>
      <c r="D320" s="4">
        <v>1</v>
      </c>
      <c r="E320" s="4">
        <v>205</v>
      </c>
      <c r="F320" s="4">
        <f>ROUND(Source!S305,O320)</f>
        <v>12671.01</v>
      </c>
      <c r="G320" s="4" t="s">
        <v>45</v>
      </c>
      <c r="H320" s="4" t="s">
        <v>46</v>
      </c>
      <c r="I320" s="4"/>
      <c r="J320" s="4"/>
      <c r="K320" s="4">
        <v>205</v>
      </c>
      <c r="L320" s="4">
        <v>14</v>
      </c>
      <c r="M320" s="4">
        <v>3</v>
      </c>
      <c r="N320" s="4" t="s">
        <v>3</v>
      </c>
      <c r="O320" s="4">
        <v>2</v>
      </c>
      <c r="P320" s="4">
        <f>ROUND(Source!DK305,O320)</f>
        <v>12671.01</v>
      </c>
      <c r="Q320" s="4"/>
      <c r="R320" s="4"/>
      <c r="S320" s="4"/>
      <c r="T320" s="4"/>
      <c r="U320" s="4"/>
      <c r="V320" s="4"/>
      <c r="W320" s="4">
        <v>12671.009999999998</v>
      </c>
      <c r="X320" s="4">
        <v>1</v>
      </c>
      <c r="Y320" s="4">
        <v>12671.009999999998</v>
      </c>
      <c r="Z320" s="4">
        <v>12671.009999999998</v>
      </c>
      <c r="AA320" s="4">
        <v>1</v>
      </c>
      <c r="AB320" s="4">
        <v>12671.009999999998</v>
      </c>
    </row>
    <row r="321" spans="1:88">
      <c r="A321" s="4">
        <v>50</v>
      </c>
      <c r="B321" s="4">
        <v>0</v>
      </c>
      <c r="C321" s="4">
        <v>0</v>
      </c>
      <c r="D321" s="4">
        <v>1</v>
      </c>
      <c r="E321" s="4">
        <v>232</v>
      </c>
      <c r="F321" s="4">
        <f>ROUND(Source!BC305,O321)</f>
        <v>0</v>
      </c>
      <c r="G321" s="4" t="s">
        <v>47</v>
      </c>
      <c r="H321" s="4" t="s">
        <v>48</v>
      </c>
      <c r="I321" s="4"/>
      <c r="J321" s="4"/>
      <c r="K321" s="4">
        <v>232</v>
      </c>
      <c r="L321" s="4">
        <v>15</v>
      </c>
      <c r="M321" s="4">
        <v>3</v>
      </c>
      <c r="N321" s="4" t="s">
        <v>3</v>
      </c>
      <c r="O321" s="4">
        <v>2</v>
      </c>
      <c r="P321" s="4">
        <f>ROUND(Source!EU305,O321)</f>
        <v>0</v>
      </c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>
        <v>0</v>
      </c>
      <c r="AA321" s="4">
        <v>1</v>
      </c>
      <c r="AB321" s="4">
        <v>0</v>
      </c>
    </row>
    <row r="322" spans="1:88">
      <c r="A322" s="4">
        <v>50</v>
      </c>
      <c r="B322" s="4">
        <v>0</v>
      </c>
      <c r="C322" s="4">
        <v>0</v>
      </c>
      <c r="D322" s="4">
        <v>1</v>
      </c>
      <c r="E322" s="4">
        <v>214</v>
      </c>
      <c r="F322" s="4">
        <f>ROUND(Source!AS305,O322)</f>
        <v>15897.58</v>
      </c>
      <c r="G322" s="4" t="s">
        <v>49</v>
      </c>
      <c r="H322" s="4" t="s">
        <v>50</v>
      </c>
      <c r="I322" s="4"/>
      <c r="J322" s="4"/>
      <c r="K322" s="4">
        <v>214</v>
      </c>
      <c r="L322" s="4">
        <v>16</v>
      </c>
      <c r="M322" s="4">
        <v>3</v>
      </c>
      <c r="N322" s="4" t="s">
        <v>3</v>
      </c>
      <c r="O322" s="4">
        <v>2</v>
      </c>
      <c r="P322" s="4">
        <f>ROUND(Source!EK305,O322)</f>
        <v>15897.58</v>
      </c>
      <c r="Q322" s="4"/>
      <c r="R322" s="4"/>
      <c r="S322" s="4"/>
      <c r="T322" s="4"/>
      <c r="U322" s="4"/>
      <c r="V322" s="4"/>
      <c r="W322" s="4">
        <v>15897.58</v>
      </c>
      <c r="X322" s="4">
        <v>1</v>
      </c>
      <c r="Y322" s="4">
        <v>15897.58</v>
      </c>
      <c r="Z322" s="4">
        <v>15897.58</v>
      </c>
      <c r="AA322" s="4">
        <v>1</v>
      </c>
      <c r="AB322" s="4">
        <v>15897.58</v>
      </c>
    </row>
    <row r="323" spans="1:88">
      <c r="A323" s="4">
        <v>50</v>
      </c>
      <c r="B323" s="4">
        <v>0</v>
      </c>
      <c r="C323" s="4">
        <v>0</v>
      </c>
      <c r="D323" s="4">
        <v>1</v>
      </c>
      <c r="E323" s="4">
        <v>215</v>
      </c>
      <c r="F323" s="4">
        <f>ROUND(Source!AT305,O323)</f>
        <v>15587.09</v>
      </c>
      <c r="G323" s="4" t="s">
        <v>51</v>
      </c>
      <c r="H323" s="4" t="s">
        <v>52</v>
      </c>
      <c r="I323" s="4"/>
      <c r="J323" s="4"/>
      <c r="K323" s="4">
        <v>215</v>
      </c>
      <c r="L323" s="4">
        <v>17</v>
      </c>
      <c r="M323" s="4">
        <v>3</v>
      </c>
      <c r="N323" s="4" t="s">
        <v>3</v>
      </c>
      <c r="O323" s="4">
        <v>2</v>
      </c>
      <c r="P323" s="4">
        <f>ROUND(Source!EL305,O323)</f>
        <v>15587.09</v>
      </c>
      <c r="Q323" s="4"/>
      <c r="R323" s="4"/>
      <c r="S323" s="4"/>
      <c r="T323" s="4"/>
      <c r="U323" s="4"/>
      <c r="V323" s="4"/>
      <c r="W323" s="4">
        <v>15587.09</v>
      </c>
      <c r="X323" s="4">
        <v>1</v>
      </c>
      <c r="Y323" s="4">
        <v>15587.09</v>
      </c>
      <c r="Z323" s="4">
        <v>15587.09</v>
      </c>
      <c r="AA323" s="4">
        <v>1</v>
      </c>
      <c r="AB323" s="4">
        <v>15587.09</v>
      </c>
    </row>
    <row r="324" spans="1:88">
      <c r="A324" s="4">
        <v>50</v>
      </c>
      <c r="B324" s="4">
        <v>0</v>
      </c>
      <c r="C324" s="4">
        <v>0</v>
      </c>
      <c r="D324" s="4">
        <v>1</v>
      </c>
      <c r="E324" s="4">
        <v>217</v>
      </c>
      <c r="F324" s="4">
        <f>ROUND(Source!AU305,O324)</f>
        <v>0</v>
      </c>
      <c r="G324" s="4" t="s">
        <v>53</v>
      </c>
      <c r="H324" s="4" t="s">
        <v>54</v>
      </c>
      <c r="I324" s="4"/>
      <c r="J324" s="4"/>
      <c r="K324" s="4">
        <v>217</v>
      </c>
      <c r="L324" s="4">
        <v>18</v>
      </c>
      <c r="M324" s="4">
        <v>3</v>
      </c>
      <c r="N324" s="4" t="s">
        <v>3</v>
      </c>
      <c r="O324" s="4">
        <v>2</v>
      </c>
      <c r="P324" s="4">
        <f>ROUND(Source!EM305,O324)</f>
        <v>0</v>
      </c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>
        <v>0</v>
      </c>
      <c r="AA324" s="4">
        <v>1</v>
      </c>
      <c r="AB324" s="4">
        <v>0</v>
      </c>
    </row>
    <row r="325" spans="1:88">
      <c r="A325" s="4">
        <v>50</v>
      </c>
      <c r="B325" s="4">
        <v>0</v>
      </c>
      <c r="C325" s="4">
        <v>0</v>
      </c>
      <c r="D325" s="4">
        <v>1</v>
      </c>
      <c r="E325" s="4">
        <v>230</v>
      </c>
      <c r="F325" s="4">
        <f>ROUND(Source!BA305,O325)</f>
        <v>0</v>
      </c>
      <c r="G325" s="4" t="s">
        <v>55</v>
      </c>
      <c r="H325" s="4" t="s">
        <v>56</v>
      </c>
      <c r="I325" s="4"/>
      <c r="J325" s="4"/>
      <c r="K325" s="4">
        <v>230</v>
      </c>
      <c r="L325" s="4">
        <v>19</v>
      </c>
      <c r="M325" s="4">
        <v>3</v>
      </c>
      <c r="N325" s="4" t="s">
        <v>3</v>
      </c>
      <c r="O325" s="4">
        <v>2</v>
      </c>
      <c r="P325" s="4">
        <f>ROUND(Source!ES305,O325)</f>
        <v>0</v>
      </c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>
        <v>0</v>
      </c>
      <c r="AA325" s="4">
        <v>1</v>
      </c>
      <c r="AB325" s="4">
        <v>0</v>
      </c>
    </row>
    <row r="326" spans="1:88">
      <c r="A326" s="4">
        <v>50</v>
      </c>
      <c r="B326" s="4">
        <v>0</v>
      </c>
      <c r="C326" s="4">
        <v>0</v>
      </c>
      <c r="D326" s="4">
        <v>1</v>
      </c>
      <c r="E326" s="4">
        <v>206</v>
      </c>
      <c r="F326" s="4">
        <f>ROUND(Source!T305,O326)</f>
        <v>0</v>
      </c>
      <c r="G326" s="4" t="s">
        <v>57</v>
      </c>
      <c r="H326" s="4" t="s">
        <v>58</v>
      </c>
      <c r="I326" s="4"/>
      <c r="J326" s="4"/>
      <c r="K326" s="4">
        <v>206</v>
      </c>
      <c r="L326" s="4">
        <v>20</v>
      </c>
      <c r="M326" s="4">
        <v>3</v>
      </c>
      <c r="N326" s="4" t="s">
        <v>3</v>
      </c>
      <c r="O326" s="4">
        <v>2</v>
      </c>
      <c r="P326" s="4">
        <f>ROUND(Source!DL305,O326)</f>
        <v>0</v>
      </c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>
        <v>0</v>
      </c>
      <c r="AA326" s="4">
        <v>1</v>
      </c>
      <c r="AB326" s="4">
        <v>0</v>
      </c>
    </row>
    <row r="327" spans="1:88">
      <c r="A327" s="4">
        <v>50</v>
      </c>
      <c r="B327" s="4">
        <v>0</v>
      </c>
      <c r="C327" s="4">
        <v>0</v>
      </c>
      <c r="D327" s="4">
        <v>1</v>
      </c>
      <c r="E327" s="4">
        <v>207</v>
      </c>
      <c r="F327" s="4">
        <f>ROUND(Source!U305,O327)</f>
        <v>17.25816</v>
      </c>
      <c r="G327" s="4" t="s">
        <v>59</v>
      </c>
      <c r="H327" s="4" t="s">
        <v>60</v>
      </c>
      <c r="I327" s="4"/>
      <c r="J327" s="4"/>
      <c r="K327" s="4">
        <v>207</v>
      </c>
      <c r="L327" s="4">
        <v>21</v>
      </c>
      <c r="M327" s="4">
        <v>3</v>
      </c>
      <c r="N327" s="4" t="s">
        <v>3</v>
      </c>
      <c r="O327" s="4">
        <v>7</v>
      </c>
      <c r="P327" s="4">
        <f>ROUND(Source!DM305,O327)</f>
        <v>17.25816</v>
      </c>
      <c r="Q327" s="4"/>
      <c r="R327" s="4"/>
      <c r="S327" s="4"/>
      <c r="T327" s="4"/>
      <c r="U327" s="4"/>
      <c r="V327" s="4"/>
      <c r="W327" s="4">
        <v>17.25816</v>
      </c>
      <c r="X327" s="4">
        <v>1</v>
      </c>
      <c r="Y327" s="4">
        <v>17.25816</v>
      </c>
      <c r="Z327" s="4">
        <v>17.25816</v>
      </c>
      <c r="AA327" s="4">
        <v>1</v>
      </c>
      <c r="AB327" s="4">
        <v>17.25816</v>
      </c>
    </row>
    <row r="328" spans="1:88">
      <c r="A328" s="4">
        <v>50</v>
      </c>
      <c r="B328" s="4">
        <v>0</v>
      </c>
      <c r="C328" s="4">
        <v>0</v>
      </c>
      <c r="D328" s="4">
        <v>1</v>
      </c>
      <c r="E328" s="4">
        <v>208</v>
      </c>
      <c r="F328" s="4">
        <f>ROUND(Source!V305,O328)</f>
        <v>6.1440000000000002E-2</v>
      </c>
      <c r="G328" s="4" t="s">
        <v>61</v>
      </c>
      <c r="H328" s="4" t="s">
        <v>62</v>
      </c>
      <c r="I328" s="4"/>
      <c r="J328" s="4"/>
      <c r="K328" s="4">
        <v>208</v>
      </c>
      <c r="L328" s="4">
        <v>22</v>
      </c>
      <c r="M328" s="4">
        <v>3</v>
      </c>
      <c r="N328" s="4" t="s">
        <v>3</v>
      </c>
      <c r="O328" s="4">
        <v>7</v>
      </c>
      <c r="P328" s="4">
        <f>ROUND(Source!DN305,O328)</f>
        <v>6.1440000000000002E-2</v>
      </c>
      <c r="Q328" s="4"/>
      <c r="R328" s="4"/>
      <c r="S328" s="4"/>
      <c r="T328" s="4"/>
      <c r="U328" s="4"/>
      <c r="V328" s="4"/>
      <c r="W328" s="4">
        <v>6.1440000000000002E-2</v>
      </c>
      <c r="X328" s="4">
        <v>1</v>
      </c>
      <c r="Y328" s="4">
        <v>6.1440000000000002E-2</v>
      </c>
      <c r="Z328" s="4">
        <v>6.1440000000000002E-2</v>
      </c>
      <c r="AA328" s="4">
        <v>1</v>
      </c>
      <c r="AB328" s="4">
        <v>6.1440000000000002E-2</v>
      </c>
    </row>
    <row r="329" spans="1:88">
      <c r="A329" s="4">
        <v>50</v>
      </c>
      <c r="B329" s="4">
        <v>0</v>
      </c>
      <c r="C329" s="4">
        <v>0</v>
      </c>
      <c r="D329" s="4">
        <v>1</v>
      </c>
      <c r="E329" s="4">
        <v>209</v>
      </c>
      <c r="F329" s="4">
        <f>ROUND(Source!W305,O329)</f>
        <v>0</v>
      </c>
      <c r="G329" s="4" t="s">
        <v>63</v>
      </c>
      <c r="H329" s="4" t="s">
        <v>64</v>
      </c>
      <c r="I329" s="4"/>
      <c r="J329" s="4"/>
      <c r="K329" s="4">
        <v>209</v>
      </c>
      <c r="L329" s="4">
        <v>23</v>
      </c>
      <c r="M329" s="4">
        <v>3</v>
      </c>
      <c r="N329" s="4" t="s">
        <v>3</v>
      </c>
      <c r="O329" s="4">
        <v>2</v>
      </c>
      <c r="P329" s="4">
        <f>ROUND(Source!DO305,O329)</f>
        <v>0</v>
      </c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>
        <v>0</v>
      </c>
      <c r="AA329" s="4">
        <v>1</v>
      </c>
      <c r="AB329" s="4">
        <v>0</v>
      </c>
    </row>
    <row r="330" spans="1:88">
      <c r="A330" s="4">
        <v>50</v>
      </c>
      <c r="B330" s="4">
        <v>0</v>
      </c>
      <c r="C330" s="4">
        <v>0</v>
      </c>
      <c r="D330" s="4">
        <v>1</v>
      </c>
      <c r="E330" s="4">
        <v>233</v>
      </c>
      <c r="F330" s="4">
        <f>ROUND(Source!BD305,O330)</f>
        <v>0</v>
      </c>
      <c r="G330" s="4" t="s">
        <v>65</v>
      </c>
      <c r="H330" s="4" t="s">
        <v>66</v>
      </c>
      <c r="I330" s="4"/>
      <c r="J330" s="4"/>
      <c r="K330" s="4">
        <v>233</v>
      </c>
      <c r="L330" s="4">
        <v>24</v>
      </c>
      <c r="M330" s="4">
        <v>3</v>
      </c>
      <c r="N330" s="4" t="s">
        <v>3</v>
      </c>
      <c r="O330" s="4">
        <v>2</v>
      </c>
      <c r="P330" s="4">
        <f>ROUND(Source!EV305,O330)</f>
        <v>0</v>
      </c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>
        <v>0</v>
      </c>
      <c r="AA330" s="4">
        <v>1</v>
      </c>
      <c r="AB330" s="4">
        <v>0</v>
      </c>
    </row>
    <row r="331" spans="1:88">
      <c r="A331" s="4">
        <v>50</v>
      </c>
      <c r="B331" s="4">
        <v>0</v>
      </c>
      <c r="C331" s="4">
        <v>0</v>
      </c>
      <c r="D331" s="4">
        <v>1</v>
      </c>
      <c r="E331" s="4">
        <v>210</v>
      </c>
      <c r="F331" s="4">
        <f>ROUND(Source!X305,O331)</f>
        <v>11928.28</v>
      </c>
      <c r="G331" s="4" t="s">
        <v>67</v>
      </c>
      <c r="H331" s="4" t="s">
        <v>68</v>
      </c>
      <c r="I331" s="4"/>
      <c r="J331" s="4"/>
      <c r="K331" s="4">
        <v>210</v>
      </c>
      <c r="L331" s="4">
        <v>25</v>
      </c>
      <c r="M331" s="4">
        <v>3</v>
      </c>
      <c r="N331" s="4" t="s">
        <v>3</v>
      </c>
      <c r="O331" s="4">
        <v>2</v>
      </c>
      <c r="P331" s="4">
        <f>ROUND(Source!DP305,O331)</f>
        <v>11928.28</v>
      </c>
      <c r="Q331" s="4"/>
      <c r="R331" s="4"/>
      <c r="S331" s="4"/>
      <c r="T331" s="4"/>
      <c r="U331" s="4"/>
      <c r="V331" s="4"/>
      <c r="W331" s="4">
        <v>11928.28</v>
      </c>
      <c r="X331" s="4">
        <v>1</v>
      </c>
      <c r="Y331" s="4">
        <v>11928.28</v>
      </c>
      <c r="Z331" s="4">
        <v>11928.28</v>
      </c>
      <c r="AA331" s="4">
        <v>1</v>
      </c>
      <c r="AB331" s="4">
        <v>11928.28</v>
      </c>
    </row>
    <row r="332" spans="1:88">
      <c r="A332" s="4">
        <v>50</v>
      </c>
      <c r="B332" s="4">
        <v>0</v>
      </c>
      <c r="C332" s="4">
        <v>0</v>
      </c>
      <c r="D332" s="4">
        <v>1</v>
      </c>
      <c r="E332" s="4">
        <v>211</v>
      </c>
      <c r="F332" s="4">
        <f>ROUND(Source!Y305,O332)</f>
        <v>5992.94</v>
      </c>
      <c r="G332" s="4" t="s">
        <v>69</v>
      </c>
      <c r="H332" s="4" t="s">
        <v>70</v>
      </c>
      <c r="I332" s="4"/>
      <c r="J332" s="4"/>
      <c r="K332" s="4">
        <v>211</v>
      </c>
      <c r="L332" s="4">
        <v>26</v>
      </c>
      <c r="M332" s="4">
        <v>3</v>
      </c>
      <c r="N332" s="4" t="s">
        <v>3</v>
      </c>
      <c r="O332" s="4">
        <v>2</v>
      </c>
      <c r="P332" s="4">
        <f>ROUND(Source!DQ305,O332)</f>
        <v>5992.94</v>
      </c>
      <c r="Q332" s="4"/>
      <c r="R332" s="4"/>
      <c r="S332" s="4"/>
      <c r="T332" s="4"/>
      <c r="U332" s="4"/>
      <c r="V332" s="4"/>
      <c r="W332" s="4">
        <v>5992.94</v>
      </c>
      <c r="X332" s="4">
        <v>1</v>
      </c>
      <c r="Y332" s="4">
        <v>5992.94</v>
      </c>
      <c r="Z332" s="4">
        <v>5992.94</v>
      </c>
      <c r="AA332" s="4">
        <v>1</v>
      </c>
      <c r="AB332" s="4">
        <v>5992.94</v>
      </c>
    </row>
    <row r="333" spans="1:88">
      <c r="A333" s="4">
        <v>50</v>
      </c>
      <c r="B333" s="4">
        <v>0</v>
      </c>
      <c r="C333" s="4">
        <v>0</v>
      </c>
      <c r="D333" s="4">
        <v>1</v>
      </c>
      <c r="E333" s="4">
        <v>224</v>
      </c>
      <c r="F333" s="4">
        <f>ROUND(Source!AR305,O333)</f>
        <v>31484.67</v>
      </c>
      <c r="G333" s="4" t="s">
        <v>71</v>
      </c>
      <c r="H333" s="4" t="s">
        <v>72</v>
      </c>
      <c r="I333" s="4"/>
      <c r="J333" s="4"/>
      <c r="K333" s="4">
        <v>224</v>
      </c>
      <c r="L333" s="4">
        <v>27</v>
      </c>
      <c r="M333" s="4">
        <v>3</v>
      </c>
      <c r="N333" s="4" t="s">
        <v>3</v>
      </c>
      <c r="O333" s="4">
        <v>2</v>
      </c>
      <c r="P333" s="4">
        <f>ROUND(Source!EJ305,O333)</f>
        <v>31484.67</v>
      </c>
      <c r="Q333" s="4"/>
      <c r="R333" s="4"/>
      <c r="S333" s="4"/>
      <c r="T333" s="4"/>
      <c r="U333" s="4"/>
      <c r="V333" s="4"/>
      <c r="W333" s="4">
        <v>31484.67</v>
      </c>
      <c r="X333" s="4">
        <v>1</v>
      </c>
      <c r="Y333" s="4">
        <v>31484.67</v>
      </c>
      <c r="Z333" s="4">
        <v>31484.67</v>
      </c>
      <c r="AA333" s="4">
        <v>1</v>
      </c>
      <c r="AB333" s="4">
        <v>31484.67</v>
      </c>
    </row>
    <row r="335" spans="1:88">
      <c r="A335" s="1">
        <v>4</v>
      </c>
      <c r="B335" s="1">
        <v>1</v>
      </c>
      <c r="C335" s="1"/>
      <c r="D335" s="1">
        <f>ROW(A368)</f>
        <v>368</v>
      </c>
      <c r="E335" s="1"/>
      <c r="F335" s="1" t="s">
        <v>17</v>
      </c>
      <c r="G335" s="1" t="s">
        <v>74</v>
      </c>
      <c r="H335" s="1" t="s">
        <v>3</v>
      </c>
      <c r="I335" s="1">
        <v>0</v>
      </c>
      <c r="J335" s="1"/>
      <c r="K335" s="1">
        <v>0</v>
      </c>
      <c r="L335" s="1"/>
      <c r="M335" s="1" t="s">
        <v>3</v>
      </c>
      <c r="N335" s="1"/>
      <c r="O335" s="1"/>
      <c r="P335" s="1"/>
      <c r="Q335" s="1"/>
      <c r="R335" s="1"/>
      <c r="S335" s="1">
        <v>0</v>
      </c>
      <c r="T335" s="1">
        <v>0</v>
      </c>
      <c r="U335" s="1" t="s">
        <v>3</v>
      </c>
      <c r="V335" s="1">
        <v>0</v>
      </c>
      <c r="W335" s="1"/>
      <c r="X335" s="1"/>
      <c r="Y335" s="1"/>
      <c r="Z335" s="1"/>
      <c r="AA335" s="1"/>
      <c r="AB335" s="1" t="s">
        <v>3</v>
      </c>
      <c r="AC335" s="1" t="s">
        <v>3</v>
      </c>
      <c r="AD335" s="1" t="s">
        <v>3</v>
      </c>
      <c r="AE335" s="1" t="s">
        <v>3</v>
      </c>
      <c r="AF335" s="1" t="s">
        <v>3</v>
      </c>
      <c r="AG335" s="1" t="s">
        <v>3</v>
      </c>
      <c r="AH335" s="1"/>
      <c r="AI335" s="1"/>
      <c r="AJ335" s="1"/>
      <c r="AK335" s="1"/>
      <c r="AL335" s="1"/>
      <c r="AM335" s="1"/>
      <c r="AN335" s="1"/>
      <c r="AO335" s="1"/>
      <c r="AP335" s="1" t="s">
        <v>3</v>
      </c>
      <c r="AQ335" s="1" t="s">
        <v>3</v>
      </c>
      <c r="AR335" s="1" t="s">
        <v>3</v>
      </c>
      <c r="AS335" s="1"/>
      <c r="AT335" s="1"/>
      <c r="AU335" s="1"/>
      <c r="AV335" s="1"/>
      <c r="AW335" s="1"/>
      <c r="AX335" s="1"/>
      <c r="AY335" s="1"/>
      <c r="AZ335" s="1" t="s">
        <v>3</v>
      </c>
      <c r="BA335" s="1"/>
      <c r="BB335" s="1" t="s">
        <v>3</v>
      </c>
      <c r="BC335" s="1" t="s">
        <v>3</v>
      </c>
      <c r="BD335" s="1" t="s">
        <v>3</v>
      </c>
      <c r="BE335" s="1" t="s">
        <v>3</v>
      </c>
      <c r="BF335" s="1" t="s">
        <v>3</v>
      </c>
      <c r="BG335" s="1" t="s">
        <v>3</v>
      </c>
      <c r="BH335" s="1" t="s">
        <v>3</v>
      </c>
      <c r="BI335" s="1" t="s">
        <v>3</v>
      </c>
      <c r="BJ335" s="1" t="s">
        <v>3</v>
      </c>
      <c r="BK335" s="1" t="s">
        <v>3</v>
      </c>
      <c r="BL335" s="1" t="s">
        <v>3</v>
      </c>
      <c r="BM335" s="1" t="s">
        <v>3</v>
      </c>
      <c r="BN335" s="1" t="s">
        <v>3</v>
      </c>
      <c r="BO335" s="1" t="s">
        <v>3</v>
      </c>
      <c r="BP335" s="1" t="s">
        <v>3</v>
      </c>
      <c r="BQ335" s="1"/>
      <c r="BR335" s="1"/>
      <c r="BS335" s="1"/>
      <c r="BT335" s="1"/>
      <c r="BU335" s="1"/>
      <c r="BV335" s="1"/>
      <c r="BW335" s="1"/>
      <c r="BX335" s="1">
        <v>0</v>
      </c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>
        <v>0</v>
      </c>
    </row>
    <row r="337" spans="1:255">
      <c r="A337" s="2">
        <v>52</v>
      </c>
      <c r="B337" s="2">
        <f t="shared" ref="B337:G337" si="150">B368</f>
        <v>1</v>
      </c>
      <c r="C337" s="2">
        <f t="shared" si="150"/>
        <v>4</v>
      </c>
      <c r="D337" s="2">
        <f t="shared" si="150"/>
        <v>335</v>
      </c>
      <c r="E337" s="2">
        <f t="shared" si="150"/>
        <v>0</v>
      </c>
      <c r="F337" s="2" t="str">
        <f t="shared" si="150"/>
        <v>Новый раздел</v>
      </c>
      <c r="G337" s="2" t="str">
        <f t="shared" si="150"/>
        <v>Материалы</v>
      </c>
      <c r="H337" s="2"/>
      <c r="I337" s="2"/>
      <c r="J337" s="2"/>
      <c r="K337" s="2"/>
      <c r="L337" s="2"/>
      <c r="M337" s="2"/>
      <c r="N337" s="2"/>
      <c r="O337" s="2">
        <f t="shared" ref="O337:AT337" si="151">O368</f>
        <v>67415.06</v>
      </c>
      <c r="P337" s="2">
        <f t="shared" si="151"/>
        <v>67415.06</v>
      </c>
      <c r="Q337" s="2">
        <f t="shared" si="151"/>
        <v>0</v>
      </c>
      <c r="R337" s="2">
        <f t="shared" si="151"/>
        <v>0</v>
      </c>
      <c r="S337" s="2">
        <f t="shared" si="151"/>
        <v>0</v>
      </c>
      <c r="T337" s="2">
        <f t="shared" si="151"/>
        <v>0</v>
      </c>
      <c r="U337" s="2">
        <f t="shared" si="151"/>
        <v>0</v>
      </c>
      <c r="V337" s="2">
        <f t="shared" si="151"/>
        <v>0</v>
      </c>
      <c r="W337" s="2">
        <f t="shared" si="151"/>
        <v>0</v>
      </c>
      <c r="X337" s="2">
        <f t="shared" si="151"/>
        <v>0</v>
      </c>
      <c r="Y337" s="2">
        <f t="shared" si="151"/>
        <v>0</v>
      </c>
      <c r="Z337" s="2">
        <f t="shared" si="151"/>
        <v>0</v>
      </c>
      <c r="AA337" s="2">
        <f t="shared" si="151"/>
        <v>0</v>
      </c>
      <c r="AB337" s="2">
        <f t="shared" si="151"/>
        <v>67415.06</v>
      </c>
      <c r="AC337" s="2">
        <f t="shared" si="151"/>
        <v>67415.06</v>
      </c>
      <c r="AD337" s="2">
        <f t="shared" si="151"/>
        <v>0</v>
      </c>
      <c r="AE337" s="2">
        <f t="shared" si="151"/>
        <v>0</v>
      </c>
      <c r="AF337" s="2">
        <f t="shared" si="151"/>
        <v>0</v>
      </c>
      <c r="AG337" s="2">
        <f t="shared" si="151"/>
        <v>0</v>
      </c>
      <c r="AH337" s="2">
        <f t="shared" si="151"/>
        <v>0</v>
      </c>
      <c r="AI337" s="2">
        <f t="shared" si="151"/>
        <v>0</v>
      </c>
      <c r="AJ337" s="2">
        <f t="shared" si="151"/>
        <v>0</v>
      </c>
      <c r="AK337" s="2">
        <f t="shared" si="151"/>
        <v>0</v>
      </c>
      <c r="AL337" s="2">
        <f t="shared" si="151"/>
        <v>0</v>
      </c>
      <c r="AM337" s="2">
        <f t="shared" si="151"/>
        <v>0</v>
      </c>
      <c r="AN337" s="2">
        <f t="shared" si="151"/>
        <v>0</v>
      </c>
      <c r="AO337" s="2">
        <f t="shared" si="151"/>
        <v>0</v>
      </c>
      <c r="AP337" s="2">
        <f t="shared" si="151"/>
        <v>0</v>
      </c>
      <c r="AQ337" s="2">
        <f t="shared" si="151"/>
        <v>0</v>
      </c>
      <c r="AR337" s="2">
        <f t="shared" si="151"/>
        <v>67415.06</v>
      </c>
      <c r="AS337" s="2">
        <f t="shared" si="151"/>
        <v>67415.06</v>
      </c>
      <c r="AT337" s="2">
        <f t="shared" si="151"/>
        <v>0</v>
      </c>
      <c r="AU337" s="2">
        <f t="shared" ref="AU337:BZ337" si="152">AU368</f>
        <v>0</v>
      </c>
      <c r="AV337" s="2">
        <f t="shared" si="152"/>
        <v>67415.06</v>
      </c>
      <c r="AW337" s="2">
        <f t="shared" si="152"/>
        <v>67415.06</v>
      </c>
      <c r="AX337" s="2">
        <f t="shared" si="152"/>
        <v>0</v>
      </c>
      <c r="AY337" s="2">
        <f t="shared" si="152"/>
        <v>67415.06</v>
      </c>
      <c r="AZ337" s="2">
        <f t="shared" si="152"/>
        <v>0</v>
      </c>
      <c r="BA337" s="2">
        <f t="shared" si="152"/>
        <v>0</v>
      </c>
      <c r="BB337" s="2">
        <f t="shared" si="152"/>
        <v>0</v>
      </c>
      <c r="BC337" s="2">
        <f t="shared" si="152"/>
        <v>0</v>
      </c>
      <c r="BD337" s="2">
        <f t="shared" si="152"/>
        <v>0</v>
      </c>
      <c r="BE337" s="2">
        <f t="shared" si="152"/>
        <v>0</v>
      </c>
      <c r="BF337" s="2">
        <f t="shared" si="152"/>
        <v>0</v>
      </c>
      <c r="BG337" s="2">
        <f t="shared" si="152"/>
        <v>0</v>
      </c>
      <c r="BH337" s="2">
        <f t="shared" si="152"/>
        <v>0</v>
      </c>
      <c r="BI337" s="2">
        <f t="shared" si="152"/>
        <v>0</v>
      </c>
      <c r="BJ337" s="2">
        <f t="shared" si="152"/>
        <v>0</v>
      </c>
      <c r="BK337" s="2">
        <f t="shared" si="152"/>
        <v>0</v>
      </c>
      <c r="BL337" s="2">
        <f t="shared" si="152"/>
        <v>0</v>
      </c>
      <c r="BM337" s="2">
        <f t="shared" si="152"/>
        <v>0</v>
      </c>
      <c r="BN337" s="2">
        <f t="shared" si="152"/>
        <v>0</v>
      </c>
      <c r="BO337" s="2">
        <f t="shared" si="152"/>
        <v>0</v>
      </c>
      <c r="BP337" s="2">
        <f t="shared" si="152"/>
        <v>0</v>
      </c>
      <c r="BQ337" s="2">
        <f t="shared" si="152"/>
        <v>0</v>
      </c>
      <c r="BR337" s="2">
        <f t="shared" si="152"/>
        <v>0</v>
      </c>
      <c r="BS337" s="2">
        <f t="shared" si="152"/>
        <v>0</v>
      </c>
      <c r="BT337" s="2">
        <f t="shared" si="152"/>
        <v>0</v>
      </c>
      <c r="BU337" s="2">
        <f t="shared" si="152"/>
        <v>0</v>
      </c>
      <c r="BV337" s="2">
        <f t="shared" si="152"/>
        <v>0</v>
      </c>
      <c r="BW337" s="2">
        <f t="shared" si="152"/>
        <v>0</v>
      </c>
      <c r="BX337" s="2">
        <f t="shared" si="152"/>
        <v>0</v>
      </c>
      <c r="BY337" s="2">
        <f t="shared" si="152"/>
        <v>0</v>
      </c>
      <c r="BZ337" s="2">
        <f t="shared" si="152"/>
        <v>0</v>
      </c>
      <c r="CA337" s="2">
        <f t="shared" ref="CA337:DF337" si="153">CA368</f>
        <v>67415.06</v>
      </c>
      <c r="CB337" s="2">
        <f t="shared" si="153"/>
        <v>67415.06</v>
      </c>
      <c r="CC337" s="2">
        <f t="shared" si="153"/>
        <v>0</v>
      </c>
      <c r="CD337" s="2">
        <f t="shared" si="153"/>
        <v>0</v>
      </c>
      <c r="CE337" s="2">
        <f t="shared" si="153"/>
        <v>67415.06</v>
      </c>
      <c r="CF337" s="2">
        <f t="shared" si="153"/>
        <v>67415.06</v>
      </c>
      <c r="CG337" s="2">
        <f t="shared" si="153"/>
        <v>0</v>
      </c>
      <c r="CH337" s="2">
        <f t="shared" si="153"/>
        <v>67415.06</v>
      </c>
      <c r="CI337" s="2">
        <f t="shared" si="153"/>
        <v>0</v>
      </c>
      <c r="CJ337" s="2">
        <f t="shared" si="153"/>
        <v>0</v>
      </c>
      <c r="CK337" s="2">
        <f t="shared" si="153"/>
        <v>0</v>
      </c>
      <c r="CL337" s="2">
        <f t="shared" si="153"/>
        <v>0</v>
      </c>
      <c r="CM337" s="2">
        <f t="shared" si="153"/>
        <v>0</v>
      </c>
      <c r="CN337" s="2">
        <f t="shared" si="153"/>
        <v>0</v>
      </c>
      <c r="CO337" s="2">
        <f t="shared" si="153"/>
        <v>0</v>
      </c>
      <c r="CP337" s="2">
        <f t="shared" si="153"/>
        <v>0</v>
      </c>
      <c r="CQ337" s="2">
        <f t="shared" si="153"/>
        <v>0</v>
      </c>
      <c r="CR337" s="2">
        <f t="shared" si="153"/>
        <v>0</v>
      </c>
      <c r="CS337" s="2">
        <f t="shared" si="153"/>
        <v>0</v>
      </c>
      <c r="CT337" s="2">
        <f t="shared" si="153"/>
        <v>0</v>
      </c>
      <c r="CU337" s="2">
        <f t="shared" si="153"/>
        <v>0</v>
      </c>
      <c r="CV337" s="2">
        <f t="shared" si="153"/>
        <v>0</v>
      </c>
      <c r="CW337" s="2">
        <f t="shared" si="153"/>
        <v>0</v>
      </c>
      <c r="CX337" s="2">
        <f t="shared" si="153"/>
        <v>0</v>
      </c>
      <c r="CY337" s="2">
        <f t="shared" si="153"/>
        <v>0</v>
      </c>
      <c r="CZ337" s="2">
        <f t="shared" si="153"/>
        <v>0</v>
      </c>
      <c r="DA337" s="2">
        <f t="shared" si="153"/>
        <v>0</v>
      </c>
      <c r="DB337" s="2">
        <f t="shared" si="153"/>
        <v>0</v>
      </c>
      <c r="DC337" s="2">
        <f t="shared" si="153"/>
        <v>0</v>
      </c>
      <c r="DD337" s="2">
        <f t="shared" si="153"/>
        <v>0</v>
      </c>
      <c r="DE337" s="2">
        <f t="shared" si="153"/>
        <v>0</v>
      </c>
      <c r="DF337" s="2">
        <f t="shared" si="153"/>
        <v>0</v>
      </c>
      <c r="DG337" s="3">
        <f t="shared" ref="DG337:EL337" si="154">DG368</f>
        <v>67415.06</v>
      </c>
      <c r="DH337" s="3">
        <f t="shared" si="154"/>
        <v>67415.06</v>
      </c>
      <c r="DI337" s="3">
        <f t="shared" si="154"/>
        <v>0</v>
      </c>
      <c r="DJ337" s="3">
        <f t="shared" si="154"/>
        <v>0</v>
      </c>
      <c r="DK337" s="3">
        <f t="shared" si="154"/>
        <v>0</v>
      </c>
      <c r="DL337" s="3">
        <f t="shared" si="154"/>
        <v>0</v>
      </c>
      <c r="DM337" s="3">
        <f t="shared" si="154"/>
        <v>0</v>
      </c>
      <c r="DN337" s="3">
        <f t="shared" si="154"/>
        <v>0</v>
      </c>
      <c r="DO337" s="3">
        <f t="shared" si="154"/>
        <v>0</v>
      </c>
      <c r="DP337" s="3">
        <f t="shared" si="154"/>
        <v>0</v>
      </c>
      <c r="DQ337" s="3">
        <f t="shared" si="154"/>
        <v>0</v>
      </c>
      <c r="DR337" s="3">
        <f t="shared" si="154"/>
        <v>0</v>
      </c>
      <c r="DS337" s="3">
        <f t="shared" si="154"/>
        <v>0</v>
      </c>
      <c r="DT337" s="3">
        <f t="shared" si="154"/>
        <v>67415.06</v>
      </c>
      <c r="DU337" s="3">
        <f t="shared" si="154"/>
        <v>67415.06</v>
      </c>
      <c r="DV337" s="3">
        <f t="shared" si="154"/>
        <v>0</v>
      </c>
      <c r="DW337" s="3">
        <f t="shared" si="154"/>
        <v>0</v>
      </c>
      <c r="DX337" s="3">
        <f t="shared" si="154"/>
        <v>0</v>
      </c>
      <c r="DY337" s="3">
        <f t="shared" si="154"/>
        <v>0</v>
      </c>
      <c r="DZ337" s="3">
        <f t="shared" si="154"/>
        <v>0</v>
      </c>
      <c r="EA337" s="3">
        <f t="shared" si="154"/>
        <v>0</v>
      </c>
      <c r="EB337" s="3">
        <f t="shared" si="154"/>
        <v>0</v>
      </c>
      <c r="EC337" s="3">
        <f t="shared" si="154"/>
        <v>0</v>
      </c>
      <c r="ED337" s="3">
        <f t="shared" si="154"/>
        <v>0</v>
      </c>
      <c r="EE337" s="3">
        <f t="shared" si="154"/>
        <v>0</v>
      </c>
      <c r="EF337" s="3">
        <f t="shared" si="154"/>
        <v>0</v>
      </c>
      <c r="EG337" s="3">
        <f t="shared" si="154"/>
        <v>0</v>
      </c>
      <c r="EH337" s="3">
        <f t="shared" si="154"/>
        <v>0</v>
      </c>
      <c r="EI337" s="3">
        <f t="shared" si="154"/>
        <v>0</v>
      </c>
      <c r="EJ337" s="3">
        <f t="shared" si="154"/>
        <v>67415.06</v>
      </c>
      <c r="EK337" s="3">
        <f t="shared" si="154"/>
        <v>67415.06</v>
      </c>
      <c r="EL337" s="3">
        <f t="shared" si="154"/>
        <v>0</v>
      </c>
      <c r="EM337" s="3">
        <f t="shared" ref="EM337:FR337" si="155">EM368</f>
        <v>0</v>
      </c>
      <c r="EN337" s="3">
        <f t="shared" si="155"/>
        <v>67415.06</v>
      </c>
      <c r="EO337" s="3">
        <f t="shared" si="155"/>
        <v>67415.06</v>
      </c>
      <c r="EP337" s="3">
        <f t="shared" si="155"/>
        <v>0</v>
      </c>
      <c r="EQ337" s="3">
        <f t="shared" si="155"/>
        <v>67415.06</v>
      </c>
      <c r="ER337" s="3">
        <f t="shared" si="155"/>
        <v>0</v>
      </c>
      <c r="ES337" s="3">
        <f t="shared" si="155"/>
        <v>0</v>
      </c>
      <c r="ET337" s="3">
        <f t="shared" si="155"/>
        <v>0</v>
      </c>
      <c r="EU337" s="3">
        <f t="shared" si="155"/>
        <v>0</v>
      </c>
      <c r="EV337" s="3">
        <f t="shared" si="155"/>
        <v>0</v>
      </c>
      <c r="EW337" s="3">
        <f t="shared" si="155"/>
        <v>0</v>
      </c>
      <c r="EX337" s="3">
        <f t="shared" si="155"/>
        <v>0</v>
      </c>
      <c r="EY337" s="3">
        <f t="shared" si="155"/>
        <v>0</v>
      </c>
      <c r="EZ337" s="3">
        <f t="shared" si="155"/>
        <v>0</v>
      </c>
      <c r="FA337" s="3">
        <f t="shared" si="155"/>
        <v>0</v>
      </c>
      <c r="FB337" s="3">
        <f t="shared" si="155"/>
        <v>0</v>
      </c>
      <c r="FC337" s="3">
        <f t="shared" si="155"/>
        <v>0</v>
      </c>
      <c r="FD337" s="3">
        <f t="shared" si="155"/>
        <v>0</v>
      </c>
      <c r="FE337" s="3">
        <f t="shared" si="155"/>
        <v>0</v>
      </c>
      <c r="FF337" s="3">
        <f t="shared" si="155"/>
        <v>0</v>
      </c>
      <c r="FG337" s="3">
        <f t="shared" si="155"/>
        <v>0</v>
      </c>
      <c r="FH337" s="3">
        <f t="shared" si="155"/>
        <v>0</v>
      </c>
      <c r="FI337" s="3">
        <f t="shared" si="155"/>
        <v>0</v>
      </c>
      <c r="FJ337" s="3">
        <f t="shared" si="155"/>
        <v>0</v>
      </c>
      <c r="FK337" s="3">
        <f t="shared" si="155"/>
        <v>0</v>
      </c>
      <c r="FL337" s="3">
        <f t="shared" si="155"/>
        <v>0</v>
      </c>
      <c r="FM337" s="3">
        <f t="shared" si="155"/>
        <v>0</v>
      </c>
      <c r="FN337" s="3">
        <f t="shared" si="155"/>
        <v>0</v>
      </c>
      <c r="FO337" s="3">
        <f t="shared" si="155"/>
        <v>0</v>
      </c>
      <c r="FP337" s="3">
        <f t="shared" si="155"/>
        <v>0</v>
      </c>
      <c r="FQ337" s="3">
        <f t="shared" si="155"/>
        <v>0</v>
      </c>
      <c r="FR337" s="3">
        <f t="shared" si="155"/>
        <v>0</v>
      </c>
      <c r="FS337" s="3">
        <f t="shared" ref="FS337:GX337" si="156">FS368</f>
        <v>67415.06</v>
      </c>
      <c r="FT337" s="3">
        <f t="shared" si="156"/>
        <v>67415.06</v>
      </c>
      <c r="FU337" s="3">
        <f t="shared" si="156"/>
        <v>0</v>
      </c>
      <c r="FV337" s="3">
        <f t="shared" si="156"/>
        <v>0</v>
      </c>
      <c r="FW337" s="3">
        <f t="shared" si="156"/>
        <v>67415.06</v>
      </c>
      <c r="FX337" s="3">
        <f t="shared" si="156"/>
        <v>67415.06</v>
      </c>
      <c r="FY337" s="3">
        <f t="shared" si="156"/>
        <v>0</v>
      </c>
      <c r="FZ337" s="3">
        <f t="shared" si="156"/>
        <v>67415.06</v>
      </c>
      <c r="GA337" s="3">
        <f t="shared" si="156"/>
        <v>0</v>
      </c>
      <c r="GB337" s="3">
        <f t="shared" si="156"/>
        <v>0</v>
      </c>
      <c r="GC337" s="3">
        <f t="shared" si="156"/>
        <v>0</v>
      </c>
      <c r="GD337" s="3">
        <f t="shared" si="156"/>
        <v>0</v>
      </c>
      <c r="GE337" s="3">
        <f t="shared" si="156"/>
        <v>0</v>
      </c>
      <c r="GF337" s="3">
        <f t="shared" si="156"/>
        <v>0</v>
      </c>
      <c r="GG337" s="3">
        <f t="shared" si="156"/>
        <v>0</v>
      </c>
      <c r="GH337" s="3">
        <f t="shared" si="156"/>
        <v>0</v>
      </c>
      <c r="GI337" s="3">
        <f t="shared" si="156"/>
        <v>0</v>
      </c>
      <c r="GJ337" s="3">
        <f t="shared" si="156"/>
        <v>0</v>
      </c>
      <c r="GK337" s="3">
        <f t="shared" si="156"/>
        <v>0</v>
      </c>
      <c r="GL337" s="3">
        <f t="shared" si="156"/>
        <v>0</v>
      </c>
      <c r="GM337" s="3">
        <f t="shared" si="156"/>
        <v>0</v>
      </c>
      <c r="GN337" s="3">
        <f t="shared" si="156"/>
        <v>0</v>
      </c>
      <c r="GO337" s="3">
        <f t="shared" si="156"/>
        <v>0</v>
      </c>
      <c r="GP337" s="3">
        <f t="shared" si="156"/>
        <v>0</v>
      </c>
      <c r="GQ337" s="3">
        <f t="shared" si="156"/>
        <v>0</v>
      </c>
      <c r="GR337" s="3">
        <f t="shared" si="156"/>
        <v>0</v>
      </c>
      <c r="GS337" s="3">
        <f t="shared" si="156"/>
        <v>0</v>
      </c>
      <c r="GT337" s="3">
        <f t="shared" si="156"/>
        <v>0</v>
      </c>
      <c r="GU337" s="3">
        <f t="shared" si="156"/>
        <v>0</v>
      </c>
      <c r="GV337" s="3">
        <f t="shared" si="156"/>
        <v>0</v>
      </c>
      <c r="GW337" s="3">
        <f t="shared" si="156"/>
        <v>0</v>
      </c>
      <c r="GX337" s="3">
        <f t="shared" si="156"/>
        <v>0</v>
      </c>
    </row>
    <row r="339" spans="1:255">
      <c r="A339" s="5">
        <v>17</v>
      </c>
      <c r="B339" s="5">
        <v>1</v>
      </c>
      <c r="C339" s="5"/>
      <c r="D339" s="5"/>
      <c r="E339" s="5" t="s">
        <v>199</v>
      </c>
      <c r="F339" s="5" t="s">
        <v>200</v>
      </c>
      <c r="G339" s="5" t="s">
        <v>201</v>
      </c>
      <c r="H339" s="5" t="s">
        <v>97</v>
      </c>
      <c r="I339" s="5">
        <v>0</v>
      </c>
      <c r="J339" s="5">
        <v>0</v>
      </c>
      <c r="K339" s="5">
        <v>0</v>
      </c>
      <c r="L339" s="5">
        <v>48</v>
      </c>
      <c r="M339" s="5">
        <v>48</v>
      </c>
      <c r="N339" s="5">
        <f t="shared" ref="N339:N366" si="157">ROUND(L339-M339,4)</f>
        <v>0</v>
      </c>
      <c r="O339" s="5">
        <f t="shared" ref="O339:O366" si="158">ROUND(CP339,2)</f>
        <v>0</v>
      </c>
      <c r="P339" s="5">
        <f t="shared" ref="P339:P366" si="159">ROUND(CQ339*I339,2)</f>
        <v>0</v>
      </c>
      <c r="Q339" s="5">
        <f t="shared" ref="Q339:Q366" si="160">ROUND(CR339*I339,2)</f>
        <v>0</v>
      </c>
      <c r="R339" s="5">
        <f t="shared" ref="R339:R366" si="161">ROUND(CS339*I339,2)</f>
        <v>0</v>
      </c>
      <c r="S339" s="5">
        <f t="shared" ref="S339:S366" si="162">ROUND(CT339*I339,2)</f>
        <v>0</v>
      </c>
      <c r="T339" s="5">
        <f t="shared" ref="T339:T366" si="163">ROUND(CU339*I339,2)</f>
        <v>0</v>
      </c>
      <c r="U339" s="5">
        <f t="shared" ref="U339:U366" si="164">ROUND(CV339*I339,7)</f>
        <v>0</v>
      </c>
      <c r="V339" s="5">
        <f t="shared" ref="V339:V366" si="165">ROUND(CW339*I339,7)</f>
        <v>0</v>
      </c>
      <c r="W339" s="5">
        <f t="shared" ref="W339:W366" si="166">ROUND(CX339*I339,2)</f>
        <v>0</v>
      </c>
      <c r="X339" s="5">
        <f t="shared" ref="X339:X366" si="167">ROUND(CY339,2)</f>
        <v>0</v>
      </c>
      <c r="Y339" s="5">
        <f t="shared" ref="Y339:Y366" si="168">ROUND(CZ339,2)</f>
        <v>0</v>
      </c>
      <c r="Z339" s="5"/>
      <c r="AA339" s="5">
        <v>59806153</v>
      </c>
      <c r="AB339" s="5">
        <f t="shared" ref="AB339:AB366" si="169">ROUND((AC339+AD339+AF339),6)</f>
        <v>759.58</v>
      </c>
      <c r="AC339" s="5">
        <f t="shared" ref="AC339:AC366" si="170">ROUND((ES339),6)</f>
        <v>759.58</v>
      </c>
      <c r="AD339" s="5">
        <f t="shared" ref="AD339:AD366" si="171">ROUND((ET339),6)</f>
        <v>0</v>
      </c>
      <c r="AE339" s="5">
        <f t="shared" ref="AE339:AE366" si="172">ROUND((EU339),6)</f>
        <v>0</v>
      </c>
      <c r="AF339" s="5">
        <f t="shared" ref="AF339:AF366" si="173">ROUND((EV339),6)</f>
        <v>0</v>
      </c>
      <c r="AG339" s="5">
        <f t="shared" ref="AG339:AG366" si="174">ROUND((AP339),6)</f>
        <v>0</v>
      </c>
      <c r="AH339" s="5">
        <f t="shared" ref="AH339:AH366" si="175">(EW339)</f>
        <v>0</v>
      </c>
      <c r="AI339" s="5">
        <f t="shared" ref="AI339:AI366" si="176">(EX339)</f>
        <v>0</v>
      </c>
      <c r="AJ339" s="5">
        <f t="shared" ref="AJ339:AJ366" si="177">(AS339)</f>
        <v>0</v>
      </c>
      <c r="AK339" s="5">
        <v>759.58</v>
      </c>
      <c r="AL339" s="5">
        <v>759.58</v>
      </c>
      <c r="AM339" s="5">
        <v>0</v>
      </c>
      <c r="AN339" s="5">
        <v>0</v>
      </c>
      <c r="AO339" s="5">
        <v>0</v>
      </c>
      <c r="AP339" s="5">
        <v>0</v>
      </c>
      <c r="AQ339" s="5">
        <v>0</v>
      </c>
      <c r="AR339" s="5">
        <v>0</v>
      </c>
      <c r="AS339" s="5">
        <v>0</v>
      </c>
      <c r="AT339" s="5">
        <v>0</v>
      </c>
      <c r="AU339" s="5">
        <v>0</v>
      </c>
      <c r="AV339" s="5">
        <v>1</v>
      </c>
      <c r="AW339" s="5">
        <v>1</v>
      </c>
      <c r="AX339" s="5"/>
      <c r="AY339" s="5"/>
      <c r="AZ339" s="5">
        <v>1</v>
      </c>
      <c r="BA339" s="5">
        <v>1</v>
      </c>
      <c r="BB339" s="5">
        <v>1</v>
      </c>
      <c r="BC339" s="5">
        <v>1</v>
      </c>
      <c r="BD339" s="5" t="s">
        <v>3</v>
      </c>
      <c r="BE339" s="5" t="s">
        <v>3</v>
      </c>
      <c r="BF339" s="5" t="s">
        <v>3</v>
      </c>
      <c r="BG339" s="5" t="s">
        <v>3</v>
      </c>
      <c r="BH339" s="5">
        <v>3</v>
      </c>
      <c r="BI339" s="5">
        <v>1</v>
      </c>
      <c r="BJ339" s="5" t="s">
        <v>200</v>
      </c>
      <c r="BK339" s="5"/>
      <c r="BL339" s="5"/>
      <c r="BM339" s="5">
        <v>900</v>
      </c>
      <c r="BN339" s="5">
        <v>0</v>
      </c>
      <c r="BO339" s="5" t="s">
        <v>3</v>
      </c>
      <c r="BP339" s="5">
        <v>0</v>
      </c>
      <c r="BQ339" s="5">
        <v>90</v>
      </c>
      <c r="BR339" s="5">
        <v>0</v>
      </c>
      <c r="BS339" s="5">
        <v>1</v>
      </c>
      <c r="BT339" s="5">
        <v>1</v>
      </c>
      <c r="BU339" s="5">
        <v>1</v>
      </c>
      <c r="BV339" s="5">
        <v>1</v>
      </c>
      <c r="BW339" s="5">
        <v>1</v>
      </c>
      <c r="BX339" s="5">
        <v>1</v>
      </c>
      <c r="BY339" s="5" t="s">
        <v>3</v>
      </c>
      <c r="BZ339" s="5">
        <v>0</v>
      </c>
      <c r="CA339" s="5">
        <v>0</v>
      </c>
      <c r="CB339" s="5" t="s">
        <v>3</v>
      </c>
      <c r="CC339" s="5"/>
      <c r="CD339" s="5"/>
      <c r="CE339" s="5">
        <v>0</v>
      </c>
      <c r="CF339" s="5">
        <v>0</v>
      </c>
      <c r="CG339" s="5">
        <v>0</v>
      </c>
      <c r="CH339" s="5">
        <v>15</v>
      </c>
      <c r="CI339" s="5">
        <v>0</v>
      </c>
      <c r="CJ339" s="5">
        <v>0</v>
      </c>
      <c r="CK339" s="5">
        <v>0</v>
      </c>
      <c r="CL339" s="5">
        <v>0</v>
      </c>
      <c r="CM339" s="5">
        <v>0</v>
      </c>
      <c r="CN339" s="5" t="s">
        <v>3</v>
      </c>
      <c r="CO339" s="5">
        <v>0</v>
      </c>
      <c r="CP339" s="5">
        <f t="shared" ref="CP339:CP366" si="178">(P339+Q339+S339+R339)</f>
        <v>0</v>
      </c>
      <c r="CQ339" s="5">
        <f t="shared" ref="CQ339:CQ366" si="179">ROUND(AL339,2)</f>
        <v>759.58</v>
      </c>
      <c r="CR339" s="5">
        <f t="shared" ref="CR339:CR366" si="180">ROUND(AM339,2)</f>
        <v>0</v>
      </c>
      <c r="CS339" s="5">
        <f t="shared" ref="CS339:CS366" si="181">ROUND(AN339*BS339,2)</f>
        <v>0</v>
      </c>
      <c r="CT339" s="5">
        <f t="shared" ref="CT339:CT366" si="182">ROUND(AO339*BA339,2)</f>
        <v>0</v>
      </c>
      <c r="CU339" s="5">
        <f t="shared" ref="CU339:CU366" si="183">AG339</f>
        <v>0</v>
      </c>
      <c r="CV339" s="5">
        <f t="shared" ref="CV339:CV366" si="184">AH339</f>
        <v>0</v>
      </c>
      <c r="CW339" s="5">
        <f t="shared" ref="CW339:CW366" si="185">AI339</f>
        <v>0</v>
      </c>
      <c r="CX339" s="5">
        <f t="shared" ref="CX339:CX366" si="186">AJ339</f>
        <v>0</v>
      </c>
      <c r="CY339" s="5">
        <f>0</f>
        <v>0</v>
      </c>
      <c r="CZ339" s="5">
        <f>0</f>
        <v>0</v>
      </c>
      <c r="DA339" s="5"/>
      <c r="DB339" s="5"/>
      <c r="DC339" s="5" t="s">
        <v>3</v>
      </c>
      <c r="DD339" s="5" t="s">
        <v>3</v>
      </c>
      <c r="DE339" s="5" t="s">
        <v>3</v>
      </c>
      <c r="DF339" s="5" t="s">
        <v>3</v>
      </c>
      <c r="DG339" s="5" t="s">
        <v>3</v>
      </c>
      <c r="DH339" s="5" t="s">
        <v>3</v>
      </c>
      <c r="DI339" s="5" t="s">
        <v>3</v>
      </c>
      <c r="DJ339" s="5" t="s">
        <v>3</v>
      </c>
      <c r="DK339" s="5" t="s">
        <v>3</v>
      </c>
      <c r="DL339" s="5" t="s">
        <v>3</v>
      </c>
      <c r="DM339" s="5" t="s">
        <v>3</v>
      </c>
      <c r="DN339" s="5">
        <v>0</v>
      </c>
      <c r="DO339" s="5">
        <v>0</v>
      </c>
      <c r="DP339" s="5">
        <v>1</v>
      </c>
      <c r="DQ339" s="5">
        <v>1</v>
      </c>
      <c r="DR339" s="5"/>
      <c r="DS339" s="5"/>
      <c r="DT339" s="5"/>
      <c r="DU339" s="5">
        <v>1003</v>
      </c>
      <c r="DV339" s="5" t="s">
        <v>97</v>
      </c>
      <c r="DW339" s="5" t="s">
        <v>97</v>
      </c>
      <c r="DX339" s="5">
        <v>1</v>
      </c>
      <c r="DY339" s="5"/>
      <c r="DZ339" s="5" t="s">
        <v>3</v>
      </c>
      <c r="EA339" s="5" t="s">
        <v>3</v>
      </c>
      <c r="EB339" s="5" t="s">
        <v>3</v>
      </c>
      <c r="EC339" s="5" t="s">
        <v>3</v>
      </c>
      <c r="ED339" s="5"/>
      <c r="EE339" s="5">
        <v>52840129</v>
      </c>
      <c r="EF339" s="5">
        <v>90</v>
      </c>
      <c r="EG339" s="5" t="s">
        <v>202</v>
      </c>
      <c r="EH339" s="5">
        <v>0</v>
      </c>
      <c r="EI339" s="5" t="s">
        <v>3</v>
      </c>
      <c r="EJ339" s="5">
        <v>1</v>
      </c>
      <c r="EK339" s="5">
        <v>900</v>
      </c>
      <c r="EL339" s="5" t="s">
        <v>202</v>
      </c>
      <c r="EM339" s="5" t="s">
        <v>203</v>
      </c>
      <c r="EN339" s="5"/>
      <c r="EO339" s="5" t="s">
        <v>3</v>
      </c>
      <c r="EP339" s="5"/>
      <c r="EQ339" s="5">
        <v>16</v>
      </c>
      <c r="ER339" s="5">
        <v>0</v>
      </c>
      <c r="ES339" s="5">
        <v>759.58</v>
      </c>
      <c r="ET339" s="5">
        <v>0</v>
      </c>
      <c r="EU339" s="5">
        <v>0</v>
      </c>
      <c r="EV339" s="5">
        <v>0</v>
      </c>
      <c r="EW339" s="5">
        <v>0</v>
      </c>
      <c r="EX339" s="5">
        <v>0</v>
      </c>
      <c r="EY339" s="5">
        <v>0</v>
      </c>
      <c r="EZ339" s="5">
        <v>5</v>
      </c>
      <c r="FA339" s="5"/>
      <c r="FB339" s="5"/>
      <c r="FC339" s="5">
        <v>0</v>
      </c>
      <c r="FD339" s="5">
        <v>18</v>
      </c>
      <c r="FE339" s="5"/>
      <c r="FF339" s="5">
        <v>759.58</v>
      </c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>
        <v>0</v>
      </c>
      <c r="FR339" s="5">
        <v>0</v>
      </c>
      <c r="FS339" s="5">
        <v>0</v>
      </c>
      <c r="FT339" s="5"/>
      <c r="FU339" s="5"/>
      <c r="FV339" s="5"/>
      <c r="FW339" s="5"/>
      <c r="FX339" s="5">
        <v>0</v>
      </c>
      <c r="FY339" s="5">
        <v>0</v>
      </c>
      <c r="FZ339" s="5"/>
      <c r="GA339" s="5" t="s">
        <v>3</v>
      </c>
      <c r="GB339" s="5"/>
      <c r="GC339" s="5"/>
      <c r="GD339" s="5">
        <v>1</v>
      </c>
      <c r="GE339" s="5"/>
      <c r="GF339" s="5">
        <v>-244811896</v>
      </c>
      <c r="GG339" s="5">
        <v>2</v>
      </c>
      <c r="GH339" s="5">
        <v>3</v>
      </c>
      <c r="GI339" s="5">
        <v>-2</v>
      </c>
      <c r="GJ339" s="5">
        <v>0</v>
      </c>
      <c r="GK339" s="5">
        <v>0</v>
      </c>
      <c r="GL339" s="5">
        <f t="shared" ref="GL339:GL366" si="187">ROUND(IF(AND(BH339=3,BI339=3,FS339&lt;&gt;0),P339,0),2)</f>
        <v>0</v>
      </c>
      <c r="GM339" s="5">
        <f t="shared" ref="GM339:GM366" si="188">ROUND(O339+X339+Y339,2)+GX339</f>
        <v>0</v>
      </c>
      <c r="GN339" s="5">
        <f t="shared" ref="GN339:GN366" si="189">IF(OR(BI339=0,BI339=1),GM339-GX339,0)</f>
        <v>0</v>
      </c>
      <c r="GO339" s="5">
        <f t="shared" ref="GO339:GO366" si="190">IF(BI339=2,GM339-GX339,0)</f>
        <v>0</v>
      </c>
      <c r="GP339" s="5">
        <f t="shared" ref="GP339:GP366" si="191">IF(BI339=4,GM339-GX339,0)</f>
        <v>0</v>
      </c>
      <c r="GQ339" s="5"/>
      <c r="GR339" s="5">
        <v>1</v>
      </c>
      <c r="GS339" s="5">
        <v>1</v>
      </c>
      <c r="GT339" s="5">
        <v>0</v>
      </c>
      <c r="GU339" s="5" t="s">
        <v>3</v>
      </c>
      <c r="GV339" s="5">
        <f t="shared" ref="GV339:GV366" si="192">ROUND((GT339),6)</f>
        <v>0</v>
      </c>
      <c r="GW339" s="5">
        <v>1</v>
      </c>
      <c r="GX339" s="5">
        <f t="shared" ref="GX339:GX366" si="193">ROUND(HC339*I339,2)</f>
        <v>0</v>
      </c>
      <c r="GY339" s="5"/>
      <c r="GZ339" s="5"/>
      <c r="HA339" s="5">
        <v>0</v>
      </c>
      <c r="HB339" s="5">
        <v>0</v>
      </c>
      <c r="HC339" s="5">
        <f t="shared" ref="HC339:HC366" si="194">GV339*GW339</f>
        <v>0</v>
      </c>
      <c r="HD339" s="5"/>
      <c r="HE339" s="5" t="s">
        <v>3</v>
      </c>
      <c r="HF339" s="5" t="s">
        <v>3</v>
      </c>
      <c r="HG339" s="5">
        <f t="shared" ref="HG339:HG366" si="195">ROUND(ROUND(AL339,2)*I339,2)</f>
        <v>0</v>
      </c>
      <c r="HH339" s="5"/>
      <c r="HI339" s="5"/>
      <c r="HJ339" s="5"/>
      <c r="HK339" s="5"/>
      <c r="HL339" s="5"/>
      <c r="HM339" s="5" t="s">
        <v>3</v>
      </c>
      <c r="HN339" s="5" t="s">
        <v>3</v>
      </c>
      <c r="HO339" s="5" t="s">
        <v>3</v>
      </c>
      <c r="HP339" s="5" t="s">
        <v>3</v>
      </c>
      <c r="HQ339" s="5" t="s">
        <v>3</v>
      </c>
      <c r="HR339" s="5"/>
      <c r="HS339" s="5">
        <v>0</v>
      </c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>
        <v>0</v>
      </c>
      <c r="IL339" s="5"/>
      <c r="IM339" s="5"/>
      <c r="IN339" s="5"/>
      <c r="IO339" s="5"/>
      <c r="IP339" s="5"/>
      <c r="IQ339" s="5"/>
      <c r="IR339" s="5"/>
      <c r="IS339" s="5"/>
      <c r="IT339" s="5"/>
      <c r="IU339" s="5"/>
    </row>
    <row r="340" spans="1:255">
      <c r="A340" s="6">
        <v>17</v>
      </c>
      <c r="B340" s="6">
        <v>1</v>
      </c>
      <c r="C340" s="6"/>
      <c r="D340" s="6"/>
      <c r="E340" s="6" t="s">
        <v>199</v>
      </c>
      <c r="F340" s="6" t="s">
        <v>200</v>
      </c>
      <c r="G340" s="6" t="s">
        <v>201</v>
      </c>
      <c r="H340" s="6" t="s">
        <v>97</v>
      </c>
      <c r="I340" s="6">
        <v>0</v>
      </c>
      <c r="J340" s="6">
        <v>0</v>
      </c>
      <c r="K340" s="6">
        <v>0</v>
      </c>
      <c r="L340" s="6">
        <v>48</v>
      </c>
      <c r="M340" s="6">
        <v>48</v>
      </c>
      <c r="N340" s="6">
        <f t="shared" si="157"/>
        <v>0</v>
      </c>
      <c r="O340" s="6">
        <f t="shared" si="158"/>
        <v>0</v>
      </c>
      <c r="P340" s="6">
        <f t="shared" si="159"/>
        <v>0</v>
      </c>
      <c r="Q340" s="6">
        <f t="shared" si="160"/>
        <v>0</v>
      </c>
      <c r="R340" s="6">
        <f t="shared" si="161"/>
        <v>0</v>
      </c>
      <c r="S340" s="6">
        <f t="shared" si="162"/>
        <v>0</v>
      </c>
      <c r="T340" s="6">
        <f t="shared" si="163"/>
        <v>0</v>
      </c>
      <c r="U340" s="6">
        <f t="shared" si="164"/>
        <v>0</v>
      </c>
      <c r="V340" s="6">
        <f t="shared" si="165"/>
        <v>0</v>
      </c>
      <c r="W340" s="6">
        <f t="shared" si="166"/>
        <v>0</v>
      </c>
      <c r="X340" s="6">
        <f t="shared" si="167"/>
        <v>0</v>
      </c>
      <c r="Y340" s="6">
        <f t="shared" si="168"/>
        <v>0</v>
      </c>
      <c r="Z340" s="6"/>
      <c r="AA340" s="6">
        <v>59806088</v>
      </c>
      <c r="AB340" s="6">
        <f t="shared" si="169"/>
        <v>759.58</v>
      </c>
      <c r="AC340" s="6">
        <f t="shared" si="170"/>
        <v>759.58</v>
      </c>
      <c r="AD340" s="6">
        <f t="shared" si="171"/>
        <v>0</v>
      </c>
      <c r="AE340" s="6">
        <f t="shared" si="172"/>
        <v>0</v>
      </c>
      <c r="AF340" s="6">
        <f t="shared" si="173"/>
        <v>0</v>
      </c>
      <c r="AG340" s="6">
        <f t="shared" si="174"/>
        <v>0</v>
      </c>
      <c r="AH340" s="6">
        <f t="shared" si="175"/>
        <v>0</v>
      </c>
      <c r="AI340" s="6">
        <f t="shared" si="176"/>
        <v>0</v>
      </c>
      <c r="AJ340" s="6">
        <f t="shared" si="177"/>
        <v>0</v>
      </c>
      <c r="AK340" s="6">
        <v>759.58</v>
      </c>
      <c r="AL340" s="6">
        <v>759.58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  <c r="AU340" s="6">
        <v>0</v>
      </c>
      <c r="AV340" s="6">
        <v>1</v>
      </c>
      <c r="AW340" s="6">
        <v>1</v>
      </c>
      <c r="AX340" s="6"/>
      <c r="AY340" s="6"/>
      <c r="AZ340" s="6">
        <v>1</v>
      </c>
      <c r="BA340" s="6">
        <v>1</v>
      </c>
      <c r="BB340" s="6">
        <v>1</v>
      </c>
      <c r="BC340" s="6">
        <v>1</v>
      </c>
      <c r="BD340" s="6" t="s">
        <v>3</v>
      </c>
      <c r="BE340" s="6" t="s">
        <v>3</v>
      </c>
      <c r="BF340" s="6" t="s">
        <v>3</v>
      </c>
      <c r="BG340" s="6" t="s">
        <v>3</v>
      </c>
      <c r="BH340" s="6">
        <v>3</v>
      </c>
      <c r="BI340" s="6">
        <v>1</v>
      </c>
      <c r="BJ340" s="6" t="s">
        <v>200</v>
      </c>
      <c r="BK340" s="6"/>
      <c r="BL340" s="6"/>
      <c r="BM340" s="6">
        <v>900</v>
      </c>
      <c r="BN340" s="6">
        <v>0</v>
      </c>
      <c r="BO340" s="6" t="s">
        <v>3</v>
      </c>
      <c r="BP340" s="6">
        <v>0</v>
      </c>
      <c r="BQ340" s="6">
        <v>90</v>
      </c>
      <c r="BR340" s="6">
        <v>0</v>
      </c>
      <c r="BS340" s="6">
        <v>1</v>
      </c>
      <c r="BT340" s="6">
        <v>1</v>
      </c>
      <c r="BU340" s="6">
        <v>1</v>
      </c>
      <c r="BV340" s="6">
        <v>1</v>
      </c>
      <c r="BW340" s="6">
        <v>1</v>
      </c>
      <c r="BX340" s="6">
        <v>1</v>
      </c>
      <c r="BY340" s="6" t="s">
        <v>3</v>
      </c>
      <c r="BZ340" s="6">
        <v>0</v>
      </c>
      <c r="CA340" s="6">
        <v>0</v>
      </c>
      <c r="CB340" s="6" t="s">
        <v>3</v>
      </c>
      <c r="CC340" s="6"/>
      <c r="CD340" s="6"/>
      <c r="CE340" s="6">
        <v>0</v>
      </c>
      <c r="CF340" s="6">
        <v>0</v>
      </c>
      <c r="CG340" s="6">
        <v>0</v>
      </c>
      <c r="CH340" s="6">
        <v>15</v>
      </c>
      <c r="CI340" s="6">
        <v>0</v>
      </c>
      <c r="CJ340" s="6">
        <v>0</v>
      </c>
      <c r="CK340" s="6">
        <v>0</v>
      </c>
      <c r="CL340" s="6">
        <v>0</v>
      </c>
      <c r="CM340" s="6">
        <v>0</v>
      </c>
      <c r="CN340" s="6" t="s">
        <v>3</v>
      </c>
      <c r="CO340" s="6">
        <v>0</v>
      </c>
      <c r="CP340" s="6">
        <f t="shared" si="178"/>
        <v>0</v>
      </c>
      <c r="CQ340" s="6">
        <f t="shared" si="179"/>
        <v>759.58</v>
      </c>
      <c r="CR340" s="6">
        <f t="shared" si="180"/>
        <v>0</v>
      </c>
      <c r="CS340" s="6">
        <f t="shared" si="181"/>
        <v>0</v>
      </c>
      <c r="CT340" s="6">
        <f t="shared" si="182"/>
        <v>0</v>
      </c>
      <c r="CU340" s="6">
        <f t="shared" si="183"/>
        <v>0</v>
      </c>
      <c r="CV340" s="6">
        <f t="shared" si="184"/>
        <v>0</v>
      </c>
      <c r="CW340" s="6">
        <f t="shared" si="185"/>
        <v>0</v>
      </c>
      <c r="CX340" s="6">
        <f t="shared" si="186"/>
        <v>0</v>
      </c>
      <c r="CY340" s="6">
        <f>0</f>
        <v>0</v>
      </c>
      <c r="CZ340" s="6">
        <f>0</f>
        <v>0</v>
      </c>
      <c r="DA340" s="6"/>
      <c r="DB340" s="6"/>
      <c r="DC340" s="6" t="s">
        <v>3</v>
      </c>
      <c r="DD340" s="6" t="s">
        <v>3</v>
      </c>
      <c r="DE340" s="6" t="s">
        <v>3</v>
      </c>
      <c r="DF340" s="6" t="s">
        <v>3</v>
      </c>
      <c r="DG340" s="6" t="s">
        <v>3</v>
      </c>
      <c r="DH340" s="6" t="s">
        <v>3</v>
      </c>
      <c r="DI340" s="6" t="s">
        <v>3</v>
      </c>
      <c r="DJ340" s="6" t="s">
        <v>3</v>
      </c>
      <c r="DK340" s="6" t="s">
        <v>3</v>
      </c>
      <c r="DL340" s="6" t="s">
        <v>3</v>
      </c>
      <c r="DM340" s="6" t="s">
        <v>3</v>
      </c>
      <c r="DN340" s="6">
        <v>0</v>
      </c>
      <c r="DO340" s="6">
        <v>0</v>
      </c>
      <c r="DP340" s="6">
        <v>1</v>
      </c>
      <c r="DQ340" s="6">
        <v>1</v>
      </c>
      <c r="DR340" s="6"/>
      <c r="DS340" s="6"/>
      <c r="DT340" s="6"/>
      <c r="DU340" s="6">
        <v>1003</v>
      </c>
      <c r="DV340" s="6" t="s">
        <v>97</v>
      </c>
      <c r="DW340" s="6" t="s">
        <v>97</v>
      </c>
      <c r="DX340" s="6">
        <v>1</v>
      </c>
      <c r="DY340" s="6"/>
      <c r="DZ340" s="6" t="s">
        <v>3</v>
      </c>
      <c r="EA340" s="6" t="s">
        <v>3</v>
      </c>
      <c r="EB340" s="6" t="s">
        <v>3</v>
      </c>
      <c r="EC340" s="6" t="s">
        <v>3</v>
      </c>
      <c r="ED340" s="6"/>
      <c r="EE340" s="6">
        <v>52840129</v>
      </c>
      <c r="EF340" s="6">
        <v>90</v>
      </c>
      <c r="EG340" s="6" t="s">
        <v>202</v>
      </c>
      <c r="EH340" s="6">
        <v>0</v>
      </c>
      <c r="EI340" s="6" t="s">
        <v>3</v>
      </c>
      <c r="EJ340" s="6">
        <v>1</v>
      </c>
      <c r="EK340" s="6">
        <v>900</v>
      </c>
      <c r="EL340" s="6" t="s">
        <v>202</v>
      </c>
      <c r="EM340" s="6" t="s">
        <v>203</v>
      </c>
      <c r="EN340" s="6"/>
      <c r="EO340" s="6" t="s">
        <v>3</v>
      </c>
      <c r="EP340" s="6"/>
      <c r="EQ340" s="6">
        <v>16</v>
      </c>
      <c r="ER340" s="6">
        <v>0</v>
      </c>
      <c r="ES340" s="6">
        <v>759.58</v>
      </c>
      <c r="ET340" s="6">
        <v>0</v>
      </c>
      <c r="EU340" s="6">
        <v>0</v>
      </c>
      <c r="EV340" s="6">
        <v>0</v>
      </c>
      <c r="EW340" s="6">
        <v>0</v>
      </c>
      <c r="EX340" s="6">
        <v>0</v>
      </c>
      <c r="EY340" s="6">
        <v>0</v>
      </c>
      <c r="EZ340" s="6">
        <v>5</v>
      </c>
      <c r="FA340" s="6"/>
      <c r="FB340" s="6"/>
      <c r="FC340" s="6">
        <v>0</v>
      </c>
      <c r="FD340" s="6">
        <v>18</v>
      </c>
      <c r="FE340" s="6"/>
      <c r="FF340" s="6">
        <v>759.58</v>
      </c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>
        <v>0</v>
      </c>
      <c r="FR340" s="6">
        <v>0</v>
      </c>
      <c r="FS340" s="6">
        <v>0</v>
      </c>
      <c r="FT340" s="6"/>
      <c r="FU340" s="6"/>
      <c r="FV340" s="6"/>
      <c r="FW340" s="6"/>
      <c r="FX340" s="6">
        <v>0</v>
      </c>
      <c r="FY340" s="6">
        <v>0</v>
      </c>
      <c r="FZ340" s="6"/>
      <c r="GA340" s="6" t="s">
        <v>3</v>
      </c>
      <c r="GB340" s="6"/>
      <c r="GC340" s="6"/>
      <c r="GD340" s="6">
        <v>1</v>
      </c>
      <c r="GE340" s="6"/>
      <c r="GF340" s="6">
        <v>-244811896</v>
      </c>
      <c r="GG340" s="6">
        <v>2</v>
      </c>
      <c r="GH340" s="6">
        <v>3</v>
      </c>
      <c r="GI340" s="6">
        <v>-2</v>
      </c>
      <c r="GJ340" s="6">
        <v>0</v>
      </c>
      <c r="GK340" s="6">
        <v>0</v>
      </c>
      <c r="GL340" s="6">
        <f t="shared" si="187"/>
        <v>0</v>
      </c>
      <c r="GM340" s="6">
        <f t="shared" si="188"/>
        <v>0</v>
      </c>
      <c r="GN340" s="6">
        <f t="shared" si="189"/>
        <v>0</v>
      </c>
      <c r="GO340" s="6">
        <f t="shared" si="190"/>
        <v>0</v>
      </c>
      <c r="GP340" s="6">
        <f t="shared" si="191"/>
        <v>0</v>
      </c>
      <c r="GQ340" s="6"/>
      <c r="GR340" s="6">
        <v>1</v>
      </c>
      <c r="GS340" s="6">
        <v>1</v>
      </c>
      <c r="GT340" s="6">
        <v>0</v>
      </c>
      <c r="GU340" s="6" t="s">
        <v>3</v>
      </c>
      <c r="GV340" s="6">
        <f t="shared" si="192"/>
        <v>0</v>
      </c>
      <c r="GW340" s="6">
        <v>1</v>
      </c>
      <c r="GX340" s="6">
        <f t="shared" si="193"/>
        <v>0</v>
      </c>
      <c r="GY340" s="6"/>
      <c r="GZ340" s="6"/>
      <c r="HA340" s="6">
        <v>0</v>
      </c>
      <c r="HB340" s="6">
        <v>0</v>
      </c>
      <c r="HC340" s="6">
        <f t="shared" si="194"/>
        <v>0</v>
      </c>
      <c r="HD340" s="6"/>
      <c r="HE340" s="6" t="s">
        <v>3</v>
      </c>
      <c r="HF340" s="6" t="s">
        <v>3</v>
      </c>
      <c r="HG340" s="6">
        <f t="shared" si="195"/>
        <v>0</v>
      </c>
      <c r="HH340" s="6"/>
      <c r="HI340" s="6"/>
      <c r="HJ340" s="6"/>
      <c r="HK340" s="6"/>
      <c r="HL340" s="6"/>
      <c r="HM340" s="6" t="s">
        <v>3</v>
      </c>
      <c r="HN340" s="6" t="s">
        <v>3</v>
      </c>
      <c r="HO340" s="6" t="s">
        <v>3</v>
      </c>
      <c r="HP340" s="6" t="s">
        <v>3</v>
      </c>
      <c r="HQ340" s="6" t="s">
        <v>3</v>
      </c>
      <c r="HR340" s="6"/>
      <c r="HS340" s="6">
        <v>0</v>
      </c>
      <c r="HT340" s="6"/>
      <c r="HU340" s="6"/>
      <c r="HV340" s="6"/>
      <c r="HW340" s="6"/>
      <c r="HX340" s="6"/>
      <c r="HY340" s="6"/>
      <c r="HZ340" s="6"/>
      <c r="IA340" s="6"/>
      <c r="IB340" s="6"/>
      <c r="IC340" s="6"/>
      <c r="ID340" s="6"/>
      <c r="IE340" s="6"/>
      <c r="IF340" s="6"/>
      <c r="IG340" s="6"/>
      <c r="IH340" s="6"/>
      <c r="II340" s="6"/>
      <c r="IJ340" s="6"/>
      <c r="IK340" s="6">
        <v>0</v>
      </c>
      <c r="IL340" s="6"/>
      <c r="IM340" s="6"/>
      <c r="IN340" s="6"/>
      <c r="IO340" s="6"/>
      <c r="IP340" s="6"/>
      <c r="IQ340" s="6"/>
      <c r="IR340" s="6"/>
      <c r="IS340" s="6"/>
      <c r="IT340" s="6"/>
      <c r="IU340" s="6"/>
    </row>
    <row r="341" spans="1:255">
      <c r="A341" s="5">
        <v>17</v>
      </c>
      <c r="B341" s="5">
        <v>1</v>
      </c>
      <c r="C341" s="5"/>
      <c r="D341" s="5"/>
      <c r="E341" s="5" t="s">
        <v>204</v>
      </c>
      <c r="F341" s="5" t="s">
        <v>205</v>
      </c>
      <c r="G341" s="5" t="s">
        <v>206</v>
      </c>
      <c r="H341" s="5" t="s">
        <v>142</v>
      </c>
      <c r="I341" s="5">
        <v>0</v>
      </c>
      <c r="J341" s="5">
        <v>0</v>
      </c>
      <c r="K341" s="5">
        <v>0</v>
      </c>
      <c r="L341" s="5">
        <v>1.62</v>
      </c>
      <c r="M341" s="5">
        <v>1.62</v>
      </c>
      <c r="N341" s="5">
        <f t="shared" si="157"/>
        <v>0</v>
      </c>
      <c r="O341" s="5">
        <f t="shared" si="158"/>
        <v>0</v>
      </c>
      <c r="P341" s="5">
        <f t="shared" si="159"/>
        <v>0</v>
      </c>
      <c r="Q341" s="5">
        <f t="shared" si="160"/>
        <v>0</v>
      </c>
      <c r="R341" s="5">
        <f t="shared" si="161"/>
        <v>0</v>
      </c>
      <c r="S341" s="5">
        <f t="shared" si="162"/>
        <v>0</v>
      </c>
      <c r="T341" s="5">
        <f t="shared" si="163"/>
        <v>0</v>
      </c>
      <c r="U341" s="5">
        <f t="shared" si="164"/>
        <v>0</v>
      </c>
      <c r="V341" s="5">
        <f t="shared" si="165"/>
        <v>0</v>
      </c>
      <c r="W341" s="5">
        <f t="shared" si="166"/>
        <v>0</v>
      </c>
      <c r="X341" s="5">
        <f t="shared" si="167"/>
        <v>0</v>
      </c>
      <c r="Y341" s="5">
        <f t="shared" si="168"/>
        <v>0</v>
      </c>
      <c r="Z341" s="5"/>
      <c r="AA341" s="5">
        <v>59806153</v>
      </c>
      <c r="AB341" s="5">
        <f t="shared" si="169"/>
        <v>4082.85</v>
      </c>
      <c r="AC341" s="5">
        <f t="shared" si="170"/>
        <v>4082.85</v>
      </c>
      <c r="AD341" s="5">
        <f t="shared" si="171"/>
        <v>0</v>
      </c>
      <c r="AE341" s="5">
        <f t="shared" si="172"/>
        <v>0</v>
      </c>
      <c r="AF341" s="5">
        <f t="shared" si="173"/>
        <v>0</v>
      </c>
      <c r="AG341" s="5">
        <f t="shared" si="174"/>
        <v>0</v>
      </c>
      <c r="AH341" s="5">
        <f t="shared" si="175"/>
        <v>0</v>
      </c>
      <c r="AI341" s="5">
        <f t="shared" si="176"/>
        <v>0</v>
      </c>
      <c r="AJ341" s="5">
        <f t="shared" si="177"/>
        <v>0</v>
      </c>
      <c r="AK341" s="5">
        <v>4082.85</v>
      </c>
      <c r="AL341" s="5">
        <v>4082.85</v>
      </c>
      <c r="AM341" s="5">
        <v>0</v>
      </c>
      <c r="AN341" s="5">
        <v>0</v>
      </c>
      <c r="AO341" s="5">
        <v>0</v>
      </c>
      <c r="AP341" s="5">
        <v>0</v>
      </c>
      <c r="AQ341" s="5">
        <v>0</v>
      </c>
      <c r="AR341" s="5">
        <v>0</v>
      </c>
      <c r="AS341" s="5">
        <v>0</v>
      </c>
      <c r="AT341" s="5">
        <v>0</v>
      </c>
      <c r="AU341" s="5">
        <v>0</v>
      </c>
      <c r="AV341" s="5">
        <v>1</v>
      </c>
      <c r="AW341" s="5">
        <v>1</v>
      </c>
      <c r="AX341" s="5"/>
      <c r="AY341" s="5"/>
      <c r="AZ341" s="5">
        <v>1</v>
      </c>
      <c r="BA341" s="5">
        <v>1</v>
      </c>
      <c r="BB341" s="5">
        <v>1</v>
      </c>
      <c r="BC341" s="5">
        <v>1</v>
      </c>
      <c r="BD341" s="5" t="s">
        <v>3</v>
      </c>
      <c r="BE341" s="5" t="s">
        <v>3</v>
      </c>
      <c r="BF341" s="5" t="s">
        <v>3</v>
      </c>
      <c r="BG341" s="5" t="s">
        <v>3</v>
      </c>
      <c r="BH341" s="5">
        <v>3</v>
      </c>
      <c r="BI341" s="5">
        <v>1</v>
      </c>
      <c r="BJ341" s="5" t="s">
        <v>205</v>
      </c>
      <c r="BK341" s="5"/>
      <c r="BL341" s="5"/>
      <c r="BM341" s="5">
        <v>900</v>
      </c>
      <c r="BN341" s="5">
        <v>0</v>
      </c>
      <c r="BO341" s="5" t="s">
        <v>3</v>
      </c>
      <c r="BP341" s="5">
        <v>0</v>
      </c>
      <c r="BQ341" s="5">
        <v>90</v>
      </c>
      <c r="BR341" s="5">
        <v>0</v>
      </c>
      <c r="BS341" s="5">
        <v>1</v>
      </c>
      <c r="BT341" s="5">
        <v>1</v>
      </c>
      <c r="BU341" s="5">
        <v>1</v>
      </c>
      <c r="BV341" s="5">
        <v>1</v>
      </c>
      <c r="BW341" s="5">
        <v>1</v>
      </c>
      <c r="BX341" s="5">
        <v>1</v>
      </c>
      <c r="BY341" s="5" t="s">
        <v>3</v>
      </c>
      <c r="BZ341" s="5">
        <v>0</v>
      </c>
      <c r="CA341" s="5">
        <v>0</v>
      </c>
      <c r="CB341" s="5" t="s">
        <v>3</v>
      </c>
      <c r="CC341" s="5"/>
      <c r="CD341" s="5"/>
      <c r="CE341" s="5">
        <v>0</v>
      </c>
      <c r="CF341" s="5">
        <v>0</v>
      </c>
      <c r="CG341" s="5">
        <v>0</v>
      </c>
      <c r="CH341" s="5">
        <v>16</v>
      </c>
      <c r="CI341" s="5">
        <v>0</v>
      </c>
      <c r="CJ341" s="5">
        <v>0</v>
      </c>
      <c r="CK341" s="5">
        <v>0</v>
      </c>
      <c r="CL341" s="5">
        <v>0</v>
      </c>
      <c r="CM341" s="5">
        <v>0</v>
      </c>
      <c r="CN341" s="5" t="s">
        <v>3</v>
      </c>
      <c r="CO341" s="5">
        <v>0</v>
      </c>
      <c r="CP341" s="5">
        <f t="shared" si="178"/>
        <v>0</v>
      </c>
      <c r="CQ341" s="5">
        <f t="shared" si="179"/>
        <v>4082.85</v>
      </c>
      <c r="CR341" s="5">
        <f t="shared" si="180"/>
        <v>0</v>
      </c>
      <c r="CS341" s="5">
        <f t="shared" si="181"/>
        <v>0</v>
      </c>
      <c r="CT341" s="5">
        <f t="shared" si="182"/>
        <v>0</v>
      </c>
      <c r="CU341" s="5">
        <f t="shared" si="183"/>
        <v>0</v>
      </c>
      <c r="CV341" s="5">
        <f t="shared" si="184"/>
        <v>0</v>
      </c>
      <c r="CW341" s="5">
        <f t="shared" si="185"/>
        <v>0</v>
      </c>
      <c r="CX341" s="5">
        <f t="shared" si="186"/>
        <v>0</v>
      </c>
      <c r="CY341" s="5">
        <f>0</f>
        <v>0</v>
      </c>
      <c r="CZ341" s="5">
        <f>0</f>
        <v>0</v>
      </c>
      <c r="DA341" s="5"/>
      <c r="DB341" s="5"/>
      <c r="DC341" s="5" t="s">
        <v>3</v>
      </c>
      <c r="DD341" s="5" t="s">
        <v>3</v>
      </c>
      <c r="DE341" s="5" t="s">
        <v>3</v>
      </c>
      <c r="DF341" s="5" t="s">
        <v>3</v>
      </c>
      <c r="DG341" s="5" t="s">
        <v>3</v>
      </c>
      <c r="DH341" s="5" t="s">
        <v>3</v>
      </c>
      <c r="DI341" s="5" t="s">
        <v>3</v>
      </c>
      <c r="DJ341" s="5" t="s">
        <v>3</v>
      </c>
      <c r="DK341" s="5" t="s">
        <v>3</v>
      </c>
      <c r="DL341" s="5" t="s">
        <v>3</v>
      </c>
      <c r="DM341" s="5" t="s">
        <v>3</v>
      </c>
      <c r="DN341" s="5">
        <v>0</v>
      </c>
      <c r="DO341" s="5">
        <v>0</v>
      </c>
      <c r="DP341" s="5">
        <v>1</v>
      </c>
      <c r="DQ341" s="5">
        <v>1</v>
      </c>
      <c r="DR341" s="5"/>
      <c r="DS341" s="5"/>
      <c r="DT341" s="5"/>
      <c r="DU341" s="5">
        <v>1007</v>
      </c>
      <c r="DV341" s="5" t="s">
        <v>142</v>
      </c>
      <c r="DW341" s="5" t="s">
        <v>142</v>
      </c>
      <c r="DX341" s="5">
        <v>1</v>
      </c>
      <c r="DY341" s="5"/>
      <c r="DZ341" s="5" t="s">
        <v>3</v>
      </c>
      <c r="EA341" s="5" t="s">
        <v>3</v>
      </c>
      <c r="EB341" s="5" t="s">
        <v>3</v>
      </c>
      <c r="EC341" s="5" t="s">
        <v>3</v>
      </c>
      <c r="ED341" s="5"/>
      <c r="EE341" s="5">
        <v>52840129</v>
      </c>
      <c r="EF341" s="5">
        <v>90</v>
      </c>
      <c r="EG341" s="5" t="s">
        <v>202</v>
      </c>
      <c r="EH341" s="5">
        <v>0</v>
      </c>
      <c r="EI341" s="5" t="s">
        <v>3</v>
      </c>
      <c r="EJ341" s="5">
        <v>1</v>
      </c>
      <c r="EK341" s="5">
        <v>900</v>
      </c>
      <c r="EL341" s="5" t="s">
        <v>202</v>
      </c>
      <c r="EM341" s="5" t="s">
        <v>203</v>
      </c>
      <c r="EN341" s="5"/>
      <c r="EO341" s="5" t="s">
        <v>3</v>
      </c>
      <c r="EP341" s="5"/>
      <c r="EQ341" s="5">
        <v>16</v>
      </c>
      <c r="ER341" s="5">
        <v>0</v>
      </c>
      <c r="ES341" s="5">
        <v>4082.85</v>
      </c>
      <c r="ET341" s="5">
        <v>0</v>
      </c>
      <c r="EU341" s="5">
        <v>0</v>
      </c>
      <c r="EV341" s="5">
        <v>0</v>
      </c>
      <c r="EW341" s="5">
        <v>0</v>
      </c>
      <c r="EX341" s="5">
        <v>0</v>
      </c>
      <c r="EY341" s="5">
        <v>0</v>
      </c>
      <c r="EZ341" s="5">
        <v>5</v>
      </c>
      <c r="FA341" s="5"/>
      <c r="FB341" s="5"/>
      <c r="FC341" s="5">
        <v>0</v>
      </c>
      <c r="FD341" s="5">
        <v>18</v>
      </c>
      <c r="FE341" s="5"/>
      <c r="FF341" s="5">
        <v>4082.85</v>
      </c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>
        <v>0</v>
      </c>
      <c r="FR341" s="5">
        <v>0</v>
      </c>
      <c r="FS341" s="5">
        <v>0</v>
      </c>
      <c r="FT341" s="5"/>
      <c r="FU341" s="5"/>
      <c r="FV341" s="5"/>
      <c r="FW341" s="5"/>
      <c r="FX341" s="5">
        <v>0</v>
      </c>
      <c r="FY341" s="5">
        <v>0</v>
      </c>
      <c r="FZ341" s="5"/>
      <c r="GA341" s="5" t="s">
        <v>3</v>
      </c>
      <c r="GB341" s="5"/>
      <c r="GC341" s="5"/>
      <c r="GD341" s="5">
        <v>1</v>
      </c>
      <c r="GE341" s="5"/>
      <c r="GF341" s="5">
        <v>-345642578</v>
      </c>
      <c r="GG341" s="5">
        <v>2</v>
      </c>
      <c r="GH341" s="5">
        <v>3</v>
      </c>
      <c r="GI341" s="5">
        <v>-2</v>
      </c>
      <c r="GJ341" s="5">
        <v>0</v>
      </c>
      <c r="GK341" s="5">
        <v>0</v>
      </c>
      <c r="GL341" s="5">
        <f t="shared" si="187"/>
        <v>0</v>
      </c>
      <c r="GM341" s="5">
        <f t="shared" si="188"/>
        <v>0</v>
      </c>
      <c r="GN341" s="5">
        <f t="shared" si="189"/>
        <v>0</v>
      </c>
      <c r="GO341" s="5">
        <f t="shared" si="190"/>
        <v>0</v>
      </c>
      <c r="GP341" s="5">
        <f t="shared" si="191"/>
        <v>0</v>
      </c>
      <c r="GQ341" s="5"/>
      <c r="GR341" s="5">
        <v>1</v>
      </c>
      <c r="GS341" s="5">
        <v>1</v>
      </c>
      <c r="GT341" s="5">
        <v>0</v>
      </c>
      <c r="GU341" s="5" t="s">
        <v>3</v>
      </c>
      <c r="GV341" s="5">
        <f t="shared" si="192"/>
        <v>0</v>
      </c>
      <c r="GW341" s="5">
        <v>1</v>
      </c>
      <c r="GX341" s="5">
        <f t="shared" si="193"/>
        <v>0</v>
      </c>
      <c r="GY341" s="5"/>
      <c r="GZ341" s="5"/>
      <c r="HA341" s="5">
        <v>0</v>
      </c>
      <c r="HB341" s="5">
        <v>0</v>
      </c>
      <c r="HC341" s="5">
        <f t="shared" si="194"/>
        <v>0</v>
      </c>
      <c r="HD341" s="5"/>
      <c r="HE341" s="5" t="s">
        <v>3</v>
      </c>
      <c r="HF341" s="5" t="s">
        <v>3</v>
      </c>
      <c r="HG341" s="5">
        <f t="shared" si="195"/>
        <v>0</v>
      </c>
      <c r="HH341" s="5"/>
      <c r="HI341" s="5"/>
      <c r="HJ341" s="5"/>
      <c r="HK341" s="5"/>
      <c r="HL341" s="5"/>
      <c r="HM341" s="5" t="s">
        <v>3</v>
      </c>
      <c r="HN341" s="5" t="s">
        <v>3</v>
      </c>
      <c r="HO341" s="5" t="s">
        <v>3</v>
      </c>
      <c r="HP341" s="5" t="s">
        <v>3</v>
      </c>
      <c r="HQ341" s="5" t="s">
        <v>3</v>
      </c>
      <c r="HR341" s="5"/>
      <c r="HS341" s="5">
        <v>0</v>
      </c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5"/>
      <c r="IF341" s="5"/>
      <c r="IG341" s="5"/>
      <c r="IH341" s="5"/>
      <c r="II341" s="5"/>
      <c r="IJ341" s="5"/>
      <c r="IK341" s="5">
        <v>0</v>
      </c>
      <c r="IL341" s="5"/>
      <c r="IM341" s="5"/>
      <c r="IN341" s="5"/>
      <c r="IO341" s="5"/>
      <c r="IP341" s="5"/>
      <c r="IQ341" s="5"/>
      <c r="IR341" s="5"/>
      <c r="IS341" s="5"/>
      <c r="IT341" s="5"/>
      <c r="IU341" s="5"/>
    </row>
    <row r="342" spans="1:255">
      <c r="A342" s="6">
        <v>17</v>
      </c>
      <c r="B342" s="6">
        <v>1</v>
      </c>
      <c r="C342" s="6"/>
      <c r="D342" s="6"/>
      <c r="E342" s="6" t="s">
        <v>204</v>
      </c>
      <c r="F342" s="6" t="s">
        <v>205</v>
      </c>
      <c r="G342" s="6" t="s">
        <v>206</v>
      </c>
      <c r="H342" s="6" t="s">
        <v>142</v>
      </c>
      <c r="I342" s="6">
        <v>0</v>
      </c>
      <c r="J342" s="6">
        <v>0</v>
      </c>
      <c r="K342" s="6">
        <v>0</v>
      </c>
      <c r="L342" s="6">
        <v>1.62</v>
      </c>
      <c r="M342" s="6">
        <v>1.62</v>
      </c>
      <c r="N342" s="6">
        <f t="shared" si="157"/>
        <v>0</v>
      </c>
      <c r="O342" s="6">
        <f t="shared" si="158"/>
        <v>0</v>
      </c>
      <c r="P342" s="6">
        <f t="shared" si="159"/>
        <v>0</v>
      </c>
      <c r="Q342" s="6">
        <f t="shared" si="160"/>
        <v>0</v>
      </c>
      <c r="R342" s="6">
        <f t="shared" si="161"/>
        <v>0</v>
      </c>
      <c r="S342" s="6">
        <f t="shared" si="162"/>
        <v>0</v>
      </c>
      <c r="T342" s="6">
        <f t="shared" si="163"/>
        <v>0</v>
      </c>
      <c r="U342" s="6">
        <f t="shared" si="164"/>
        <v>0</v>
      </c>
      <c r="V342" s="6">
        <f t="shared" si="165"/>
        <v>0</v>
      </c>
      <c r="W342" s="6">
        <f t="shared" si="166"/>
        <v>0</v>
      </c>
      <c r="X342" s="6">
        <f t="shared" si="167"/>
        <v>0</v>
      </c>
      <c r="Y342" s="6">
        <f t="shared" si="168"/>
        <v>0</v>
      </c>
      <c r="Z342" s="6"/>
      <c r="AA342" s="6">
        <v>59806088</v>
      </c>
      <c r="AB342" s="6">
        <f t="shared" si="169"/>
        <v>4082.85</v>
      </c>
      <c r="AC342" s="6">
        <f t="shared" si="170"/>
        <v>4082.85</v>
      </c>
      <c r="AD342" s="6">
        <f t="shared" si="171"/>
        <v>0</v>
      </c>
      <c r="AE342" s="6">
        <f t="shared" si="172"/>
        <v>0</v>
      </c>
      <c r="AF342" s="6">
        <f t="shared" si="173"/>
        <v>0</v>
      </c>
      <c r="AG342" s="6">
        <f t="shared" si="174"/>
        <v>0</v>
      </c>
      <c r="AH342" s="6">
        <f t="shared" si="175"/>
        <v>0</v>
      </c>
      <c r="AI342" s="6">
        <f t="shared" si="176"/>
        <v>0</v>
      </c>
      <c r="AJ342" s="6">
        <f t="shared" si="177"/>
        <v>0</v>
      </c>
      <c r="AK342" s="6">
        <v>4082.85</v>
      </c>
      <c r="AL342" s="6">
        <v>4082.85</v>
      </c>
      <c r="AM342" s="6"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>
        <v>0</v>
      </c>
      <c r="AV342" s="6">
        <v>1</v>
      </c>
      <c r="AW342" s="6">
        <v>1</v>
      </c>
      <c r="AX342" s="6"/>
      <c r="AY342" s="6"/>
      <c r="AZ342" s="6">
        <v>1</v>
      </c>
      <c r="BA342" s="6">
        <v>1</v>
      </c>
      <c r="BB342" s="6">
        <v>1</v>
      </c>
      <c r="BC342" s="6">
        <v>1</v>
      </c>
      <c r="BD342" s="6" t="s">
        <v>3</v>
      </c>
      <c r="BE342" s="6" t="s">
        <v>3</v>
      </c>
      <c r="BF342" s="6" t="s">
        <v>3</v>
      </c>
      <c r="BG342" s="6" t="s">
        <v>3</v>
      </c>
      <c r="BH342" s="6">
        <v>3</v>
      </c>
      <c r="BI342" s="6">
        <v>1</v>
      </c>
      <c r="BJ342" s="6" t="s">
        <v>205</v>
      </c>
      <c r="BK342" s="6"/>
      <c r="BL342" s="6"/>
      <c r="BM342" s="6">
        <v>900</v>
      </c>
      <c r="BN342" s="6">
        <v>0</v>
      </c>
      <c r="BO342" s="6" t="s">
        <v>3</v>
      </c>
      <c r="BP342" s="6">
        <v>0</v>
      </c>
      <c r="BQ342" s="6">
        <v>90</v>
      </c>
      <c r="BR342" s="6">
        <v>0</v>
      </c>
      <c r="BS342" s="6">
        <v>1</v>
      </c>
      <c r="BT342" s="6">
        <v>1</v>
      </c>
      <c r="BU342" s="6">
        <v>1</v>
      </c>
      <c r="BV342" s="6">
        <v>1</v>
      </c>
      <c r="BW342" s="6">
        <v>1</v>
      </c>
      <c r="BX342" s="6">
        <v>1</v>
      </c>
      <c r="BY342" s="6" t="s">
        <v>3</v>
      </c>
      <c r="BZ342" s="6">
        <v>0</v>
      </c>
      <c r="CA342" s="6">
        <v>0</v>
      </c>
      <c r="CB342" s="6" t="s">
        <v>3</v>
      </c>
      <c r="CC342" s="6"/>
      <c r="CD342" s="6"/>
      <c r="CE342" s="6">
        <v>0</v>
      </c>
      <c r="CF342" s="6">
        <v>0</v>
      </c>
      <c r="CG342" s="6">
        <v>0</v>
      </c>
      <c r="CH342" s="6">
        <v>16</v>
      </c>
      <c r="CI342" s="6">
        <v>0</v>
      </c>
      <c r="CJ342" s="6">
        <v>0</v>
      </c>
      <c r="CK342" s="6">
        <v>0</v>
      </c>
      <c r="CL342" s="6">
        <v>0</v>
      </c>
      <c r="CM342" s="6">
        <v>0</v>
      </c>
      <c r="CN342" s="6" t="s">
        <v>3</v>
      </c>
      <c r="CO342" s="6">
        <v>0</v>
      </c>
      <c r="CP342" s="6">
        <f t="shared" si="178"/>
        <v>0</v>
      </c>
      <c r="CQ342" s="6">
        <f t="shared" si="179"/>
        <v>4082.85</v>
      </c>
      <c r="CR342" s="6">
        <f t="shared" si="180"/>
        <v>0</v>
      </c>
      <c r="CS342" s="6">
        <f t="shared" si="181"/>
        <v>0</v>
      </c>
      <c r="CT342" s="6">
        <f t="shared" si="182"/>
        <v>0</v>
      </c>
      <c r="CU342" s="6">
        <f t="shared" si="183"/>
        <v>0</v>
      </c>
      <c r="CV342" s="6">
        <f t="shared" si="184"/>
        <v>0</v>
      </c>
      <c r="CW342" s="6">
        <f t="shared" si="185"/>
        <v>0</v>
      </c>
      <c r="CX342" s="6">
        <f t="shared" si="186"/>
        <v>0</v>
      </c>
      <c r="CY342" s="6">
        <f>0</f>
        <v>0</v>
      </c>
      <c r="CZ342" s="6">
        <f>0</f>
        <v>0</v>
      </c>
      <c r="DA342" s="6"/>
      <c r="DB342" s="6"/>
      <c r="DC342" s="6" t="s">
        <v>3</v>
      </c>
      <c r="DD342" s="6" t="s">
        <v>3</v>
      </c>
      <c r="DE342" s="6" t="s">
        <v>3</v>
      </c>
      <c r="DF342" s="6" t="s">
        <v>3</v>
      </c>
      <c r="DG342" s="6" t="s">
        <v>3</v>
      </c>
      <c r="DH342" s="6" t="s">
        <v>3</v>
      </c>
      <c r="DI342" s="6" t="s">
        <v>3</v>
      </c>
      <c r="DJ342" s="6" t="s">
        <v>3</v>
      </c>
      <c r="DK342" s="6" t="s">
        <v>3</v>
      </c>
      <c r="DL342" s="6" t="s">
        <v>3</v>
      </c>
      <c r="DM342" s="6" t="s">
        <v>3</v>
      </c>
      <c r="DN342" s="6">
        <v>0</v>
      </c>
      <c r="DO342" s="6">
        <v>0</v>
      </c>
      <c r="DP342" s="6">
        <v>1</v>
      </c>
      <c r="DQ342" s="6">
        <v>1</v>
      </c>
      <c r="DR342" s="6"/>
      <c r="DS342" s="6"/>
      <c r="DT342" s="6"/>
      <c r="DU342" s="6">
        <v>1007</v>
      </c>
      <c r="DV342" s="6" t="s">
        <v>142</v>
      </c>
      <c r="DW342" s="6" t="s">
        <v>142</v>
      </c>
      <c r="DX342" s="6">
        <v>1</v>
      </c>
      <c r="DY342" s="6"/>
      <c r="DZ342" s="6" t="s">
        <v>3</v>
      </c>
      <c r="EA342" s="6" t="s">
        <v>3</v>
      </c>
      <c r="EB342" s="6" t="s">
        <v>3</v>
      </c>
      <c r="EC342" s="6" t="s">
        <v>3</v>
      </c>
      <c r="ED342" s="6"/>
      <c r="EE342" s="6">
        <v>52840129</v>
      </c>
      <c r="EF342" s="6">
        <v>90</v>
      </c>
      <c r="EG342" s="6" t="s">
        <v>202</v>
      </c>
      <c r="EH342" s="6">
        <v>0</v>
      </c>
      <c r="EI342" s="6" t="s">
        <v>3</v>
      </c>
      <c r="EJ342" s="6">
        <v>1</v>
      </c>
      <c r="EK342" s="6">
        <v>900</v>
      </c>
      <c r="EL342" s="6" t="s">
        <v>202</v>
      </c>
      <c r="EM342" s="6" t="s">
        <v>203</v>
      </c>
      <c r="EN342" s="6"/>
      <c r="EO342" s="6" t="s">
        <v>3</v>
      </c>
      <c r="EP342" s="6"/>
      <c r="EQ342" s="6">
        <v>16</v>
      </c>
      <c r="ER342" s="6">
        <v>0</v>
      </c>
      <c r="ES342" s="6">
        <v>4082.85</v>
      </c>
      <c r="ET342" s="6">
        <v>0</v>
      </c>
      <c r="EU342" s="6">
        <v>0</v>
      </c>
      <c r="EV342" s="6">
        <v>0</v>
      </c>
      <c r="EW342" s="6">
        <v>0</v>
      </c>
      <c r="EX342" s="6">
        <v>0</v>
      </c>
      <c r="EY342" s="6">
        <v>0</v>
      </c>
      <c r="EZ342" s="6">
        <v>5</v>
      </c>
      <c r="FA342" s="6"/>
      <c r="FB342" s="6"/>
      <c r="FC342" s="6">
        <v>0</v>
      </c>
      <c r="FD342" s="6">
        <v>18</v>
      </c>
      <c r="FE342" s="6"/>
      <c r="FF342" s="6">
        <v>4082.85</v>
      </c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>
        <v>0</v>
      </c>
      <c r="FR342" s="6">
        <v>0</v>
      </c>
      <c r="FS342" s="6">
        <v>0</v>
      </c>
      <c r="FT342" s="6"/>
      <c r="FU342" s="6"/>
      <c r="FV342" s="6"/>
      <c r="FW342" s="6"/>
      <c r="FX342" s="6">
        <v>0</v>
      </c>
      <c r="FY342" s="6">
        <v>0</v>
      </c>
      <c r="FZ342" s="6"/>
      <c r="GA342" s="6" t="s">
        <v>3</v>
      </c>
      <c r="GB342" s="6"/>
      <c r="GC342" s="6"/>
      <c r="GD342" s="6">
        <v>1</v>
      </c>
      <c r="GE342" s="6"/>
      <c r="GF342" s="6">
        <v>-345642578</v>
      </c>
      <c r="GG342" s="6">
        <v>2</v>
      </c>
      <c r="GH342" s="6">
        <v>3</v>
      </c>
      <c r="GI342" s="6">
        <v>-2</v>
      </c>
      <c r="GJ342" s="6">
        <v>0</v>
      </c>
      <c r="GK342" s="6">
        <v>0</v>
      </c>
      <c r="GL342" s="6">
        <f t="shared" si="187"/>
        <v>0</v>
      </c>
      <c r="GM342" s="6">
        <f t="shared" si="188"/>
        <v>0</v>
      </c>
      <c r="GN342" s="6">
        <f t="shared" si="189"/>
        <v>0</v>
      </c>
      <c r="GO342" s="6">
        <f t="shared" si="190"/>
        <v>0</v>
      </c>
      <c r="GP342" s="6">
        <f t="shared" si="191"/>
        <v>0</v>
      </c>
      <c r="GQ342" s="6"/>
      <c r="GR342" s="6">
        <v>1</v>
      </c>
      <c r="GS342" s="6">
        <v>1</v>
      </c>
      <c r="GT342" s="6">
        <v>0</v>
      </c>
      <c r="GU342" s="6" t="s">
        <v>3</v>
      </c>
      <c r="GV342" s="6">
        <f t="shared" si="192"/>
        <v>0</v>
      </c>
      <c r="GW342" s="6">
        <v>1</v>
      </c>
      <c r="GX342" s="6">
        <f t="shared" si="193"/>
        <v>0</v>
      </c>
      <c r="GY342" s="6"/>
      <c r="GZ342" s="6"/>
      <c r="HA342" s="6">
        <v>0</v>
      </c>
      <c r="HB342" s="6">
        <v>0</v>
      </c>
      <c r="HC342" s="6">
        <f t="shared" si="194"/>
        <v>0</v>
      </c>
      <c r="HD342" s="6"/>
      <c r="HE342" s="6" t="s">
        <v>3</v>
      </c>
      <c r="HF342" s="6" t="s">
        <v>3</v>
      </c>
      <c r="HG342" s="6">
        <f t="shared" si="195"/>
        <v>0</v>
      </c>
      <c r="HH342" s="6"/>
      <c r="HI342" s="6"/>
      <c r="HJ342" s="6"/>
      <c r="HK342" s="6"/>
      <c r="HL342" s="6"/>
      <c r="HM342" s="6" t="s">
        <v>3</v>
      </c>
      <c r="HN342" s="6" t="s">
        <v>3</v>
      </c>
      <c r="HO342" s="6" t="s">
        <v>3</v>
      </c>
      <c r="HP342" s="6" t="s">
        <v>3</v>
      </c>
      <c r="HQ342" s="6" t="s">
        <v>3</v>
      </c>
      <c r="HR342" s="6"/>
      <c r="HS342" s="6">
        <v>0</v>
      </c>
      <c r="HT342" s="6"/>
      <c r="HU342" s="6"/>
      <c r="HV342" s="6"/>
      <c r="HW342" s="6"/>
      <c r="HX342" s="6"/>
      <c r="HY342" s="6"/>
      <c r="HZ342" s="6"/>
      <c r="IA342" s="6"/>
      <c r="IB342" s="6"/>
      <c r="IC342" s="6"/>
      <c r="ID342" s="6"/>
      <c r="IE342" s="6"/>
      <c r="IF342" s="6"/>
      <c r="IG342" s="6"/>
      <c r="IH342" s="6"/>
      <c r="II342" s="6"/>
      <c r="IJ342" s="6"/>
      <c r="IK342" s="6">
        <v>0</v>
      </c>
      <c r="IL342" s="6"/>
      <c r="IM342" s="6"/>
      <c r="IN342" s="6"/>
      <c r="IO342" s="6"/>
      <c r="IP342" s="6"/>
      <c r="IQ342" s="6"/>
      <c r="IR342" s="6"/>
      <c r="IS342" s="6"/>
      <c r="IT342" s="6"/>
      <c r="IU342" s="6"/>
    </row>
    <row r="343" spans="1:255">
      <c r="A343" s="5">
        <v>17</v>
      </c>
      <c r="B343" s="5">
        <v>1</v>
      </c>
      <c r="C343" s="5"/>
      <c r="D343" s="5"/>
      <c r="E343" s="5" t="s">
        <v>207</v>
      </c>
      <c r="F343" s="5" t="s">
        <v>208</v>
      </c>
      <c r="G343" s="5" t="s">
        <v>209</v>
      </c>
      <c r="H343" s="5" t="s">
        <v>106</v>
      </c>
      <c r="I343" s="5">
        <v>0</v>
      </c>
      <c r="J343" s="5">
        <v>0</v>
      </c>
      <c r="K343" s="5">
        <v>0</v>
      </c>
      <c r="L343" s="5">
        <v>8</v>
      </c>
      <c r="M343" s="5">
        <v>8</v>
      </c>
      <c r="N343" s="5">
        <f t="shared" si="157"/>
        <v>0</v>
      </c>
      <c r="O343" s="5">
        <f t="shared" si="158"/>
        <v>0</v>
      </c>
      <c r="P343" s="5">
        <f t="shared" si="159"/>
        <v>0</v>
      </c>
      <c r="Q343" s="5">
        <f t="shared" si="160"/>
        <v>0</v>
      </c>
      <c r="R343" s="5">
        <f t="shared" si="161"/>
        <v>0</v>
      </c>
      <c r="S343" s="5">
        <f t="shared" si="162"/>
        <v>0</v>
      </c>
      <c r="T343" s="5">
        <f t="shared" si="163"/>
        <v>0</v>
      </c>
      <c r="U343" s="5">
        <f t="shared" si="164"/>
        <v>0</v>
      </c>
      <c r="V343" s="5">
        <f t="shared" si="165"/>
        <v>0</v>
      </c>
      <c r="W343" s="5">
        <f t="shared" si="166"/>
        <v>0</v>
      </c>
      <c r="X343" s="5">
        <f t="shared" si="167"/>
        <v>0</v>
      </c>
      <c r="Y343" s="5">
        <f t="shared" si="168"/>
        <v>0</v>
      </c>
      <c r="Z343" s="5"/>
      <c r="AA343" s="5">
        <v>59806153</v>
      </c>
      <c r="AB343" s="5">
        <f t="shared" si="169"/>
        <v>4237.83</v>
      </c>
      <c r="AC343" s="5">
        <f t="shared" si="170"/>
        <v>4237.83</v>
      </c>
      <c r="AD343" s="5">
        <f t="shared" si="171"/>
        <v>0</v>
      </c>
      <c r="AE343" s="5">
        <f t="shared" si="172"/>
        <v>0</v>
      </c>
      <c r="AF343" s="5">
        <f t="shared" si="173"/>
        <v>0</v>
      </c>
      <c r="AG343" s="5">
        <f t="shared" si="174"/>
        <v>0</v>
      </c>
      <c r="AH343" s="5">
        <f t="shared" si="175"/>
        <v>0</v>
      </c>
      <c r="AI343" s="5">
        <f t="shared" si="176"/>
        <v>0</v>
      </c>
      <c r="AJ343" s="5">
        <f t="shared" si="177"/>
        <v>0</v>
      </c>
      <c r="AK343" s="5">
        <v>4237.83</v>
      </c>
      <c r="AL343" s="5">
        <v>4237.83</v>
      </c>
      <c r="AM343" s="5">
        <v>0</v>
      </c>
      <c r="AN343" s="5">
        <v>0</v>
      </c>
      <c r="AO343" s="5">
        <v>0</v>
      </c>
      <c r="AP343" s="5">
        <v>0</v>
      </c>
      <c r="AQ343" s="5">
        <v>0</v>
      </c>
      <c r="AR343" s="5">
        <v>0</v>
      </c>
      <c r="AS343" s="5">
        <v>0</v>
      </c>
      <c r="AT343" s="5">
        <v>0</v>
      </c>
      <c r="AU343" s="5">
        <v>0</v>
      </c>
      <c r="AV343" s="5">
        <v>1</v>
      </c>
      <c r="AW343" s="5">
        <v>1</v>
      </c>
      <c r="AX343" s="5"/>
      <c r="AY343" s="5"/>
      <c r="AZ343" s="5">
        <v>1</v>
      </c>
      <c r="BA343" s="5">
        <v>1</v>
      </c>
      <c r="BB343" s="5">
        <v>1</v>
      </c>
      <c r="BC343" s="5">
        <v>1</v>
      </c>
      <c r="BD343" s="5" t="s">
        <v>3</v>
      </c>
      <c r="BE343" s="5" t="s">
        <v>3</v>
      </c>
      <c r="BF343" s="5" t="s">
        <v>3</v>
      </c>
      <c r="BG343" s="5" t="s">
        <v>3</v>
      </c>
      <c r="BH343" s="5">
        <v>3</v>
      </c>
      <c r="BI343" s="5">
        <v>1</v>
      </c>
      <c r="BJ343" s="5" t="s">
        <v>208</v>
      </c>
      <c r="BK343" s="5"/>
      <c r="BL343" s="5"/>
      <c r="BM343" s="5">
        <v>900</v>
      </c>
      <c r="BN343" s="5">
        <v>0</v>
      </c>
      <c r="BO343" s="5" t="s">
        <v>3</v>
      </c>
      <c r="BP343" s="5">
        <v>0</v>
      </c>
      <c r="BQ343" s="5">
        <v>90</v>
      </c>
      <c r="BR343" s="5">
        <v>0</v>
      </c>
      <c r="BS343" s="5">
        <v>1</v>
      </c>
      <c r="BT343" s="5">
        <v>1</v>
      </c>
      <c r="BU343" s="5">
        <v>1</v>
      </c>
      <c r="BV343" s="5">
        <v>1</v>
      </c>
      <c r="BW343" s="5">
        <v>1</v>
      </c>
      <c r="BX343" s="5">
        <v>1</v>
      </c>
      <c r="BY343" s="5" t="s">
        <v>3</v>
      </c>
      <c r="BZ343" s="5">
        <v>0</v>
      </c>
      <c r="CA343" s="5">
        <v>0</v>
      </c>
      <c r="CB343" s="5" t="s">
        <v>3</v>
      </c>
      <c r="CC343" s="5"/>
      <c r="CD343" s="5"/>
      <c r="CE343" s="5">
        <v>0</v>
      </c>
      <c r="CF343" s="5">
        <v>0</v>
      </c>
      <c r="CG343" s="5">
        <v>0</v>
      </c>
      <c r="CH343" s="5">
        <v>17</v>
      </c>
      <c r="CI343" s="5">
        <v>0</v>
      </c>
      <c r="CJ343" s="5">
        <v>0</v>
      </c>
      <c r="CK343" s="5">
        <v>0</v>
      </c>
      <c r="CL343" s="5">
        <v>0</v>
      </c>
      <c r="CM343" s="5">
        <v>0</v>
      </c>
      <c r="CN343" s="5" t="s">
        <v>3</v>
      </c>
      <c r="CO343" s="5">
        <v>0</v>
      </c>
      <c r="CP343" s="5">
        <f t="shared" si="178"/>
        <v>0</v>
      </c>
      <c r="CQ343" s="5">
        <f t="shared" si="179"/>
        <v>4237.83</v>
      </c>
      <c r="CR343" s="5">
        <f t="shared" si="180"/>
        <v>0</v>
      </c>
      <c r="CS343" s="5">
        <f t="shared" si="181"/>
        <v>0</v>
      </c>
      <c r="CT343" s="5">
        <f t="shared" si="182"/>
        <v>0</v>
      </c>
      <c r="CU343" s="5">
        <f t="shared" si="183"/>
        <v>0</v>
      </c>
      <c r="CV343" s="5">
        <f t="shared" si="184"/>
        <v>0</v>
      </c>
      <c r="CW343" s="5">
        <f t="shared" si="185"/>
        <v>0</v>
      </c>
      <c r="CX343" s="5">
        <f t="shared" si="186"/>
        <v>0</v>
      </c>
      <c r="CY343" s="5">
        <f>0</f>
        <v>0</v>
      </c>
      <c r="CZ343" s="5">
        <f>0</f>
        <v>0</v>
      </c>
      <c r="DA343" s="5"/>
      <c r="DB343" s="5"/>
      <c r="DC343" s="5" t="s">
        <v>3</v>
      </c>
      <c r="DD343" s="5" t="s">
        <v>3</v>
      </c>
      <c r="DE343" s="5" t="s">
        <v>3</v>
      </c>
      <c r="DF343" s="5" t="s">
        <v>3</v>
      </c>
      <c r="DG343" s="5" t="s">
        <v>3</v>
      </c>
      <c r="DH343" s="5" t="s">
        <v>3</v>
      </c>
      <c r="DI343" s="5" t="s">
        <v>3</v>
      </c>
      <c r="DJ343" s="5" t="s">
        <v>3</v>
      </c>
      <c r="DK343" s="5" t="s">
        <v>3</v>
      </c>
      <c r="DL343" s="5" t="s">
        <v>3</v>
      </c>
      <c r="DM343" s="5" t="s">
        <v>3</v>
      </c>
      <c r="DN343" s="5">
        <v>0</v>
      </c>
      <c r="DO343" s="5">
        <v>0</v>
      </c>
      <c r="DP343" s="5">
        <v>1</v>
      </c>
      <c r="DQ343" s="5">
        <v>1</v>
      </c>
      <c r="DR343" s="5"/>
      <c r="DS343" s="5"/>
      <c r="DT343" s="5"/>
      <c r="DU343" s="5">
        <v>1013</v>
      </c>
      <c r="DV343" s="5" t="s">
        <v>106</v>
      </c>
      <c r="DW343" s="5" t="s">
        <v>106</v>
      </c>
      <c r="DX343" s="5">
        <v>1</v>
      </c>
      <c r="DY343" s="5"/>
      <c r="DZ343" s="5" t="s">
        <v>3</v>
      </c>
      <c r="EA343" s="5" t="s">
        <v>3</v>
      </c>
      <c r="EB343" s="5" t="s">
        <v>3</v>
      </c>
      <c r="EC343" s="5" t="s">
        <v>3</v>
      </c>
      <c r="ED343" s="5"/>
      <c r="EE343" s="5">
        <v>52840129</v>
      </c>
      <c r="EF343" s="5">
        <v>90</v>
      </c>
      <c r="EG343" s="5" t="s">
        <v>202</v>
      </c>
      <c r="EH343" s="5">
        <v>0</v>
      </c>
      <c r="EI343" s="5" t="s">
        <v>3</v>
      </c>
      <c r="EJ343" s="5">
        <v>1</v>
      </c>
      <c r="EK343" s="5">
        <v>900</v>
      </c>
      <c r="EL343" s="5" t="s">
        <v>202</v>
      </c>
      <c r="EM343" s="5" t="s">
        <v>203</v>
      </c>
      <c r="EN343" s="5"/>
      <c r="EO343" s="5" t="s">
        <v>3</v>
      </c>
      <c r="EP343" s="5"/>
      <c r="EQ343" s="5">
        <v>16</v>
      </c>
      <c r="ER343" s="5">
        <v>0</v>
      </c>
      <c r="ES343" s="5">
        <v>4237.83</v>
      </c>
      <c r="ET343" s="5">
        <v>0</v>
      </c>
      <c r="EU343" s="5">
        <v>0</v>
      </c>
      <c r="EV343" s="5">
        <v>0</v>
      </c>
      <c r="EW343" s="5">
        <v>0</v>
      </c>
      <c r="EX343" s="5">
        <v>0</v>
      </c>
      <c r="EY343" s="5">
        <v>0</v>
      </c>
      <c r="EZ343" s="5">
        <v>5</v>
      </c>
      <c r="FA343" s="5"/>
      <c r="FB343" s="5"/>
      <c r="FC343" s="5">
        <v>0</v>
      </c>
      <c r="FD343" s="5">
        <v>18</v>
      </c>
      <c r="FE343" s="5"/>
      <c r="FF343" s="5">
        <v>4237.83</v>
      </c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>
        <v>0</v>
      </c>
      <c r="FR343" s="5">
        <v>0</v>
      </c>
      <c r="FS343" s="5">
        <v>0</v>
      </c>
      <c r="FT343" s="5"/>
      <c r="FU343" s="5"/>
      <c r="FV343" s="5"/>
      <c r="FW343" s="5"/>
      <c r="FX343" s="5">
        <v>0</v>
      </c>
      <c r="FY343" s="5">
        <v>0</v>
      </c>
      <c r="FZ343" s="5"/>
      <c r="GA343" s="5" t="s">
        <v>3</v>
      </c>
      <c r="GB343" s="5"/>
      <c r="GC343" s="5"/>
      <c r="GD343" s="5">
        <v>1</v>
      </c>
      <c r="GE343" s="5"/>
      <c r="GF343" s="5">
        <v>1798945411</v>
      </c>
      <c r="GG343" s="5">
        <v>2</v>
      </c>
      <c r="GH343" s="5">
        <v>3</v>
      </c>
      <c r="GI343" s="5">
        <v>-2</v>
      </c>
      <c r="GJ343" s="5">
        <v>0</v>
      </c>
      <c r="GK343" s="5">
        <v>0</v>
      </c>
      <c r="GL343" s="5">
        <f t="shared" si="187"/>
        <v>0</v>
      </c>
      <c r="GM343" s="5">
        <f t="shared" si="188"/>
        <v>0</v>
      </c>
      <c r="GN343" s="5">
        <f t="shared" si="189"/>
        <v>0</v>
      </c>
      <c r="GO343" s="5">
        <f t="shared" si="190"/>
        <v>0</v>
      </c>
      <c r="GP343" s="5">
        <f t="shared" si="191"/>
        <v>0</v>
      </c>
      <c r="GQ343" s="5"/>
      <c r="GR343" s="5">
        <v>1</v>
      </c>
      <c r="GS343" s="5">
        <v>1</v>
      </c>
      <c r="GT343" s="5">
        <v>0</v>
      </c>
      <c r="GU343" s="5" t="s">
        <v>3</v>
      </c>
      <c r="GV343" s="5">
        <f t="shared" si="192"/>
        <v>0</v>
      </c>
      <c r="GW343" s="5">
        <v>1</v>
      </c>
      <c r="GX343" s="5">
        <f t="shared" si="193"/>
        <v>0</v>
      </c>
      <c r="GY343" s="5"/>
      <c r="GZ343" s="5"/>
      <c r="HA343" s="5">
        <v>0</v>
      </c>
      <c r="HB343" s="5">
        <v>0</v>
      </c>
      <c r="HC343" s="5">
        <f t="shared" si="194"/>
        <v>0</v>
      </c>
      <c r="HD343" s="5"/>
      <c r="HE343" s="5" t="s">
        <v>3</v>
      </c>
      <c r="HF343" s="5" t="s">
        <v>3</v>
      </c>
      <c r="HG343" s="5">
        <f t="shared" si="195"/>
        <v>0</v>
      </c>
      <c r="HH343" s="5"/>
      <c r="HI343" s="5"/>
      <c r="HJ343" s="5"/>
      <c r="HK343" s="5"/>
      <c r="HL343" s="5"/>
      <c r="HM343" s="5" t="s">
        <v>3</v>
      </c>
      <c r="HN343" s="5" t="s">
        <v>3</v>
      </c>
      <c r="HO343" s="5" t="s">
        <v>3</v>
      </c>
      <c r="HP343" s="5" t="s">
        <v>3</v>
      </c>
      <c r="HQ343" s="5" t="s">
        <v>3</v>
      </c>
      <c r="HR343" s="5"/>
      <c r="HS343" s="5">
        <v>0</v>
      </c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>
        <v>0</v>
      </c>
      <c r="IL343" s="5"/>
      <c r="IM343" s="5"/>
      <c r="IN343" s="5"/>
      <c r="IO343" s="5"/>
      <c r="IP343" s="5"/>
      <c r="IQ343" s="5"/>
      <c r="IR343" s="5"/>
      <c r="IS343" s="5"/>
      <c r="IT343" s="5"/>
      <c r="IU343" s="5"/>
    </row>
    <row r="344" spans="1:255">
      <c r="A344" s="6">
        <v>17</v>
      </c>
      <c r="B344" s="6">
        <v>1</v>
      </c>
      <c r="C344" s="6"/>
      <c r="D344" s="6"/>
      <c r="E344" s="6" t="s">
        <v>207</v>
      </c>
      <c r="F344" s="6" t="s">
        <v>208</v>
      </c>
      <c r="G344" s="6" t="s">
        <v>209</v>
      </c>
      <c r="H344" s="6" t="s">
        <v>106</v>
      </c>
      <c r="I344" s="6">
        <v>0</v>
      </c>
      <c r="J344" s="6">
        <v>0</v>
      </c>
      <c r="K344" s="6">
        <v>0</v>
      </c>
      <c r="L344" s="6">
        <v>8</v>
      </c>
      <c r="M344" s="6">
        <v>8</v>
      </c>
      <c r="N344" s="6">
        <f t="shared" si="157"/>
        <v>0</v>
      </c>
      <c r="O344" s="6">
        <f t="shared" si="158"/>
        <v>0</v>
      </c>
      <c r="P344" s="6">
        <f t="shared" si="159"/>
        <v>0</v>
      </c>
      <c r="Q344" s="6">
        <f t="shared" si="160"/>
        <v>0</v>
      </c>
      <c r="R344" s="6">
        <f t="shared" si="161"/>
        <v>0</v>
      </c>
      <c r="S344" s="6">
        <f t="shared" si="162"/>
        <v>0</v>
      </c>
      <c r="T344" s="6">
        <f t="shared" si="163"/>
        <v>0</v>
      </c>
      <c r="U344" s="6">
        <f t="shared" si="164"/>
        <v>0</v>
      </c>
      <c r="V344" s="6">
        <f t="shared" si="165"/>
        <v>0</v>
      </c>
      <c r="W344" s="6">
        <f t="shared" si="166"/>
        <v>0</v>
      </c>
      <c r="X344" s="6">
        <f t="shared" si="167"/>
        <v>0</v>
      </c>
      <c r="Y344" s="6">
        <f t="shared" si="168"/>
        <v>0</v>
      </c>
      <c r="Z344" s="6"/>
      <c r="AA344" s="6">
        <v>59806088</v>
      </c>
      <c r="AB344" s="6">
        <f t="shared" si="169"/>
        <v>4237.83</v>
      </c>
      <c r="AC344" s="6">
        <f t="shared" si="170"/>
        <v>4237.83</v>
      </c>
      <c r="AD344" s="6">
        <f t="shared" si="171"/>
        <v>0</v>
      </c>
      <c r="AE344" s="6">
        <f t="shared" si="172"/>
        <v>0</v>
      </c>
      <c r="AF344" s="6">
        <f t="shared" si="173"/>
        <v>0</v>
      </c>
      <c r="AG344" s="6">
        <f t="shared" si="174"/>
        <v>0</v>
      </c>
      <c r="AH344" s="6">
        <f t="shared" si="175"/>
        <v>0</v>
      </c>
      <c r="AI344" s="6">
        <f t="shared" si="176"/>
        <v>0</v>
      </c>
      <c r="AJ344" s="6">
        <f t="shared" si="177"/>
        <v>0</v>
      </c>
      <c r="AK344" s="6">
        <v>4237.83</v>
      </c>
      <c r="AL344" s="6">
        <v>4237.83</v>
      </c>
      <c r="AM344" s="6">
        <v>0</v>
      </c>
      <c r="AN344" s="6">
        <v>0</v>
      </c>
      <c r="AO344" s="6">
        <v>0</v>
      </c>
      <c r="AP344" s="6">
        <v>0</v>
      </c>
      <c r="AQ344" s="6">
        <v>0</v>
      </c>
      <c r="AR344" s="6">
        <v>0</v>
      </c>
      <c r="AS344" s="6">
        <v>0</v>
      </c>
      <c r="AT344" s="6">
        <v>0</v>
      </c>
      <c r="AU344" s="6">
        <v>0</v>
      </c>
      <c r="AV344" s="6">
        <v>1</v>
      </c>
      <c r="AW344" s="6">
        <v>1</v>
      </c>
      <c r="AX344" s="6"/>
      <c r="AY344" s="6"/>
      <c r="AZ344" s="6">
        <v>1</v>
      </c>
      <c r="BA344" s="6">
        <v>1</v>
      </c>
      <c r="BB344" s="6">
        <v>1</v>
      </c>
      <c r="BC344" s="6">
        <v>1</v>
      </c>
      <c r="BD344" s="6" t="s">
        <v>3</v>
      </c>
      <c r="BE344" s="6" t="s">
        <v>3</v>
      </c>
      <c r="BF344" s="6" t="s">
        <v>3</v>
      </c>
      <c r="BG344" s="6" t="s">
        <v>3</v>
      </c>
      <c r="BH344" s="6">
        <v>3</v>
      </c>
      <c r="BI344" s="6">
        <v>1</v>
      </c>
      <c r="BJ344" s="6" t="s">
        <v>208</v>
      </c>
      <c r="BK344" s="6"/>
      <c r="BL344" s="6"/>
      <c r="BM344" s="6">
        <v>900</v>
      </c>
      <c r="BN344" s="6">
        <v>0</v>
      </c>
      <c r="BO344" s="6" t="s">
        <v>3</v>
      </c>
      <c r="BP344" s="6">
        <v>0</v>
      </c>
      <c r="BQ344" s="6">
        <v>90</v>
      </c>
      <c r="BR344" s="6">
        <v>0</v>
      </c>
      <c r="BS344" s="6">
        <v>1</v>
      </c>
      <c r="BT344" s="6">
        <v>1</v>
      </c>
      <c r="BU344" s="6">
        <v>1</v>
      </c>
      <c r="BV344" s="6">
        <v>1</v>
      </c>
      <c r="BW344" s="6">
        <v>1</v>
      </c>
      <c r="BX344" s="6">
        <v>1</v>
      </c>
      <c r="BY344" s="6" t="s">
        <v>3</v>
      </c>
      <c r="BZ344" s="6">
        <v>0</v>
      </c>
      <c r="CA344" s="6">
        <v>0</v>
      </c>
      <c r="CB344" s="6" t="s">
        <v>3</v>
      </c>
      <c r="CC344" s="6"/>
      <c r="CD344" s="6"/>
      <c r="CE344" s="6">
        <v>0</v>
      </c>
      <c r="CF344" s="6">
        <v>0</v>
      </c>
      <c r="CG344" s="6">
        <v>0</v>
      </c>
      <c r="CH344" s="6">
        <v>17</v>
      </c>
      <c r="CI344" s="6">
        <v>0</v>
      </c>
      <c r="CJ344" s="6">
        <v>0</v>
      </c>
      <c r="CK344" s="6">
        <v>0</v>
      </c>
      <c r="CL344" s="6">
        <v>0</v>
      </c>
      <c r="CM344" s="6">
        <v>0</v>
      </c>
      <c r="CN344" s="6" t="s">
        <v>3</v>
      </c>
      <c r="CO344" s="6">
        <v>0</v>
      </c>
      <c r="CP344" s="6">
        <f t="shared" si="178"/>
        <v>0</v>
      </c>
      <c r="CQ344" s="6">
        <f t="shared" si="179"/>
        <v>4237.83</v>
      </c>
      <c r="CR344" s="6">
        <f t="shared" si="180"/>
        <v>0</v>
      </c>
      <c r="CS344" s="6">
        <f t="shared" si="181"/>
        <v>0</v>
      </c>
      <c r="CT344" s="6">
        <f t="shared" si="182"/>
        <v>0</v>
      </c>
      <c r="CU344" s="6">
        <f t="shared" si="183"/>
        <v>0</v>
      </c>
      <c r="CV344" s="6">
        <f t="shared" si="184"/>
        <v>0</v>
      </c>
      <c r="CW344" s="6">
        <f t="shared" si="185"/>
        <v>0</v>
      </c>
      <c r="CX344" s="6">
        <f t="shared" si="186"/>
        <v>0</v>
      </c>
      <c r="CY344" s="6">
        <f>0</f>
        <v>0</v>
      </c>
      <c r="CZ344" s="6">
        <f>0</f>
        <v>0</v>
      </c>
      <c r="DA344" s="6"/>
      <c r="DB344" s="6"/>
      <c r="DC344" s="6" t="s">
        <v>3</v>
      </c>
      <c r="DD344" s="6" t="s">
        <v>3</v>
      </c>
      <c r="DE344" s="6" t="s">
        <v>3</v>
      </c>
      <c r="DF344" s="6" t="s">
        <v>3</v>
      </c>
      <c r="DG344" s="6" t="s">
        <v>3</v>
      </c>
      <c r="DH344" s="6" t="s">
        <v>3</v>
      </c>
      <c r="DI344" s="6" t="s">
        <v>3</v>
      </c>
      <c r="DJ344" s="6" t="s">
        <v>3</v>
      </c>
      <c r="DK344" s="6" t="s">
        <v>3</v>
      </c>
      <c r="DL344" s="6" t="s">
        <v>3</v>
      </c>
      <c r="DM344" s="6" t="s">
        <v>3</v>
      </c>
      <c r="DN344" s="6">
        <v>0</v>
      </c>
      <c r="DO344" s="6">
        <v>0</v>
      </c>
      <c r="DP344" s="6">
        <v>1</v>
      </c>
      <c r="DQ344" s="6">
        <v>1</v>
      </c>
      <c r="DR344" s="6"/>
      <c r="DS344" s="6"/>
      <c r="DT344" s="6"/>
      <c r="DU344" s="6">
        <v>1013</v>
      </c>
      <c r="DV344" s="6" t="s">
        <v>106</v>
      </c>
      <c r="DW344" s="6" t="s">
        <v>106</v>
      </c>
      <c r="DX344" s="6">
        <v>1</v>
      </c>
      <c r="DY344" s="6"/>
      <c r="DZ344" s="6" t="s">
        <v>3</v>
      </c>
      <c r="EA344" s="6" t="s">
        <v>3</v>
      </c>
      <c r="EB344" s="6" t="s">
        <v>3</v>
      </c>
      <c r="EC344" s="6" t="s">
        <v>3</v>
      </c>
      <c r="ED344" s="6"/>
      <c r="EE344" s="6">
        <v>52840129</v>
      </c>
      <c r="EF344" s="6">
        <v>90</v>
      </c>
      <c r="EG344" s="6" t="s">
        <v>202</v>
      </c>
      <c r="EH344" s="6">
        <v>0</v>
      </c>
      <c r="EI344" s="6" t="s">
        <v>3</v>
      </c>
      <c r="EJ344" s="6">
        <v>1</v>
      </c>
      <c r="EK344" s="6">
        <v>900</v>
      </c>
      <c r="EL344" s="6" t="s">
        <v>202</v>
      </c>
      <c r="EM344" s="6" t="s">
        <v>203</v>
      </c>
      <c r="EN344" s="6"/>
      <c r="EO344" s="6" t="s">
        <v>3</v>
      </c>
      <c r="EP344" s="6"/>
      <c r="EQ344" s="6">
        <v>16</v>
      </c>
      <c r="ER344" s="6">
        <v>0</v>
      </c>
      <c r="ES344" s="6">
        <v>4237.83</v>
      </c>
      <c r="ET344" s="6">
        <v>0</v>
      </c>
      <c r="EU344" s="6">
        <v>0</v>
      </c>
      <c r="EV344" s="6">
        <v>0</v>
      </c>
      <c r="EW344" s="6">
        <v>0</v>
      </c>
      <c r="EX344" s="6">
        <v>0</v>
      </c>
      <c r="EY344" s="6">
        <v>0</v>
      </c>
      <c r="EZ344" s="6">
        <v>5</v>
      </c>
      <c r="FA344" s="6"/>
      <c r="FB344" s="6"/>
      <c r="FC344" s="6">
        <v>0</v>
      </c>
      <c r="FD344" s="6">
        <v>18</v>
      </c>
      <c r="FE344" s="6"/>
      <c r="FF344" s="6">
        <v>4237.83</v>
      </c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>
        <v>0</v>
      </c>
      <c r="FR344" s="6">
        <v>0</v>
      </c>
      <c r="FS344" s="6">
        <v>0</v>
      </c>
      <c r="FT344" s="6"/>
      <c r="FU344" s="6"/>
      <c r="FV344" s="6"/>
      <c r="FW344" s="6"/>
      <c r="FX344" s="6">
        <v>0</v>
      </c>
      <c r="FY344" s="6">
        <v>0</v>
      </c>
      <c r="FZ344" s="6"/>
      <c r="GA344" s="6" t="s">
        <v>3</v>
      </c>
      <c r="GB344" s="6"/>
      <c r="GC344" s="6"/>
      <c r="GD344" s="6">
        <v>1</v>
      </c>
      <c r="GE344" s="6"/>
      <c r="GF344" s="6">
        <v>1798945411</v>
      </c>
      <c r="GG344" s="6">
        <v>2</v>
      </c>
      <c r="GH344" s="6">
        <v>3</v>
      </c>
      <c r="GI344" s="6">
        <v>-2</v>
      </c>
      <c r="GJ344" s="6">
        <v>0</v>
      </c>
      <c r="GK344" s="6">
        <v>0</v>
      </c>
      <c r="GL344" s="6">
        <f t="shared" si="187"/>
        <v>0</v>
      </c>
      <c r="GM344" s="6">
        <f t="shared" si="188"/>
        <v>0</v>
      </c>
      <c r="GN344" s="6">
        <f t="shared" si="189"/>
        <v>0</v>
      </c>
      <c r="GO344" s="6">
        <f t="shared" si="190"/>
        <v>0</v>
      </c>
      <c r="GP344" s="6">
        <f t="shared" si="191"/>
        <v>0</v>
      </c>
      <c r="GQ344" s="6"/>
      <c r="GR344" s="6">
        <v>1</v>
      </c>
      <c r="GS344" s="6">
        <v>1</v>
      </c>
      <c r="GT344" s="6">
        <v>0</v>
      </c>
      <c r="GU344" s="6" t="s">
        <v>3</v>
      </c>
      <c r="GV344" s="6">
        <f t="shared" si="192"/>
        <v>0</v>
      </c>
      <c r="GW344" s="6">
        <v>1</v>
      </c>
      <c r="GX344" s="6">
        <f t="shared" si="193"/>
        <v>0</v>
      </c>
      <c r="GY344" s="6"/>
      <c r="GZ344" s="6"/>
      <c r="HA344" s="6">
        <v>0</v>
      </c>
      <c r="HB344" s="6">
        <v>0</v>
      </c>
      <c r="HC344" s="6">
        <f t="shared" si="194"/>
        <v>0</v>
      </c>
      <c r="HD344" s="6"/>
      <c r="HE344" s="6" t="s">
        <v>3</v>
      </c>
      <c r="HF344" s="6" t="s">
        <v>3</v>
      </c>
      <c r="HG344" s="6">
        <f t="shared" si="195"/>
        <v>0</v>
      </c>
      <c r="HH344" s="6"/>
      <c r="HI344" s="6"/>
      <c r="HJ344" s="6"/>
      <c r="HK344" s="6"/>
      <c r="HL344" s="6"/>
      <c r="HM344" s="6" t="s">
        <v>3</v>
      </c>
      <c r="HN344" s="6" t="s">
        <v>3</v>
      </c>
      <c r="HO344" s="6" t="s">
        <v>3</v>
      </c>
      <c r="HP344" s="6" t="s">
        <v>3</v>
      </c>
      <c r="HQ344" s="6" t="s">
        <v>3</v>
      </c>
      <c r="HR344" s="6"/>
      <c r="HS344" s="6">
        <v>0</v>
      </c>
      <c r="HT344" s="6"/>
      <c r="HU344" s="6"/>
      <c r="HV344" s="6"/>
      <c r="HW344" s="6"/>
      <c r="HX344" s="6"/>
      <c r="HY344" s="6"/>
      <c r="HZ344" s="6"/>
      <c r="IA344" s="6"/>
      <c r="IB344" s="6"/>
      <c r="IC344" s="6"/>
      <c r="ID344" s="6"/>
      <c r="IE344" s="6"/>
      <c r="IF344" s="6"/>
      <c r="IG344" s="6"/>
      <c r="IH344" s="6"/>
      <c r="II344" s="6"/>
      <c r="IJ344" s="6"/>
      <c r="IK344" s="6">
        <v>0</v>
      </c>
      <c r="IL344" s="6"/>
      <c r="IM344" s="6"/>
      <c r="IN344" s="6"/>
      <c r="IO344" s="6"/>
      <c r="IP344" s="6"/>
      <c r="IQ344" s="6"/>
      <c r="IR344" s="6"/>
      <c r="IS344" s="6"/>
      <c r="IT344" s="6"/>
      <c r="IU344" s="6"/>
    </row>
    <row r="345" spans="1:255">
      <c r="A345" s="5">
        <v>17</v>
      </c>
      <c r="B345" s="5">
        <v>1</v>
      </c>
      <c r="C345" s="5"/>
      <c r="D345" s="5"/>
      <c r="E345" s="5" t="s">
        <v>210</v>
      </c>
      <c r="F345" s="5" t="s">
        <v>211</v>
      </c>
      <c r="G345" s="5" t="s">
        <v>212</v>
      </c>
      <c r="H345" s="5" t="s">
        <v>97</v>
      </c>
      <c r="I345" s="5">
        <v>0</v>
      </c>
      <c r="J345" s="5">
        <v>0</v>
      </c>
      <c r="K345" s="5">
        <v>0</v>
      </c>
      <c r="L345" s="5">
        <v>18</v>
      </c>
      <c r="M345" s="5">
        <v>18</v>
      </c>
      <c r="N345" s="5">
        <f t="shared" si="157"/>
        <v>0</v>
      </c>
      <c r="O345" s="5">
        <f t="shared" si="158"/>
        <v>0</v>
      </c>
      <c r="P345" s="5">
        <f t="shared" si="159"/>
        <v>0</v>
      </c>
      <c r="Q345" s="5">
        <f t="shared" si="160"/>
        <v>0</v>
      </c>
      <c r="R345" s="5">
        <f t="shared" si="161"/>
        <v>0</v>
      </c>
      <c r="S345" s="5">
        <f t="shared" si="162"/>
        <v>0</v>
      </c>
      <c r="T345" s="5">
        <f t="shared" si="163"/>
        <v>0</v>
      </c>
      <c r="U345" s="5">
        <f t="shared" si="164"/>
        <v>0</v>
      </c>
      <c r="V345" s="5">
        <f t="shared" si="165"/>
        <v>0</v>
      </c>
      <c r="W345" s="5">
        <f t="shared" si="166"/>
        <v>0</v>
      </c>
      <c r="X345" s="5">
        <f t="shared" si="167"/>
        <v>0</v>
      </c>
      <c r="Y345" s="5">
        <f t="shared" si="168"/>
        <v>0</v>
      </c>
      <c r="Z345" s="5"/>
      <c r="AA345" s="5">
        <v>59806153</v>
      </c>
      <c r="AB345" s="5">
        <f t="shared" si="169"/>
        <v>1982.8</v>
      </c>
      <c r="AC345" s="5">
        <f t="shared" si="170"/>
        <v>1982.8</v>
      </c>
      <c r="AD345" s="5">
        <f t="shared" si="171"/>
        <v>0</v>
      </c>
      <c r="AE345" s="5">
        <f t="shared" si="172"/>
        <v>0</v>
      </c>
      <c r="AF345" s="5">
        <f t="shared" si="173"/>
        <v>0</v>
      </c>
      <c r="AG345" s="5">
        <f t="shared" si="174"/>
        <v>0</v>
      </c>
      <c r="AH345" s="5">
        <f t="shared" si="175"/>
        <v>0</v>
      </c>
      <c r="AI345" s="5">
        <f t="shared" si="176"/>
        <v>0</v>
      </c>
      <c r="AJ345" s="5">
        <f t="shared" si="177"/>
        <v>0</v>
      </c>
      <c r="AK345" s="5">
        <v>1982.8</v>
      </c>
      <c r="AL345" s="5">
        <v>1982.8</v>
      </c>
      <c r="AM345" s="5">
        <v>0</v>
      </c>
      <c r="AN345" s="5">
        <v>0</v>
      </c>
      <c r="AO345" s="5">
        <v>0</v>
      </c>
      <c r="AP345" s="5">
        <v>0</v>
      </c>
      <c r="AQ345" s="5">
        <v>0</v>
      </c>
      <c r="AR345" s="5">
        <v>0</v>
      </c>
      <c r="AS345" s="5">
        <v>0</v>
      </c>
      <c r="AT345" s="5">
        <v>0</v>
      </c>
      <c r="AU345" s="5">
        <v>0</v>
      </c>
      <c r="AV345" s="5">
        <v>1</v>
      </c>
      <c r="AW345" s="5">
        <v>1</v>
      </c>
      <c r="AX345" s="5"/>
      <c r="AY345" s="5"/>
      <c r="AZ345" s="5">
        <v>1</v>
      </c>
      <c r="BA345" s="5">
        <v>1</v>
      </c>
      <c r="BB345" s="5">
        <v>1</v>
      </c>
      <c r="BC345" s="5">
        <v>1</v>
      </c>
      <c r="BD345" s="5" t="s">
        <v>3</v>
      </c>
      <c r="BE345" s="5" t="s">
        <v>3</v>
      </c>
      <c r="BF345" s="5" t="s">
        <v>3</v>
      </c>
      <c r="BG345" s="5" t="s">
        <v>3</v>
      </c>
      <c r="BH345" s="5">
        <v>3</v>
      </c>
      <c r="BI345" s="5">
        <v>1</v>
      </c>
      <c r="BJ345" s="5" t="s">
        <v>211</v>
      </c>
      <c r="BK345" s="5"/>
      <c r="BL345" s="5"/>
      <c r="BM345" s="5">
        <v>900</v>
      </c>
      <c r="BN345" s="5">
        <v>0</v>
      </c>
      <c r="BO345" s="5" t="s">
        <v>3</v>
      </c>
      <c r="BP345" s="5">
        <v>0</v>
      </c>
      <c r="BQ345" s="5">
        <v>90</v>
      </c>
      <c r="BR345" s="5">
        <v>0</v>
      </c>
      <c r="BS345" s="5">
        <v>1</v>
      </c>
      <c r="BT345" s="5">
        <v>1</v>
      </c>
      <c r="BU345" s="5">
        <v>1</v>
      </c>
      <c r="BV345" s="5">
        <v>1</v>
      </c>
      <c r="BW345" s="5">
        <v>1</v>
      </c>
      <c r="BX345" s="5">
        <v>1</v>
      </c>
      <c r="BY345" s="5" t="s">
        <v>3</v>
      </c>
      <c r="BZ345" s="5">
        <v>0</v>
      </c>
      <c r="CA345" s="5">
        <v>0</v>
      </c>
      <c r="CB345" s="5" t="s">
        <v>3</v>
      </c>
      <c r="CC345" s="5"/>
      <c r="CD345" s="5"/>
      <c r="CE345" s="5">
        <v>0</v>
      </c>
      <c r="CF345" s="5">
        <v>0</v>
      </c>
      <c r="CG345" s="5">
        <v>0</v>
      </c>
      <c r="CH345" s="5">
        <v>18</v>
      </c>
      <c r="CI345" s="5">
        <v>0</v>
      </c>
      <c r="CJ345" s="5">
        <v>0</v>
      </c>
      <c r="CK345" s="5">
        <v>0</v>
      </c>
      <c r="CL345" s="5">
        <v>0</v>
      </c>
      <c r="CM345" s="5">
        <v>0</v>
      </c>
      <c r="CN345" s="5" t="s">
        <v>3</v>
      </c>
      <c r="CO345" s="5">
        <v>0</v>
      </c>
      <c r="CP345" s="5">
        <f t="shared" si="178"/>
        <v>0</v>
      </c>
      <c r="CQ345" s="5">
        <f t="shared" si="179"/>
        <v>1982.8</v>
      </c>
      <c r="CR345" s="5">
        <f t="shared" si="180"/>
        <v>0</v>
      </c>
      <c r="CS345" s="5">
        <f t="shared" si="181"/>
        <v>0</v>
      </c>
      <c r="CT345" s="5">
        <f t="shared" si="182"/>
        <v>0</v>
      </c>
      <c r="CU345" s="5">
        <f t="shared" si="183"/>
        <v>0</v>
      </c>
      <c r="CV345" s="5">
        <f t="shared" si="184"/>
        <v>0</v>
      </c>
      <c r="CW345" s="5">
        <f t="shared" si="185"/>
        <v>0</v>
      </c>
      <c r="CX345" s="5">
        <f t="shared" si="186"/>
        <v>0</v>
      </c>
      <c r="CY345" s="5">
        <f>0</f>
        <v>0</v>
      </c>
      <c r="CZ345" s="5">
        <f>0</f>
        <v>0</v>
      </c>
      <c r="DA345" s="5"/>
      <c r="DB345" s="5"/>
      <c r="DC345" s="5" t="s">
        <v>3</v>
      </c>
      <c r="DD345" s="5" t="s">
        <v>3</v>
      </c>
      <c r="DE345" s="5" t="s">
        <v>3</v>
      </c>
      <c r="DF345" s="5" t="s">
        <v>3</v>
      </c>
      <c r="DG345" s="5" t="s">
        <v>3</v>
      </c>
      <c r="DH345" s="5" t="s">
        <v>3</v>
      </c>
      <c r="DI345" s="5" t="s">
        <v>3</v>
      </c>
      <c r="DJ345" s="5" t="s">
        <v>3</v>
      </c>
      <c r="DK345" s="5" t="s">
        <v>3</v>
      </c>
      <c r="DL345" s="5" t="s">
        <v>3</v>
      </c>
      <c r="DM345" s="5" t="s">
        <v>3</v>
      </c>
      <c r="DN345" s="5">
        <v>0</v>
      </c>
      <c r="DO345" s="5">
        <v>0</v>
      </c>
      <c r="DP345" s="5">
        <v>1</v>
      </c>
      <c r="DQ345" s="5">
        <v>1</v>
      </c>
      <c r="DR345" s="5"/>
      <c r="DS345" s="5"/>
      <c r="DT345" s="5"/>
      <c r="DU345" s="5">
        <v>1003</v>
      </c>
      <c r="DV345" s="5" t="s">
        <v>97</v>
      </c>
      <c r="DW345" s="5" t="s">
        <v>97</v>
      </c>
      <c r="DX345" s="5">
        <v>1</v>
      </c>
      <c r="DY345" s="5"/>
      <c r="DZ345" s="5" t="s">
        <v>3</v>
      </c>
      <c r="EA345" s="5" t="s">
        <v>3</v>
      </c>
      <c r="EB345" s="5" t="s">
        <v>3</v>
      </c>
      <c r="EC345" s="5" t="s">
        <v>3</v>
      </c>
      <c r="ED345" s="5"/>
      <c r="EE345" s="5">
        <v>52840129</v>
      </c>
      <c r="EF345" s="5">
        <v>90</v>
      </c>
      <c r="EG345" s="5" t="s">
        <v>202</v>
      </c>
      <c r="EH345" s="5">
        <v>0</v>
      </c>
      <c r="EI345" s="5" t="s">
        <v>3</v>
      </c>
      <c r="EJ345" s="5">
        <v>1</v>
      </c>
      <c r="EK345" s="5">
        <v>900</v>
      </c>
      <c r="EL345" s="5" t="s">
        <v>202</v>
      </c>
      <c r="EM345" s="5" t="s">
        <v>203</v>
      </c>
      <c r="EN345" s="5"/>
      <c r="EO345" s="5" t="s">
        <v>3</v>
      </c>
      <c r="EP345" s="5"/>
      <c r="EQ345" s="5">
        <v>16</v>
      </c>
      <c r="ER345" s="5">
        <v>0</v>
      </c>
      <c r="ES345" s="5">
        <v>1982.8</v>
      </c>
      <c r="ET345" s="5">
        <v>0</v>
      </c>
      <c r="EU345" s="5">
        <v>0</v>
      </c>
      <c r="EV345" s="5">
        <v>0</v>
      </c>
      <c r="EW345" s="5">
        <v>0</v>
      </c>
      <c r="EX345" s="5">
        <v>0</v>
      </c>
      <c r="EY345" s="5">
        <v>0</v>
      </c>
      <c r="EZ345" s="5">
        <v>5</v>
      </c>
      <c r="FA345" s="5"/>
      <c r="FB345" s="5"/>
      <c r="FC345" s="5">
        <v>0</v>
      </c>
      <c r="FD345" s="5">
        <v>18</v>
      </c>
      <c r="FE345" s="5"/>
      <c r="FF345" s="5">
        <v>1982.8</v>
      </c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>
        <v>0</v>
      </c>
      <c r="FR345" s="5">
        <v>0</v>
      </c>
      <c r="FS345" s="5">
        <v>0</v>
      </c>
      <c r="FT345" s="5"/>
      <c r="FU345" s="5"/>
      <c r="FV345" s="5"/>
      <c r="FW345" s="5"/>
      <c r="FX345" s="5">
        <v>0</v>
      </c>
      <c r="FY345" s="5">
        <v>0</v>
      </c>
      <c r="FZ345" s="5"/>
      <c r="GA345" s="5" t="s">
        <v>3</v>
      </c>
      <c r="GB345" s="5"/>
      <c r="GC345" s="5"/>
      <c r="GD345" s="5">
        <v>1</v>
      </c>
      <c r="GE345" s="5"/>
      <c r="GF345" s="5">
        <v>1251690377</v>
      </c>
      <c r="GG345" s="5">
        <v>2</v>
      </c>
      <c r="GH345" s="5">
        <v>3</v>
      </c>
      <c r="GI345" s="5">
        <v>-2</v>
      </c>
      <c r="GJ345" s="5">
        <v>0</v>
      </c>
      <c r="GK345" s="5">
        <v>0</v>
      </c>
      <c r="GL345" s="5">
        <f t="shared" si="187"/>
        <v>0</v>
      </c>
      <c r="GM345" s="5">
        <f t="shared" si="188"/>
        <v>0</v>
      </c>
      <c r="GN345" s="5">
        <f t="shared" si="189"/>
        <v>0</v>
      </c>
      <c r="GO345" s="5">
        <f t="shared" si="190"/>
        <v>0</v>
      </c>
      <c r="GP345" s="5">
        <f t="shared" si="191"/>
        <v>0</v>
      </c>
      <c r="GQ345" s="5"/>
      <c r="GR345" s="5">
        <v>1</v>
      </c>
      <c r="GS345" s="5">
        <v>1</v>
      </c>
      <c r="GT345" s="5">
        <v>0</v>
      </c>
      <c r="GU345" s="5" t="s">
        <v>3</v>
      </c>
      <c r="GV345" s="5">
        <f t="shared" si="192"/>
        <v>0</v>
      </c>
      <c r="GW345" s="5">
        <v>1</v>
      </c>
      <c r="GX345" s="5">
        <f t="shared" si="193"/>
        <v>0</v>
      </c>
      <c r="GY345" s="5"/>
      <c r="GZ345" s="5"/>
      <c r="HA345" s="5">
        <v>0</v>
      </c>
      <c r="HB345" s="5">
        <v>0</v>
      </c>
      <c r="HC345" s="5">
        <f t="shared" si="194"/>
        <v>0</v>
      </c>
      <c r="HD345" s="5"/>
      <c r="HE345" s="5" t="s">
        <v>3</v>
      </c>
      <c r="HF345" s="5" t="s">
        <v>3</v>
      </c>
      <c r="HG345" s="5">
        <f t="shared" si="195"/>
        <v>0</v>
      </c>
      <c r="HH345" s="5"/>
      <c r="HI345" s="5"/>
      <c r="HJ345" s="5"/>
      <c r="HK345" s="5"/>
      <c r="HL345" s="5"/>
      <c r="HM345" s="5" t="s">
        <v>3</v>
      </c>
      <c r="HN345" s="5" t="s">
        <v>3</v>
      </c>
      <c r="HO345" s="5" t="s">
        <v>3</v>
      </c>
      <c r="HP345" s="5" t="s">
        <v>3</v>
      </c>
      <c r="HQ345" s="5" t="s">
        <v>3</v>
      </c>
      <c r="HR345" s="5"/>
      <c r="HS345" s="5">
        <v>0</v>
      </c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>
        <v>0</v>
      </c>
      <c r="IL345" s="5"/>
      <c r="IM345" s="5"/>
      <c r="IN345" s="5"/>
      <c r="IO345" s="5"/>
      <c r="IP345" s="5"/>
      <c r="IQ345" s="5"/>
      <c r="IR345" s="5"/>
      <c r="IS345" s="5"/>
      <c r="IT345" s="5"/>
      <c r="IU345" s="5"/>
    </row>
    <row r="346" spans="1:255">
      <c r="A346" s="6">
        <v>17</v>
      </c>
      <c r="B346" s="6">
        <v>1</v>
      </c>
      <c r="C346" s="6"/>
      <c r="D346" s="6"/>
      <c r="E346" s="6" t="s">
        <v>210</v>
      </c>
      <c r="F346" s="6" t="s">
        <v>211</v>
      </c>
      <c r="G346" s="6" t="s">
        <v>212</v>
      </c>
      <c r="H346" s="6" t="s">
        <v>97</v>
      </c>
      <c r="I346" s="6">
        <v>0</v>
      </c>
      <c r="J346" s="6">
        <v>0</v>
      </c>
      <c r="K346" s="6">
        <v>0</v>
      </c>
      <c r="L346" s="6">
        <v>18</v>
      </c>
      <c r="M346" s="6">
        <v>18</v>
      </c>
      <c r="N346" s="6">
        <f t="shared" si="157"/>
        <v>0</v>
      </c>
      <c r="O346" s="6">
        <f t="shared" si="158"/>
        <v>0</v>
      </c>
      <c r="P346" s="6">
        <f t="shared" si="159"/>
        <v>0</v>
      </c>
      <c r="Q346" s="6">
        <f t="shared" si="160"/>
        <v>0</v>
      </c>
      <c r="R346" s="6">
        <f t="shared" si="161"/>
        <v>0</v>
      </c>
      <c r="S346" s="6">
        <f t="shared" si="162"/>
        <v>0</v>
      </c>
      <c r="T346" s="6">
        <f t="shared" si="163"/>
        <v>0</v>
      </c>
      <c r="U346" s="6">
        <f t="shared" si="164"/>
        <v>0</v>
      </c>
      <c r="V346" s="6">
        <f t="shared" si="165"/>
        <v>0</v>
      </c>
      <c r="W346" s="6">
        <f t="shared" si="166"/>
        <v>0</v>
      </c>
      <c r="X346" s="6">
        <f t="shared" si="167"/>
        <v>0</v>
      </c>
      <c r="Y346" s="6">
        <f t="shared" si="168"/>
        <v>0</v>
      </c>
      <c r="Z346" s="6"/>
      <c r="AA346" s="6">
        <v>59806088</v>
      </c>
      <c r="AB346" s="6">
        <f t="shared" si="169"/>
        <v>1982.8</v>
      </c>
      <c r="AC346" s="6">
        <f t="shared" si="170"/>
        <v>1982.8</v>
      </c>
      <c r="AD346" s="6">
        <f t="shared" si="171"/>
        <v>0</v>
      </c>
      <c r="AE346" s="6">
        <f t="shared" si="172"/>
        <v>0</v>
      </c>
      <c r="AF346" s="6">
        <f t="shared" si="173"/>
        <v>0</v>
      </c>
      <c r="AG346" s="6">
        <f t="shared" si="174"/>
        <v>0</v>
      </c>
      <c r="AH346" s="6">
        <f t="shared" si="175"/>
        <v>0</v>
      </c>
      <c r="AI346" s="6">
        <f t="shared" si="176"/>
        <v>0</v>
      </c>
      <c r="AJ346" s="6">
        <f t="shared" si="177"/>
        <v>0</v>
      </c>
      <c r="AK346" s="6">
        <v>1982.8</v>
      </c>
      <c r="AL346" s="6">
        <v>1982.8</v>
      </c>
      <c r="AM346" s="6">
        <v>0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  <c r="AU346" s="6">
        <v>0</v>
      </c>
      <c r="AV346" s="6">
        <v>1</v>
      </c>
      <c r="AW346" s="6">
        <v>1</v>
      </c>
      <c r="AX346" s="6"/>
      <c r="AY346" s="6"/>
      <c r="AZ346" s="6">
        <v>1</v>
      </c>
      <c r="BA346" s="6">
        <v>1</v>
      </c>
      <c r="BB346" s="6">
        <v>1</v>
      </c>
      <c r="BC346" s="6">
        <v>1</v>
      </c>
      <c r="BD346" s="6" t="s">
        <v>3</v>
      </c>
      <c r="BE346" s="6" t="s">
        <v>3</v>
      </c>
      <c r="BF346" s="6" t="s">
        <v>3</v>
      </c>
      <c r="BG346" s="6" t="s">
        <v>3</v>
      </c>
      <c r="BH346" s="6">
        <v>3</v>
      </c>
      <c r="BI346" s="6">
        <v>1</v>
      </c>
      <c r="BJ346" s="6" t="s">
        <v>211</v>
      </c>
      <c r="BK346" s="6"/>
      <c r="BL346" s="6"/>
      <c r="BM346" s="6">
        <v>900</v>
      </c>
      <c r="BN346" s="6">
        <v>0</v>
      </c>
      <c r="BO346" s="6" t="s">
        <v>3</v>
      </c>
      <c r="BP346" s="6">
        <v>0</v>
      </c>
      <c r="BQ346" s="6">
        <v>90</v>
      </c>
      <c r="BR346" s="6">
        <v>0</v>
      </c>
      <c r="BS346" s="6">
        <v>1</v>
      </c>
      <c r="BT346" s="6">
        <v>1</v>
      </c>
      <c r="BU346" s="6">
        <v>1</v>
      </c>
      <c r="BV346" s="6">
        <v>1</v>
      </c>
      <c r="BW346" s="6">
        <v>1</v>
      </c>
      <c r="BX346" s="6">
        <v>1</v>
      </c>
      <c r="BY346" s="6" t="s">
        <v>3</v>
      </c>
      <c r="BZ346" s="6">
        <v>0</v>
      </c>
      <c r="CA346" s="6">
        <v>0</v>
      </c>
      <c r="CB346" s="6" t="s">
        <v>3</v>
      </c>
      <c r="CC346" s="6"/>
      <c r="CD346" s="6"/>
      <c r="CE346" s="6">
        <v>0</v>
      </c>
      <c r="CF346" s="6">
        <v>0</v>
      </c>
      <c r="CG346" s="6">
        <v>0</v>
      </c>
      <c r="CH346" s="6">
        <v>18</v>
      </c>
      <c r="CI346" s="6">
        <v>0</v>
      </c>
      <c r="CJ346" s="6">
        <v>0</v>
      </c>
      <c r="CK346" s="6">
        <v>0</v>
      </c>
      <c r="CL346" s="6">
        <v>0</v>
      </c>
      <c r="CM346" s="6">
        <v>0</v>
      </c>
      <c r="CN346" s="6" t="s">
        <v>3</v>
      </c>
      <c r="CO346" s="6">
        <v>0</v>
      </c>
      <c r="CP346" s="6">
        <f t="shared" si="178"/>
        <v>0</v>
      </c>
      <c r="CQ346" s="6">
        <f t="shared" si="179"/>
        <v>1982.8</v>
      </c>
      <c r="CR346" s="6">
        <f t="shared" si="180"/>
        <v>0</v>
      </c>
      <c r="CS346" s="6">
        <f t="shared" si="181"/>
        <v>0</v>
      </c>
      <c r="CT346" s="6">
        <f t="shared" si="182"/>
        <v>0</v>
      </c>
      <c r="CU346" s="6">
        <f t="shared" si="183"/>
        <v>0</v>
      </c>
      <c r="CV346" s="6">
        <f t="shared" si="184"/>
        <v>0</v>
      </c>
      <c r="CW346" s="6">
        <f t="shared" si="185"/>
        <v>0</v>
      </c>
      <c r="CX346" s="6">
        <f t="shared" si="186"/>
        <v>0</v>
      </c>
      <c r="CY346" s="6">
        <f>0</f>
        <v>0</v>
      </c>
      <c r="CZ346" s="6">
        <f>0</f>
        <v>0</v>
      </c>
      <c r="DA346" s="6"/>
      <c r="DB346" s="6"/>
      <c r="DC346" s="6" t="s">
        <v>3</v>
      </c>
      <c r="DD346" s="6" t="s">
        <v>3</v>
      </c>
      <c r="DE346" s="6" t="s">
        <v>3</v>
      </c>
      <c r="DF346" s="6" t="s">
        <v>3</v>
      </c>
      <c r="DG346" s="6" t="s">
        <v>3</v>
      </c>
      <c r="DH346" s="6" t="s">
        <v>3</v>
      </c>
      <c r="DI346" s="6" t="s">
        <v>3</v>
      </c>
      <c r="DJ346" s="6" t="s">
        <v>3</v>
      </c>
      <c r="DK346" s="6" t="s">
        <v>3</v>
      </c>
      <c r="DL346" s="6" t="s">
        <v>3</v>
      </c>
      <c r="DM346" s="6" t="s">
        <v>3</v>
      </c>
      <c r="DN346" s="6">
        <v>0</v>
      </c>
      <c r="DO346" s="6">
        <v>0</v>
      </c>
      <c r="DP346" s="6">
        <v>1</v>
      </c>
      <c r="DQ346" s="6">
        <v>1</v>
      </c>
      <c r="DR346" s="6"/>
      <c r="DS346" s="6"/>
      <c r="DT346" s="6"/>
      <c r="DU346" s="6">
        <v>1003</v>
      </c>
      <c r="DV346" s="6" t="s">
        <v>97</v>
      </c>
      <c r="DW346" s="6" t="s">
        <v>97</v>
      </c>
      <c r="DX346" s="6">
        <v>1</v>
      </c>
      <c r="DY346" s="6"/>
      <c r="DZ346" s="6" t="s">
        <v>3</v>
      </c>
      <c r="EA346" s="6" t="s">
        <v>3</v>
      </c>
      <c r="EB346" s="6" t="s">
        <v>3</v>
      </c>
      <c r="EC346" s="6" t="s">
        <v>3</v>
      </c>
      <c r="ED346" s="6"/>
      <c r="EE346" s="6">
        <v>52840129</v>
      </c>
      <c r="EF346" s="6">
        <v>90</v>
      </c>
      <c r="EG346" s="6" t="s">
        <v>202</v>
      </c>
      <c r="EH346" s="6">
        <v>0</v>
      </c>
      <c r="EI346" s="6" t="s">
        <v>3</v>
      </c>
      <c r="EJ346" s="6">
        <v>1</v>
      </c>
      <c r="EK346" s="6">
        <v>900</v>
      </c>
      <c r="EL346" s="6" t="s">
        <v>202</v>
      </c>
      <c r="EM346" s="6" t="s">
        <v>203</v>
      </c>
      <c r="EN346" s="6"/>
      <c r="EO346" s="6" t="s">
        <v>3</v>
      </c>
      <c r="EP346" s="6"/>
      <c r="EQ346" s="6">
        <v>16</v>
      </c>
      <c r="ER346" s="6">
        <v>0</v>
      </c>
      <c r="ES346" s="6">
        <v>1982.8</v>
      </c>
      <c r="ET346" s="6">
        <v>0</v>
      </c>
      <c r="EU346" s="6">
        <v>0</v>
      </c>
      <c r="EV346" s="6">
        <v>0</v>
      </c>
      <c r="EW346" s="6">
        <v>0</v>
      </c>
      <c r="EX346" s="6">
        <v>0</v>
      </c>
      <c r="EY346" s="6">
        <v>0</v>
      </c>
      <c r="EZ346" s="6">
        <v>5</v>
      </c>
      <c r="FA346" s="6"/>
      <c r="FB346" s="6"/>
      <c r="FC346" s="6">
        <v>0</v>
      </c>
      <c r="FD346" s="6">
        <v>18</v>
      </c>
      <c r="FE346" s="6"/>
      <c r="FF346" s="6">
        <v>1982.8</v>
      </c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>
        <v>0</v>
      </c>
      <c r="FR346" s="6">
        <v>0</v>
      </c>
      <c r="FS346" s="6">
        <v>0</v>
      </c>
      <c r="FT346" s="6"/>
      <c r="FU346" s="6"/>
      <c r="FV346" s="6"/>
      <c r="FW346" s="6"/>
      <c r="FX346" s="6">
        <v>0</v>
      </c>
      <c r="FY346" s="6">
        <v>0</v>
      </c>
      <c r="FZ346" s="6"/>
      <c r="GA346" s="6" t="s">
        <v>3</v>
      </c>
      <c r="GB346" s="6"/>
      <c r="GC346" s="6"/>
      <c r="GD346" s="6">
        <v>1</v>
      </c>
      <c r="GE346" s="6"/>
      <c r="GF346" s="6">
        <v>1251690377</v>
      </c>
      <c r="GG346" s="6">
        <v>2</v>
      </c>
      <c r="GH346" s="6">
        <v>3</v>
      </c>
      <c r="GI346" s="6">
        <v>-2</v>
      </c>
      <c r="GJ346" s="6">
        <v>0</v>
      </c>
      <c r="GK346" s="6">
        <v>0</v>
      </c>
      <c r="GL346" s="6">
        <f t="shared" si="187"/>
        <v>0</v>
      </c>
      <c r="GM346" s="6">
        <f t="shared" si="188"/>
        <v>0</v>
      </c>
      <c r="GN346" s="6">
        <f t="shared" si="189"/>
        <v>0</v>
      </c>
      <c r="GO346" s="6">
        <f t="shared" si="190"/>
        <v>0</v>
      </c>
      <c r="GP346" s="6">
        <f t="shared" si="191"/>
        <v>0</v>
      </c>
      <c r="GQ346" s="6"/>
      <c r="GR346" s="6">
        <v>1</v>
      </c>
      <c r="GS346" s="6">
        <v>1</v>
      </c>
      <c r="GT346" s="6">
        <v>0</v>
      </c>
      <c r="GU346" s="6" t="s">
        <v>3</v>
      </c>
      <c r="GV346" s="6">
        <f t="shared" si="192"/>
        <v>0</v>
      </c>
      <c r="GW346" s="6">
        <v>1</v>
      </c>
      <c r="GX346" s="6">
        <f t="shared" si="193"/>
        <v>0</v>
      </c>
      <c r="GY346" s="6"/>
      <c r="GZ346" s="6"/>
      <c r="HA346" s="6">
        <v>0</v>
      </c>
      <c r="HB346" s="6">
        <v>0</v>
      </c>
      <c r="HC346" s="6">
        <f t="shared" si="194"/>
        <v>0</v>
      </c>
      <c r="HD346" s="6"/>
      <c r="HE346" s="6" t="s">
        <v>3</v>
      </c>
      <c r="HF346" s="6" t="s">
        <v>3</v>
      </c>
      <c r="HG346" s="6">
        <f t="shared" si="195"/>
        <v>0</v>
      </c>
      <c r="HH346" s="6"/>
      <c r="HI346" s="6"/>
      <c r="HJ346" s="6"/>
      <c r="HK346" s="6"/>
      <c r="HL346" s="6"/>
      <c r="HM346" s="6" t="s">
        <v>3</v>
      </c>
      <c r="HN346" s="6" t="s">
        <v>3</v>
      </c>
      <c r="HO346" s="6" t="s">
        <v>3</v>
      </c>
      <c r="HP346" s="6" t="s">
        <v>3</v>
      </c>
      <c r="HQ346" s="6" t="s">
        <v>3</v>
      </c>
      <c r="HR346" s="6"/>
      <c r="HS346" s="6">
        <v>0</v>
      </c>
      <c r="HT346" s="6"/>
      <c r="HU346" s="6"/>
      <c r="HV346" s="6"/>
      <c r="HW346" s="6"/>
      <c r="HX346" s="6"/>
      <c r="HY346" s="6"/>
      <c r="HZ346" s="6"/>
      <c r="IA346" s="6"/>
      <c r="IB346" s="6"/>
      <c r="IC346" s="6"/>
      <c r="ID346" s="6"/>
      <c r="IE346" s="6"/>
      <c r="IF346" s="6"/>
      <c r="IG346" s="6"/>
      <c r="IH346" s="6"/>
      <c r="II346" s="6"/>
      <c r="IJ346" s="6"/>
      <c r="IK346" s="6">
        <v>0</v>
      </c>
      <c r="IL346" s="6"/>
      <c r="IM346" s="6"/>
      <c r="IN346" s="6"/>
      <c r="IO346" s="6"/>
      <c r="IP346" s="6"/>
      <c r="IQ346" s="6"/>
      <c r="IR346" s="6"/>
      <c r="IS346" s="6"/>
      <c r="IT346" s="6"/>
      <c r="IU346" s="6"/>
    </row>
    <row r="347" spans="1:255">
      <c r="A347" s="5">
        <v>17</v>
      </c>
      <c r="B347" s="5">
        <v>1</v>
      </c>
      <c r="C347" s="5"/>
      <c r="D347" s="5"/>
      <c r="E347" s="5" t="s">
        <v>213</v>
      </c>
      <c r="F347" s="5" t="s">
        <v>214</v>
      </c>
      <c r="G347" s="5" t="s">
        <v>215</v>
      </c>
      <c r="H347" s="5" t="s">
        <v>106</v>
      </c>
      <c r="I347" s="5">
        <v>0</v>
      </c>
      <c r="J347" s="5">
        <v>0</v>
      </c>
      <c r="K347" s="5">
        <v>0</v>
      </c>
      <c r="L347" s="5">
        <v>1</v>
      </c>
      <c r="M347" s="5">
        <v>1</v>
      </c>
      <c r="N347" s="5">
        <f t="shared" si="157"/>
        <v>0</v>
      </c>
      <c r="O347" s="5">
        <f t="shared" si="158"/>
        <v>0</v>
      </c>
      <c r="P347" s="5">
        <f t="shared" si="159"/>
        <v>0</v>
      </c>
      <c r="Q347" s="5">
        <f t="shared" si="160"/>
        <v>0</v>
      </c>
      <c r="R347" s="5">
        <f t="shared" si="161"/>
        <v>0</v>
      </c>
      <c r="S347" s="5">
        <f t="shared" si="162"/>
        <v>0</v>
      </c>
      <c r="T347" s="5">
        <f t="shared" si="163"/>
        <v>0</v>
      </c>
      <c r="U347" s="5">
        <f t="shared" si="164"/>
        <v>0</v>
      </c>
      <c r="V347" s="5">
        <f t="shared" si="165"/>
        <v>0</v>
      </c>
      <c r="W347" s="5">
        <f t="shared" si="166"/>
        <v>0</v>
      </c>
      <c r="X347" s="5">
        <f t="shared" si="167"/>
        <v>0</v>
      </c>
      <c r="Y347" s="5">
        <f t="shared" si="168"/>
        <v>0</v>
      </c>
      <c r="Z347" s="5"/>
      <c r="AA347" s="5">
        <v>59806153</v>
      </c>
      <c r="AB347" s="5">
        <f t="shared" si="169"/>
        <v>886.32</v>
      </c>
      <c r="AC347" s="5">
        <f t="shared" si="170"/>
        <v>886.32</v>
      </c>
      <c r="AD347" s="5">
        <f t="shared" si="171"/>
        <v>0</v>
      </c>
      <c r="AE347" s="5">
        <f t="shared" si="172"/>
        <v>0</v>
      </c>
      <c r="AF347" s="5">
        <f t="shared" si="173"/>
        <v>0</v>
      </c>
      <c r="AG347" s="5">
        <f t="shared" si="174"/>
        <v>0</v>
      </c>
      <c r="AH347" s="5">
        <f t="shared" si="175"/>
        <v>0</v>
      </c>
      <c r="AI347" s="5">
        <f t="shared" si="176"/>
        <v>0</v>
      </c>
      <c r="AJ347" s="5">
        <f t="shared" si="177"/>
        <v>0</v>
      </c>
      <c r="AK347" s="5">
        <v>886.32</v>
      </c>
      <c r="AL347" s="5">
        <v>886.32</v>
      </c>
      <c r="AM347" s="5">
        <v>0</v>
      </c>
      <c r="AN347" s="5">
        <v>0</v>
      </c>
      <c r="AO347" s="5">
        <v>0</v>
      </c>
      <c r="AP347" s="5">
        <v>0</v>
      </c>
      <c r="AQ347" s="5">
        <v>0</v>
      </c>
      <c r="AR347" s="5">
        <v>0</v>
      </c>
      <c r="AS347" s="5">
        <v>0</v>
      </c>
      <c r="AT347" s="5">
        <v>0</v>
      </c>
      <c r="AU347" s="5">
        <v>0</v>
      </c>
      <c r="AV347" s="5">
        <v>1</v>
      </c>
      <c r="AW347" s="5">
        <v>1</v>
      </c>
      <c r="AX347" s="5"/>
      <c r="AY347" s="5"/>
      <c r="AZ347" s="5">
        <v>1</v>
      </c>
      <c r="BA347" s="5">
        <v>1</v>
      </c>
      <c r="BB347" s="5">
        <v>1</v>
      </c>
      <c r="BC347" s="5">
        <v>1</v>
      </c>
      <c r="BD347" s="5" t="s">
        <v>3</v>
      </c>
      <c r="BE347" s="5" t="s">
        <v>3</v>
      </c>
      <c r="BF347" s="5" t="s">
        <v>3</v>
      </c>
      <c r="BG347" s="5" t="s">
        <v>3</v>
      </c>
      <c r="BH347" s="5">
        <v>3</v>
      </c>
      <c r="BI347" s="5">
        <v>1</v>
      </c>
      <c r="BJ347" s="5" t="s">
        <v>214</v>
      </c>
      <c r="BK347" s="5"/>
      <c r="BL347" s="5"/>
      <c r="BM347" s="5">
        <v>900</v>
      </c>
      <c r="BN347" s="5">
        <v>0</v>
      </c>
      <c r="BO347" s="5" t="s">
        <v>3</v>
      </c>
      <c r="BP347" s="5">
        <v>0</v>
      </c>
      <c r="BQ347" s="5">
        <v>90</v>
      </c>
      <c r="BR347" s="5">
        <v>0</v>
      </c>
      <c r="BS347" s="5">
        <v>1</v>
      </c>
      <c r="BT347" s="5">
        <v>1</v>
      </c>
      <c r="BU347" s="5">
        <v>1</v>
      </c>
      <c r="BV347" s="5">
        <v>1</v>
      </c>
      <c r="BW347" s="5">
        <v>1</v>
      </c>
      <c r="BX347" s="5">
        <v>1</v>
      </c>
      <c r="BY347" s="5" t="s">
        <v>3</v>
      </c>
      <c r="BZ347" s="5">
        <v>0</v>
      </c>
      <c r="CA347" s="5">
        <v>0</v>
      </c>
      <c r="CB347" s="5" t="s">
        <v>3</v>
      </c>
      <c r="CC347" s="5"/>
      <c r="CD347" s="5"/>
      <c r="CE347" s="5">
        <v>0</v>
      </c>
      <c r="CF347" s="5">
        <v>0</v>
      </c>
      <c r="CG347" s="5">
        <v>0</v>
      </c>
      <c r="CH347" s="5">
        <v>19</v>
      </c>
      <c r="CI347" s="5">
        <v>0</v>
      </c>
      <c r="CJ347" s="5">
        <v>0</v>
      </c>
      <c r="CK347" s="5">
        <v>0</v>
      </c>
      <c r="CL347" s="5">
        <v>0</v>
      </c>
      <c r="CM347" s="5">
        <v>0</v>
      </c>
      <c r="CN347" s="5" t="s">
        <v>3</v>
      </c>
      <c r="CO347" s="5">
        <v>0</v>
      </c>
      <c r="CP347" s="5">
        <f t="shared" si="178"/>
        <v>0</v>
      </c>
      <c r="CQ347" s="5">
        <f t="shared" si="179"/>
        <v>886.32</v>
      </c>
      <c r="CR347" s="5">
        <f t="shared" si="180"/>
        <v>0</v>
      </c>
      <c r="CS347" s="5">
        <f t="shared" si="181"/>
        <v>0</v>
      </c>
      <c r="CT347" s="5">
        <f t="shared" si="182"/>
        <v>0</v>
      </c>
      <c r="CU347" s="5">
        <f t="shared" si="183"/>
        <v>0</v>
      </c>
      <c r="CV347" s="5">
        <f t="shared" si="184"/>
        <v>0</v>
      </c>
      <c r="CW347" s="5">
        <f t="shared" si="185"/>
        <v>0</v>
      </c>
      <c r="CX347" s="5">
        <f t="shared" si="186"/>
        <v>0</v>
      </c>
      <c r="CY347" s="5">
        <f>0</f>
        <v>0</v>
      </c>
      <c r="CZ347" s="5">
        <f>0</f>
        <v>0</v>
      </c>
      <c r="DA347" s="5"/>
      <c r="DB347" s="5"/>
      <c r="DC347" s="5" t="s">
        <v>3</v>
      </c>
      <c r="DD347" s="5" t="s">
        <v>3</v>
      </c>
      <c r="DE347" s="5" t="s">
        <v>3</v>
      </c>
      <c r="DF347" s="5" t="s">
        <v>3</v>
      </c>
      <c r="DG347" s="5" t="s">
        <v>3</v>
      </c>
      <c r="DH347" s="5" t="s">
        <v>3</v>
      </c>
      <c r="DI347" s="5" t="s">
        <v>3</v>
      </c>
      <c r="DJ347" s="5" t="s">
        <v>3</v>
      </c>
      <c r="DK347" s="5" t="s">
        <v>3</v>
      </c>
      <c r="DL347" s="5" t="s">
        <v>3</v>
      </c>
      <c r="DM347" s="5" t="s">
        <v>3</v>
      </c>
      <c r="DN347" s="5">
        <v>0</v>
      </c>
      <c r="DO347" s="5">
        <v>0</v>
      </c>
      <c r="DP347" s="5">
        <v>1</v>
      </c>
      <c r="DQ347" s="5">
        <v>1</v>
      </c>
      <c r="DR347" s="5"/>
      <c r="DS347" s="5"/>
      <c r="DT347" s="5"/>
      <c r="DU347" s="5">
        <v>1013</v>
      </c>
      <c r="DV347" s="5" t="s">
        <v>106</v>
      </c>
      <c r="DW347" s="5" t="s">
        <v>106</v>
      </c>
      <c r="DX347" s="5">
        <v>1</v>
      </c>
      <c r="DY347" s="5"/>
      <c r="DZ347" s="5" t="s">
        <v>3</v>
      </c>
      <c r="EA347" s="5" t="s">
        <v>3</v>
      </c>
      <c r="EB347" s="5" t="s">
        <v>3</v>
      </c>
      <c r="EC347" s="5" t="s">
        <v>3</v>
      </c>
      <c r="ED347" s="5"/>
      <c r="EE347" s="5">
        <v>52840129</v>
      </c>
      <c r="EF347" s="5">
        <v>90</v>
      </c>
      <c r="EG347" s="5" t="s">
        <v>202</v>
      </c>
      <c r="EH347" s="5">
        <v>0</v>
      </c>
      <c r="EI347" s="5" t="s">
        <v>3</v>
      </c>
      <c r="EJ347" s="5">
        <v>1</v>
      </c>
      <c r="EK347" s="5">
        <v>900</v>
      </c>
      <c r="EL347" s="5" t="s">
        <v>202</v>
      </c>
      <c r="EM347" s="5" t="s">
        <v>203</v>
      </c>
      <c r="EN347" s="5"/>
      <c r="EO347" s="5" t="s">
        <v>3</v>
      </c>
      <c r="EP347" s="5"/>
      <c r="EQ347" s="5">
        <v>16</v>
      </c>
      <c r="ER347" s="5">
        <v>0</v>
      </c>
      <c r="ES347" s="5">
        <v>886.32</v>
      </c>
      <c r="ET347" s="5">
        <v>0</v>
      </c>
      <c r="EU347" s="5">
        <v>0</v>
      </c>
      <c r="EV347" s="5">
        <v>0</v>
      </c>
      <c r="EW347" s="5">
        <v>0</v>
      </c>
      <c r="EX347" s="5">
        <v>0</v>
      </c>
      <c r="EY347" s="5">
        <v>0</v>
      </c>
      <c r="EZ347" s="5">
        <v>5</v>
      </c>
      <c r="FA347" s="5"/>
      <c r="FB347" s="5"/>
      <c r="FC347" s="5">
        <v>0</v>
      </c>
      <c r="FD347" s="5">
        <v>18</v>
      </c>
      <c r="FE347" s="5"/>
      <c r="FF347" s="5">
        <v>886.32</v>
      </c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>
        <v>0</v>
      </c>
      <c r="FR347" s="5">
        <v>0</v>
      </c>
      <c r="FS347" s="5">
        <v>0</v>
      </c>
      <c r="FT347" s="5"/>
      <c r="FU347" s="5"/>
      <c r="FV347" s="5"/>
      <c r="FW347" s="5"/>
      <c r="FX347" s="5">
        <v>0</v>
      </c>
      <c r="FY347" s="5">
        <v>0</v>
      </c>
      <c r="FZ347" s="5"/>
      <c r="GA347" s="5" t="s">
        <v>3</v>
      </c>
      <c r="GB347" s="5"/>
      <c r="GC347" s="5"/>
      <c r="GD347" s="5">
        <v>1</v>
      </c>
      <c r="GE347" s="5"/>
      <c r="GF347" s="5">
        <v>1773402126</v>
      </c>
      <c r="GG347" s="5">
        <v>2</v>
      </c>
      <c r="GH347" s="5">
        <v>3</v>
      </c>
      <c r="GI347" s="5">
        <v>-2</v>
      </c>
      <c r="GJ347" s="5">
        <v>0</v>
      </c>
      <c r="GK347" s="5">
        <v>0</v>
      </c>
      <c r="GL347" s="5">
        <f t="shared" si="187"/>
        <v>0</v>
      </c>
      <c r="GM347" s="5">
        <f t="shared" si="188"/>
        <v>0</v>
      </c>
      <c r="GN347" s="5">
        <f t="shared" si="189"/>
        <v>0</v>
      </c>
      <c r="GO347" s="5">
        <f t="shared" si="190"/>
        <v>0</v>
      </c>
      <c r="GP347" s="5">
        <f t="shared" si="191"/>
        <v>0</v>
      </c>
      <c r="GQ347" s="5"/>
      <c r="GR347" s="5">
        <v>1</v>
      </c>
      <c r="GS347" s="5">
        <v>1</v>
      </c>
      <c r="GT347" s="5">
        <v>0</v>
      </c>
      <c r="GU347" s="5" t="s">
        <v>3</v>
      </c>
      <c r="GV347" s="5">
        <f t="shared" si="192"/>
        <v>0</v>
      </c>
      <c r="GW347" s="5">
        <v>1</v>
      </c>
      <c r="GX347" s="5">
        <f t="shared" si="193"/>
        <v>0</v>
      </c>
      <c r="GY347" s="5"/>
      <c r="GZ347" s="5"/>
      <c r="HA347" s="5">
        <v>0</v>
      </c>
      <c r="HB347" s="5">
        <v>0</v>
      </c>
      <c r="HC347" s="5">
        <f t="shared" si="194"/>
        <v>0</v>
      </c>
      <c r="HD347" s="5"/>
      <c r="HE347" s="5" t="s">
        <v>3</v>
      </c>
      <c r="HF347" s="5" t="s">
        <v>3</v>
      </c>
      <c r="HG347" s="5">
        <f t="shared" si="195"/>
        <v>0</v>
      </c>
      <c r="HH347" s="5"/>
      <c r="HI347" s="5"/>
      <c r="HJ347" s="5"/>
      <c r="HK347" s="5"/>
      <c r="HL347" s="5"/>
      <c r="HM347" s="5" t="s">
        <v>3</v>
      </c>
      <c r="HN347" s="5" t="s">
        <v>3</v>
      </c>
      <c r="HO347" s="5" t="s">
        <v>3</v>
      </c>
      <c r="HP347" s="5" t="s">
        <v>3</v>
      </c>
      <c r="HQ347" s="5" t="s">
        <v>3</v>
      </c>
      <c r="HR347" s="5"/>
      <c r="HS347" s="5">
        <v>0</v>
      </c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>
        <v>0</v>
      </c>
      <c r="IL347" s="5"/>
      <c r="IM347" s="5"/>
      <c r="IN347" s="5"/>
      <c r="IO347" s="5"/>
      <c r="IP347" s="5"/>
      <c r="IQ347" s="5"/>
      <c r="IR347" s="5"/>
      <c r="IS347" s="5"/>
      <c r="IT347" s="5"/>
      <c r="IU347" s="5"/>
    </row>
    <row r="348" spans="1:255">
      <c r="A348" s="6">
        <v>17</v>
      </c>
      <c r="B348" s="6">
        <v>1</v>
      </c>
      <c r="C348" s="6"/>
      <c r="D348" s="6"/>
      <c r="E348" s="6" t="s">
        <v>213</v>
      </c>
      <c r="F348" s="6" t="s">
        <v>214</v>
      </c>
      <c r="G348" s="6" t="s">
        <v>215</v>
      </c>
      <c r="H348" s="6" t="s">
        <v>106</v>
      </c>
      <c r="I348" s="6">
        <v>0</v>
      </c>
      <c r="J348" s="6">
        <v>0</v>
      </c>
      <c r="K348" s="6">
        <v>0</v>
      </c>
      <c r="L348" s="6">
        <v>1</v>
      </c>
      <c r="M348" s="6">
        <v>1</v>
      </c>
      <c r="N348" s="6">
        <f t="shared" si="157"/>
        <v>0</v>
      </c>
      <c r="O348" s="6">
        <f t="shared" si="158"/>
        <v>0</v>
      </c>
      <c r="P348" s="6">
        <f t="shared" si="159"/>
        <v>0</v>
      </c>
      <c r="Q348" s="6">
        <f t="shared" si="160"/>
        <v>0</v>
      </c>
      <c r="R348" s="6">
        <f t="shared" si="161"/>
        <v>0</v>
      </c>
      <c r="S348" s="6">
        <f t="shared" si="162"/>
        <v>0</v>
      </c>
      <c r="T348" s="6">
        <f t="shared" si="163"/>
        <v>0</v>
      </c>
      <c r="U348" s="6">
        <f t="shared" si="164"/>
        <v>0</v>
      </c>
      <c r="V348" s="6">
        <f t="shared" si="165"/>
        <v>0</v>
      </c>
      <c r="W348" s="6">
        <f t="shared" si="166"/>
        <v>0</v>
      </c>
      <c r="X348" s="6">
        <f t="shared" si="167"/>
        <v>0</v>
      </c>
      <c r="Y348" s="6">
        <f t="shared" si="168"/>
        <v>0</v>
      </c>
      <c r="Z348" s="6"/>
      <c r="AA348" s="6">
        <v>59806088</v>
      </c>
      <c r="AB348" s="6">
        <f t="shared" si="169"/>
        <v>886.32</v>
      </c>
      <c r="AC348" s="6">
        <f t="shared" si="170"/>
        <v>886.32</v>
      </c>
      <c r="AD348" s="6">
        <f t="shared" si="171"/>
        <v>0</v>
      </c>
      <c r="AE348" s="6">
        <f t="shared" si="172"/>
        <v>0</v>
      </c>
      <c r="AF348" s="6">
        <f t="shared" si="173"/>
        <v>0</v>
      </c>
      <c r="AG348" s="6">
        <f t="shared" si="174"/>
        <v>0</v>
      </c>
      <c r="AH348" s="6">
        <f t="shared" si="175"/>
        <v>0</v>
      </c>
      <c r="AI348" s="6">
        <f t="shared" si="176"/>
        <v>0</v>
      </c>
      <c r="AJ348" s="6">
        <f t="shared" si="177"/>
        <v>0</v>
      </c>
      <c r="AK348" s="6">
        <v>886.32</v>
      </c>
      <c r="AL348" s="6">
        <v>886.32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>
        <v>0</v>
      </c>
      <c r="AV348" s="6">
        <v>1</v>
      </c>
      <c r="AW348" s="6">
        <v>1</v>
      </c>
      <c r="AX348" s="6"/>
      <c r="AY348" s="6"/>
      <c r="AZ348" s="6">
        <v>1</v>
      </c>
      <c r="BA348" s="6">
        <v>1</v>
      </c>
      <c r="BB348" s="6">
        <v>1</v>
      </c>
      <c r="BC348" s="6">
        <v>1</v>
      </c>
      <c r="BD348" s="6" t="s">
        <v>3</v>
      </c>
      <c r="BE348" s="6" t="s">
        <v>3</v>
      </c>
      <c r="BF348" s="6" t="s">
        <v>3</v>
      </c>
      <c r="BG348" s="6" t="s">
        <v>3</v>
      </c>
      <c r="BH348" s="6">
        <v>3</v>
      </c>
      <c r="BI348" s="6">
        <v>1</v>
      </c>
      <c r="BJ348" s="6" t="s">
        <v>214</v>
      </c>
      <c r="BK348" s="6"/>
      <c r="BL348" s="6"/>
      <c r="BM348" s="6">
        <v>900</v>
      </c>
      <c r="BN348" s="6">
        <v>0</v>
      </c>
      <c r="BO348" s="6" t="s">
        <v>3</v>
      </c>
      <c r="BP348" s="6">
        <v>0</v>
      </c>
      <c r="BQ348" s="6">
        <v>90</v>
      </c>
      <c r="BR348" s="6">
        <v>0</v>
      </c>
      <c r="BS348" s="6">
        <v>1</v>
      </c>
      <c r="BT348" s="6">
        <v>1</v>
      </c>
      <c r="BU348" s="6">
        <v>1</v>
      </c>
      <c r="BV348" s="6">
        <v>1</v>
      </c>
      <c r="BW348" s="6">
        <v>1</v>
      </c>
      <c r="BX348" s="6">
        <v>1</v>
      </c>
      <c r="BY348" s="6" t="s">
        <v>3</v>
      </c>
      <c r="BZ348" s="6">
        <v>0</v>
      </c>
      <c r="CA348" s="6">
        <v>0</v>
      </c>
      <c r="CB348" s="6" t="s">
        <v>3</v>
      </c>
      <c r="CC348" s="6"/>
      <c r="CD348" s="6"/>
      <c r="CE348" s="6">
        <v>0</v>
      </c>
      <c r="CF348" s="6">
        <v>0</v>
      </c>
      <c r="CG348" s="6">
        <v>0</v>
      </c>
      <c r="CH348" s="6">
        <v>19</v>
      </c>
      <c r="CI348" s="6">
        <v>0</v>
      </c>
      <c r="CJ348" s="6">
        <v>0</v>
      </c>
      <c r="CK348" s="6">
        <v>0</v>
      </c>
      <c r="CL348" s="6">
        <v>0</v>
      </c>
      <c r="CM348" s="6">
        <v>0</v>
      </c>
      <c r="CN348" s="6" t="s">
        <v>3</v>
      </c>
      <c r="CO348" s="6">
        <v>0</v>
      </c>
      <c r="CP348" s="6">
        <f t="shared" si="178"/>
        <v>0</v>
      </c>
      <c r="CQ348" s="6">
        <f t="shared" si="179"/>
        <v>886.32</v>
      </c>
      <c r="CR348" s="6">
        <f t="shared" si="180"/>
        <v>0</v>
      </c>
      <c r="CS348" s="6">
        <f t="shared" si="181"/>
        <v>0</v>
      </c>
      <c r="CT348" s="6">
        <f t="shared" si="182"/>
        <v>0</v>
      </c>
      <c r="CU348" s="6">
        <f t="shared" si="183"/>
        <v>0</v>
      </c>
      <c r="CV348" s="6">
        <f t="shared" si="184"/>
        <v>0</v>
      </c>
      <c r="CW348" s="6">
        <f t="shared" si="185"/>
        <v>0</v>
      </c>
      <c r="CX348" s="6">
        <f t="shared" si="186"/>
        <v>0</v>
      </c>
      <c r="CY348" s="6">
        <f>0</f>
        <v>0</v>
      </c>
      <c r="CZ348" s="6">
        <f>0</f>
        <v>0</v>
      </c>
      <c r="DA348" s="6"/>
      <c r="DB348" s="6"/>
      <c r="DC348" s="6" t="s">
        <v>3</v>
      </c>
      <c r="DD348" s="6" t="s">
        <v>3</v>
      </c>
      <c r="DE348" s="6" t="s">
        <v>3</v>
      </c>
      <c r="DF348" s="6" t="s">
        <v>3</v>
      </c>
      <c r="DG348" s="6" t="s">
        <v>3</v>
      </c>
      <c r="DH348" s="6" t="s">
        <v>3</v>
      </c>
      <c r="DI348" s="6" t="s">
        <v>3</v>
      </c>
      <c r="DJ348" s="6" t="s">
        <v>3</v>
      </c>
      <c r="DK348" s="6" t="s">
        <v>3</v>
      </c>
      <c r="DL348" s="6" t="s">
        <v>3</v>
      </c>
      <c r="DM348" s="6" t="s">
        <v>3</v>
      </c>
      <c r="DN348" s="6">
        <v>0</v>
      </c>
      <c r="DO348" s="6">
        <v>0</v>
      </c>
      <c r="DP348" s="6">
        <v>1</v>
      </c>
      <c r="DQ348" s="6">
        <v>1</v>
      </c>
      <c r="DR348" s="6"/>
      <c r="DS348" s="6"/>
      <c r="DT348" s="6"/>
      <c r="DU348" s="6">
        <v>1013</v>
      </c>
      <c r="DV348" s="6" t="s">
        <v>106</v>
      </c>
      <c r="DW348" s="6" t="s">
        <v>106</v>
      </c>
      <c r="DX348" s="6">
        <v>1</v>
      </c>
      <c r="DY348" s="6"/>
      <c r="DZ348" s="6" t="s">
        <v>3</v>
      </c>
      <c r="EA348" s="6" t="s">
        <v>3</v>
      </c>
      <c r="EB348" s="6" t="s">
        <v>3</v>
      </c>
      <c r="EC348" s="6" t="s">
        <v>3</v>
      </c>
      <c r="ED348" s="6"/>
      <c r="EE348" s="6">
        <v>52840129</v>
      </c>
      <c r="EF348" s="6">
        <v>90</v>
      </c>
      <c r="EG348" s="6" t="s">
        <v>202</v>
      </c>
      <c r="EH348" s="6">
        <v>0</v>
      </c>
      <c r="EI348" s="6" t="s">
        <v>3</v>
      </c>
      <c r="EJ348" s="6">
        <v>1</v>
      </c>
      <c r="EK348" s="6">
        <v>900</v>
      </c>
      <c r="EL348" s="6" t="s">
        <v>202</v>
      </c>
      <c r="EM348" s="6" t="s">
        <v>203</v>
      </c>
      <c r="EN348" s="6"/>
      <c r="EO348" s="6" t="s">
        <v>3</v>
      </c>
      <c r="EP348" s="6"/>
      <c r="EQ348" s="6">
        <v>16</v>
      </c>
      <c r="ER348" s="6">
        <v>0</v>
      </c>
      <c r="ES348" s="6">
        <v>886.32</v>
      </c>
      <c r="ET348" s="6">
        <v>0</v>
      </c>
      <c r="EU348" s="6">
        <v>0</v>
      </c>
      <c r="EV348" s="6">
        <v>0</v>
      </c>
      <c r="EW348" s="6">
        <v>0</v>
      </c>
      <c r="EX348" s="6">
        <v>0</v>
      </c>
      <c r="EY348" s="6">
        <v>0</v>
      </c>
      <c r="EZ348" s="6">
        <v>5</v>
      </c>
      <c r="FA348" s="6"/>
      <c r="FB348" s="6"/>
      <c r="FC348" s="6">
        <v>0</v>
      </c>
      <c r="FD348" s="6">
        <v>18</v>
      </c>
      <c r="FE348" s="6"/>
      <c r="FF348" s="6">
        <v>886.32</v>
      </c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>
        <v>0</v>
      </c>
      <c r="FR348" s="6">
        <v>0</v>
      </c>
      <c r="FS348" s="6">
        <v>0</v>
      </c>
      <c r="FT348" s="6"/>
      <c r="FU348" s="6"/>
      <c r="FV348" s="6"/>
      <c r="FW348" s="6"/>
      <c r="FX348" s="6">
        <v>0</v>
      </c>
      <c r="FY348" s="6">
        <v>0</v>
      </c>
      <c r="FZ348" s="6"/>
      <c r="GA348" s="6" t="s">
        <v>3</v>
      </c>
      <c r="GB348" s="6"/>
      <c r="GC348" s="6"/>
      <c r="GD348" s="6">
        <v>1</v>
      </c>
      <c r="GE348" s="6"/>
      <c r="GF348" s="6">
        <v>1773402126</v>
      </c>
      <c r="GG348" s="6">
        <v>2</v>
      </c>
      <c r="GH348" s="6">
        <v>3</v>
      </c>
      <c r="GI348" s="6">
        <v>-2</v>
      </c>
      <c r="GJ348" s="6">
        <v>0</v>
      </c>
      <c r="GK348" s="6">
        <v>0</v>
      </c>
      <c r="GL348" s="6">
        <f t="shared" si="187"/>
        <v>0</v>
      </c>
      <c r="GM348" s="6">
        <f t="shared" si="188"/>
        <v>0</v>
      </c>
      <c r="GN348" s="6">
        <f t="shared" si="189"/>
        <v>0</v>
      </c>
      <c r="GO348" s="6">
        <f t="shared" si="190"/>
        <v>0</v>
      </c>
      <c r="GP348" s="6">
        <f t="shared" si="191"/>
        <v>0</v>
      </c>
      <c r="GQ348" s="6"/>
      <c r="GR348" s="6">
        <v>1</v>
      </c>
      <c r="GS348" s="6">
        <v>1</v>
      </c>
      <c r="GT348" s="6">
        <v>0</v>
      </c>
      <c r="GU348" s="6" t="s">
        <v>3</v>
      </c>
      <c r="GV348" s="6">
        <f t="shared" si="192"/>
        <v>0</v>
      </c>
      <c r="GW348" s="6">
        <v>1</v>
      </c>
      <c r="GX348" s="6">
        <f t="shared" si="193"/>
        <v>0</v>
      </c>
      <c r="GY348" s="6"/>
      <c r="GZ348" s="6"/>
      <c r="HA348" s="6">
        <v>0</v>
      </c>
      <c r="HB348" s="6">
        <v>0</v>
      </c>
      <c r="HC348" s="6">
        <f t="shared" si="194"/>
        <v>0</v>
      </c>
      <c r="HD348" s="6"/>
      <c r="HE348" s="6" t="s">
        <v>3</v>
      </c>
      <c r="HF348" s="6" t="s">
        <v>3</v>
      </c>
      <c r="HG348" s="6">
        <f t="shared" si="195"/>
        <v>0</v>
      </c>
      <c r="HH348" s="6"/>
      <c r="HI348" s="6"/>
      <c r="HJ348" s="6"/>
      <c r="HK348" s="6"/>
      <c r="HL348" s="6"/>
      <c r="HM348" s="6" t="s">
        <v>3</v>
      </c>
      <c r="HN348" s="6" t="s">
        <v>3</v>
      </c>
      <c r="HO348" s="6" t="s">
        <v>3</v>
      </c>
      <c r="HP348" s="6" t="s">
        <v>3</v>
      </c>
      <c r="HQ348" s="6" t="s">
        <v>3</v>
      </c>
      <c r="HR348" s="6"/>
      <c r="HS348" s="6">
        <v>0</v>
      </c>
      <c r="HT348" s="6"/>
      <c r="HU348" s="6"/>
      <c r="HV348" s="6"/>
      <c r="HW348" s="6"/>
      <c r="HX348" s="6"/>
      <c r="HY348" s="6"/>
      <c r="HZ348" s="6"/>
      <c r="IA348" s="6"/>
      <c r="IB348" s="6"/>
      <c r="IC348" s="6"/>
      <c r="ID348" s="6"/>
      <c r="IE348" s="6"/>
      <c r="IF348" s="6"/>
      <c r="IG348" s="6"/>
      <c r="IH348" s="6"/>
      <c r="II348" s="6"/>
      <c r="IJ348" s="6"/>
      <c r="IK348" s="6">
        <v>0</v>
      </c>
      <c r="IL348" s="6"/>
      <c r="IM348" s="6"/>
      <c r="IN348" s="6"/>
      <c r="IO348" s="6"/>
      <c r="IP348" s="6"/>
      <c r="IQ348" s="6"/>
      <c r="IR348" s="6"/>
      <c r="IS348" s="6"/>
      <c r="IT348" s="6"/>
      <c r="IU348" s="6"/>
    </row>
    <row r="349" spans="1:255">
      <c r="A349" s="5">
        <v>17</v>
      </c>
      <c r="B349" s="5">
        <v>1</v>
      </c>
      <c r="C349" s="5"/>
      <c r="D349" s="5"/>
      <c r="E349" s="5" t="s">
        <v>216</v>
      </c>
      <c r="F349" s="5" t="s">
        <v>217</v>
      </c>
      <c r="G349" s="5" t="s">
        <v>218</v>
      </c>
      <c r="H349" s="5" t="s">
        <v>106</v>
      </c>
      <c r="I349" s="5">
        <v>0</v>
      </c>
      <c r="J349" s="5">
        <v>0</v>
      </c>
      <c r="K349" s="5">
        <v>0</v>
      </c>
      <c r="L349" s="5">
        <v>1</v>
      </c>
      <c r="M349" s="5">
        <v>1</v>
      </c>
      <c r="N349" s="5">
        <f t="shared" si="157"/>
        <v>0</v>
      </c>
      <c r="O349" s="5">
        <f t="shared" si="158"/>
        <v>0</v>
      </c>
      <c r="P349" s="5">
        <f t="shared" si="159"/>
        <v>0</v>
      </c>
      <c r="Q349" s="5">
        <f t="shared" si="160"/>
        <v>0</v>
      </c>
      <c r="R349" s="5">
        <f t="shared" si="161"/>
        <v>0</v>
      </c>
      <c r="S349" s="5">
        <f t="shared" si="162"/>
        <v>0</v>
      </c>
      <c r="T349" s="5">
        <f t="shared" si="163"/>
        <v>0</v>
      </c>
      <c r="U349" s="5">
        <f t="shared" si="164"/>
        <v>0</v>
      </c>
      <c r="V349" s="5">
        <f t="shared" si="165"/>
        <v>0</v>
      </c>
      <c r="W349" s="5">
        <f t="shared" si="166"/>
        <v>0</v>
      </c>
      <c r="X349" s="5">
        <f t="shared" si="167"/>
        <v>0</v>
      </c>
      <c r="Y349" s="5">
        <f t="shared" si="168"/>
        <v>0</v>
      </c>
      <c r="Z349" s="5"/>
      <c r="AA349" s="5">
        <v>59806153</v>
      </c>
      <c r="AB349" s="5">
        <f t="shared" si="169"/>
        <v>612.41999999999996</v>
      </c>
      <c r="AC349" s="5">
        <f t="shared" si="170"/>
        <v>612.41999999999996</v>
      </c>
      <c r="AD349" s="5">
        <f t="shared" si="171"/>
        <v>0</v>
      </c>
      <c r="AE349" s="5">
        <f t="shared" si="172"/>
        <v>0</v>
      </c>
      <c r="AF349" s="5">
        <f t="shared" si="173"/>
        <v>0</v>
      </c>
      <c r="AG349" s="5">
        <f t="shared" si="174"/>
        <v>0</v>
      </c>
      <c r="AH349" s="5">
        <f t="shared" si="175"/>
        <v>0</v>
      </c>
      <c r="AI349" s="5">
        <f t="shared" si="176"/>
        <v>0</v>
      </c>
      <c r="AJ349" s="5">
        <f t="shared" si="177"/>
        <v>0</v>
      </c>
      <c r="AK349" s="5">
        <v>612.41999999999996</v>
      </c>
      <c r="AL349" s="5">
        <v>612.41999999999996</v>
      </c>
      <c r="AM349" s="5">
        <v>0</v>
      </c>
      <c r="AN349" s="5">
        <v>0</v>
      </c>
      <c r="AO349" s="5">
        <v>0</v>
      </c>
      <c r="AP349" s="5">
        <v>0</v>
      </c>
      <c r="AQ349" s="5">
        <v>0</v>
      </c>
      <c r="AR349" s="5">
        <v>0</v>
      </c>
      <c r="AS349" s="5">
        <v>0</v>
      </c>
      <c r="AT349" s="5">
        <v>0</v>
      </c>
      <c r="AU349" s="5">
        <v>0</v>
      </c>
      <c r="AV349" s="5">
        <v>1</v>
      </c>
      <c r="AW349" s="5">
        <v>1</v>
      </c>
      <c r="AX349" s="5"/>
      <c r="AY349" s="5"/>
      <c r="AZ349" s="5">
        <v>1</v>
      </c>
      <c r="BA349" s="5">
        <v>1</v>
      </c>
      <c r="BB349" s="5">
        <v>1</v>
      </c>
      <c r="BC349" s="5">
        <v>1</v>
      </c>
      <c r="BD349" s="5" t="s">
        <v>3</v>
      </c>
      <c r="BE349" s="5" t="s">
        <v>3</v>
      </c>
      <c r="BF349" s="5" t="s">
        <v>3</v>
      </c>
      <c r="BG349" s="5" t="s">
        <v>3</v>
      </c>
      <c r="BH349" s="5">
        <v>3</v>
      </c>
      <c r="BI349" s="5">
        <v>1</v>
      </c>
      <c r="BJ349" s="5" t="s">
        <v>217</v>
      </c>
      <c r="BK349" s="5"/>
      <c r="BL349" s="5"/>
      <c r="BM349" s="5">
        <v>900</v>
      </c>
      <c r="BN349" s="5">
        <v>0</v>
      </c>
      <c r="BO349" s="5" t="s">
        <v>3</v>
      </c>
      <c r="BP349" s="5">
        <v>0</v>
      </c>
      <c r="BQ349" s="5">
        <v>90</v>
      </c>
      <c r="BR349" s="5">
        <v>0</v>
      </c>
      <c r="BS349" s="5">
        <v>1</v>
      </c>
      <c r="BT349" s="5">
        <v>1</v>
      </c>
      <c r="BU349" s="5">
        <v>1</v>
      </c>
      <c r="BV349" s="5">
        <v>1</v>
      </c>
      <c r="BW349" s="5">
        <v>1</v>
      </c>
      <c r="BX349" s="5">
        <v>1</v>
      </c>
      <c r="BY349" s="5" t="s">
        <v>3</v>
      </c>
      <c r="BZ349" s="5">
        <v>0</v>
      </c>
      <c r="CA349" s="5">
        <v>0</v>
      </c>
      <c r="CB349" s="5" t="s">
        <v>3</v>
      </c>
      <c r="CC349" s="5"/>
      <c r="CD349" s="5"/>
      <c r="CE349" s="5">
        <v>0</v>
      </c>
      <c r="CF349" s="5">
        <v>0</v>
      </c>
      <c r="CG349" s="5">
        <v>0</v>
      </c>
      <c r="CH349" s="5">
        <v>20</v>
      </c>
      <c r="CI349" s="5">
        <v>0</v>
      </c>
      <c r="CJ349" s="5">
        <v>0</v>
      </c>
      <c r="CK349" s="5">
        <v>0</v>
      </c>
      <c r="CL349" s="5">
        <v>0</v>
      </c>
      <c r="CM349" s="5">
        <v>0</v>
      </c>
      <c r="CN349" s="5" t="s">
        <v>3</v>
      </c>
      <c r="CO349" s="5">
        <v>0</v>
      </c>
      <c r="CP349" s="5">
        <f t="shared" si="178"/>
        <v>0</v>
      </c>
      <c r="CQ349" s="5">
        <f t="shared" si="179"/>
        <v>612.41999999999996</v>
      </c>
      <c r="CR349" s="5">
        <f t="shared" si="180"/>
        <v>0</v>
      </c>
      <c r="CS349" s="5">
        <f t="shared" si="181"/>
        <v>0</v>
      </c>
      <c r="CT349" s="5">
        <f t="shared" si="182"/>
        <v>0</v>
      </c>
      <c r="CU349" s="5">
        <f t="shared" si="183"/>
        <v>0</v>
      </c>
      <c r="CV349" s="5">
        <f t="shared" si="184"/>
        <v>0</v>
      </c>
      <c r="CW349" s="5">
        <f t="shared" si="185"/>
        <v>0</v>
      </c>
      <c r="CX349" s="5">
        <f t="shared" si="186"/>
        <v>0</v>
      </c>
      <c r="CY349" s="5">
        <f>0</f>
        <v>0</v>
      </c>
      <c r="CZ349" s="5">
        <f>0</f>
        <v>0</v>
      </c>
      <c r="DA349" s="5"/>
      <c r="DB349" s="5"/>
      <c r="DC349" s="5" t="s">
        <v>3</v>
      </c>
      <c r="DD349" s="5" t="s">
        <v>3</v>
      </c>
      <c r="DE349" s="5" t="s">
        <v>3</v>
      </c>
      <c r="DF349" s="5" t="s">
        <v>3</v>
      </c>
      <c r="DG349" s="5" t="s">
        <v>3</v>
      </c>
      <c r="DH349" s="5" t="s">
        <v>3</v>
      </c>
      <c r="DI349" s="5" t="s">
        <v>3</v>
      </c>
      <c r="DJ349" s="5" t="s">
        <v>3</v>
      </c>
      <c r="DK349" s="5" t="s">
        <v>3</v>
      </c>
      <c r="DL349" s="5" t="s">
        <v>3</v>
      </c>
      <c r="DM349" s="5" t="s">
        <v>3</v>
      </c>
      <c r="DN349" s="5">
        <v>0</v>
      </c>
      <c r="DO349" s="5">
        <v>0</v>
      </c>
      <c r="DP349" s="5">
        <v>1</v>
      </c>
      <c r="DQ349" s="5">
        <v>1</v>
      </c>
      <c r="DR349" s="5"/>
      <c r="DS349" s="5"/>
      <c r="DT349" s="5"/>
      <c r="DU349" s="5">
        <v>1013</v>
      </c>
      <c r="DV349" s="5" t="s">
        <v>106</v>
      </c>
      <c r="DW349" s="5" t="s">
        <v>106</v>
      </c>
      <c r="DX349" s="5">
        <v>1</v>
      </c>
      <c r="DY349" s="5"/>
      <c r="DZ349" s="5" t="s">
        <v>3</v>
      </c>
      <c r="EA349" s="5" t="s">
        <v>3</v>
      </c>
      <c r="EB349" s="5" t="s">
        <v>3</v>
      </c>
      <c r="EC349" s="5" t="s">
        <v>3</v>
      </c>
      <c r="ED349" s="5"/>
      <c r="EE349" s="5">
        <v>52840129</v>
      </c>
      <c r="EF349" s="5">
        <v>90</v>
      </c>
      <c r="EG349" s="5" t="s">
        <v>202</v>
      </c>
      <c r="EH349" s="5">
        <v>0</v>
      </c>
      <c r="EI349" s="5" t="s">
        <v>3</v>
      </c>
      <c r="EJ349" s="5">
        <v>1</v>
      </c>
      <c r="EK349" s="5">
        <v>900</v>
      </c>
      <c r="EL349" s="5" t="s">
        <v>202</v>
      </c>
      <c r="EM349" s="5" t="s">
        <v>203</v>
      </c>
      <c r="EN349" s="5"/>
      <c r="EO349" s="5" t="s">
        <v>3</v>
      </c>
      <c r="EP349" s="5"/>
      <c r="EQ349" s="5">
        <v>16</v>
      </c>
      <c r="ER349" s="5">
        <v>0</v>
      </c>
      <c r="ES349" s="5">
        <v>612.41999999999996</v>
      </c>
      <c r="ET349" s="5">
        <v>0</v>
      </c>
      <c r="EU349" s="5">
        <v>0</v>
      </c>
      <c r="EV349" s="5">
        <v>0</v>
      </c>
      <c r="EW349" s="5">
        <v>0</v>
      </c>
      <c r="EX349" s="5">
        <v>0</v>
      </c>
      <c r="EY349" s="5">
        <v>0</v>
      </c>
      <c r="EZ349" s="5">
        <v>5</v>
      </c>
      <c r="FA349" s="5"/>
      <c r="FB349" s="5"/>
      <c r="FC349" s="5">
        <v>0</v>
      </c>
      <c r="FD349" s="5">
        <v>18</v>
      </c>
      <c r="FE349" s="5"/>
      <c r="FF349" s="5">
        <v>612.41999999999996</v>
      </c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>
        <v>0</v>
      </c>
      <c r="FR349" s="5">
        <v>0</v>
      </c>
      <c r="FS349" s="5">
        <v>0</v>
      </c>
      <c r="FT349" s="5"/>
      <c r="FU349" s="5"/>
      <c r="FV349" s="5"/>
      <c r="FW349" s="5"/>
      <c r="FX349" s="5">
        <v>0</v>
      </c>
      <c r="FY349" s="5">
        <v>0</v>
      </c>
      <c r="FZ349" s="5"/>
      <c r="GA349" s="5" t="s">
        <v>3</v>
      </c>
      <c r="GB349" s="5"/>
      <c r="GC349" s="5"/>
      <c r="GD349" s="5">
        <v>1</v>
      </c>
      <c r="GE349" s="5"/>
      <c r="GF349" s="5">
        <v>853866104</v>
      </c>
      <c r="GG349" s="5">
        <v>2</v>
      </c>
      <c r="GH349" s="5">
        <v>3</v>
      </c>
      <c r="GI349" s="5">
        <v>-2</v>
      </c>
      <c r="GJ349" s="5">
        <v>0</v>
      </c>
      <c r="GK349" s="5">
        <v>0</v>
      </c>
      <c r="GL349" s="5">
        <f t="shared" si="187"/>
        <v>0</v>
      </c>
      <c r="GM349" s="5">
        <f t="shared" si="188"/>
        <v>0</v>
      </c>
      <c r="GN349" s="5">
        <f t="shared" si="189"/>
        <v>0</v>
      </c>
      <c r="GO349" s="5">
        <f t="shared" si="190"/>
        <v>0</v>
      </c>
      <c r="GP349" s="5">
        <f t="shared" si="191"/>
        <v>0</v>
      </c>
      <c r="GQ349" s="5"/>
      <c r="GR349" s="5">
        <v>1</v>
      </c>
      <c r="GS349" s="5">
        <v>1</v>
      </c>
      <c r="GT349" s="5">
        <v>0</v>
      </c>
      <c r="GU349" s="5" t="s">
        <v>3</v>
      </c>
      <c r="GV349" s="5">
        <f t="shared" si="192"/>
        <v>0</v>
      </c>
      <c r="GW349" s="5">
        <v>1</v>
      </c>
      <c r="GX349" s="5">
        <f t="shared" si="193"/>
        <v>0</v>
      </c>
      <c r="GY349" s="5"/>
      <c r="GZ349" s="5"/>
      <c r="HA349" s="5">
        <v>0</v>
      </c>
      <c r="HB349" s="5">
        <v>0</v>
      </c>
      <c r="HC349" s="5">
        <f t="shared" si="194"/>
        <v>0</v>
      </c>
      <c r="HD349" s="5"/>
      <c r="HE349" s="5" t="s">
        <v>3</v>
      </c>
      <c r="HF349" s="5" t="s">
        <v>3</v>
      </c>
      <c r="HG349" s="5">
        <f t="shared" si="195"/>
        <v>0</v>
      </c>
      <c r="HH349" s="5"/>
      <c r="HI349" s="5"/>
      <c r="HJ349" s="5"/>
      <c r="HK349" s="5"/>
      <c r="HL349" s="5"/>
      <c r="HM349" s="5" t="s">
        <v>3</v>
      </c>
      <c r="HN349" s="5" t="s">
        <v>3</v>
      </c>
      <c r="HO349" s="5" t="s">
        <v>3</v>
      </c>
      <c r="HP349" s="5" t="s">
        <v>3</v>
      </c>
      <c r="HQ349" s="5" t="s">
        <v>3</v>
      </c>
      <c r="HR349" s="5"/>
      <c r="HS349" s="5">
        <v>0</v>
      </c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>
        <v>0</v>
      </c>
      <c r="IL349" s="5"/>
      <c r="IM349" s="5"/>
      <c r="IN349" s="5"/>
      <c r="IO349" s="5"/>
      <c r="IP349" s="5"/>
      <c r="IQ349" s="5"/>
      <c r="IR349" s="5"/>
      <c r="IS349" s="5"/>
      <c r="IT349" s="5"/>
      <c r="IU349" s="5"/>
    </row>
    <row r="350" spans="1:255">
      <c r="A350" s="6">
        <v>17</v>
      </c>
      <c r="B350" s="6">
        <v>1</v>
      </c>
      <c r="C350" s="6"/>
      <c r="D350" s="6"/>
      <c r="E350" s="6" t="s">
        <v>216</v>
      </c>
      <c r="F350" s="6" t="s">
        <v>217</v>
      </c>
      <c r="G350" s="6" t="s">
        <v>218</v>
      </c>
      <c r="H350" s="6" t="s">
        <v>106</v>
      </c>
      <c r="I350" s="6">
        <v>0</v>
      </c>
      <c r="J350" s="6">
        <v>0</v>
      </c>
      <c r="K350" s="6">
        <v>0</v>
      </c>
      <c r="L350" s="6">
        <v>1</v>
      </c>
      <c r="M350" s="6">
        <v>1</v>
      </c>
      <c r="N350" s="6">
        <f t="shared" si="157"/>
        <v>0</v>
      </c>
      <c r="O350" s="6">
        <f t="shared" si="158"/>
        <v>0</v>
      </c>
      <c r="P350" s="6">
        <f t="shared" si="159"/>
        <v>0</v>
      </c>
      <c r="Q350" s="6">
        <f t="shared" si="160"/>
        <v>0</v>
      </c>
      <c r="R350" s="6">
        <f t="shared" si="161"/>
        <v>0</v>
      </c>
      <c r="S350" s="6">
        <f t="shared" si="162"/>
        <v>0</v>
      </c>
      <c r="T350" s="6">
        <f t="shared" si="163"/>
        <v>0</v>
      </c>
      <c r="U350" s="6">
        <f t="shared" si="164"/>
        <v>0</v>
      </c>
      <c r="V350" s="6">
        <f t="shared" si="165"/>
        <v>0</v>
      </c>
      <c r="W350" s="6">
        <f t="shared" si="166"/>
        <v>0</v>
      </c>
      <c r="X350" s="6">
        <f t="shared" si="167"/>
        <v>0</v>
      </c>
      <c r="Y350" s="6">
        <f t="shared" si="168"/>
        <v>0</v>
      </c>
      <c r="Z350" s="6"/>
      <c r="AA350" s="6">
        <v>59806088</v>
      </c>
      <c r="AB350" s="6">
        <f t="shared" si="169"/>
        <v>612.41999999999996</v>
      </c>
      <c r="AC350" s="6">
        <f t="shared" si="170"/>
        <v>612.41999999999996</v>
      </c>
      <c r="AD350" s="6">
        <f t="shared" si="171"/>
        <v>0</v>
      </c>
      <c r="AE350" s="6">
        <f t="shared" si="172"/>
        <v>0</v>
      </c>
      <c r="AF350" s="6">
        <f t="shared" si="173"/>
        <v>0</v>
      </c>
      <c r="AG350" s="6">
        <f t="shared" si="174"/>
        <v>0</v>
      </c>
      <c r="AH350" s="6">
        <f t="shared" si="175"/>
        <v>0</v>
      </c>
      <c r="AI350" s="6">
        <f t="shared" si="176"/>
        <v>0</v>
      </c>
      <c r="AJ350" s="6">
        <f t="shared" si="177"/>
        <v>0</v>
      </c>
      <c r="AK350" s="6">
        <v>612.41999999999996</v>
      </c>
      <c r="AL350" s="6">
        <v>612.41999999999996</v>
      </c>
      <c r="AM350" s="6">
        <v>0</v>
      </c>
      <c r="AN350" s="6">
        <v>0</v>
      </c>
      <c r="AO350" s="6">
        <v>0</v>
      </c>
      <c r="AP350" s="6">
        <v>0</v>
      </c>
      <c r="AQ350" s="6">
        <v>0</v>
      </c>
      <c r="AR350" s="6">
        <v>0</v>
      </c>
      <c r="AS350" s="6">
        <v>0</v>
      </c>
      <c r="AT350" s="6">
        <v>0</v>
      </c>
      <c r="AU350" s="6">
        <v>0</v>
      </c>
      <c r="AV350" s="6">
        <v>1</v>
      </c>
      <c r="AW350" s="6">
        <v>1</v>
      </c>
      <c r="AX350" s="6"/>
      <c r="AY350" s="6"/>
      <c r="AZ350" s="6">
        <v>1</v>
      </c>
      <c r="BA350" s="6">
        <v>1</v>
      </c>
      <c r="BB350" s="6">
        <v>1</v>
      </c>
      <c r="BC350" s="6">
        <v>1</v>
      </c>
      <c r="BD350" s="6" t="s">
        <v>3</v>
      </c>
      <c r="BE350" s="6" t="s">
        <v>3</v>
      </c>
      <c r="BF350" s="6" t="s">
        <v>3</v>
      </c>
      <c r="BG350" s="6" t="s">
        <v>3</v>
      </c>
      <c r="BH350" s="6">
        <v>3</v>
      </c>
      <c r="BI350" s="6">
        <v>1</v>
      </c>
      <c r="BJ350" s="6" t="s">
        <v>217</v>
      </c>
      <c r="BK350" s="6"/>
      <c r="BL350" s="6"/>
      <c r="BM350" s="6">
        <v>900</v>
      </c>
      <c r="BN350" s="6">
        <v>0</v>
      </c>
      <c r="BO350" s="6" t="s">
        <v>3</v>
      </c>
      <c r="BP350" s="6">
        <v>0</v>
      </c>
      <c r="BQ350" s="6">
        <v>90</v>
      </c>
      <c r="BR350" s="6">
        <v>0</v>
      </c>
      <c r="BS350" s="6">
        <v>1</v>
      </c>
      <c r="BT350" s="6">
        <v>1</v>
      </c>
      <c r="BU350" s="6">
        <v>1</v>
      </c>
      <c r="BV350" s="6">
        <v>1</v>
      </c>
      <c r="BW350" s="6">
        <v>1</v>
      </c>
      <c r="BX350" s="6">
        <v>1</v>
      </c>
      <c r="BY350" s="6" t="s">
        <v>3</v>
      </c>
      <c r="BZ350" s="6">
        <v>0</v>
      </c>
      <c r="CA350" s="6">
        <v>0</v>
      </c>
      <c r="CB350" s="6" t="s">
        <v>3</v>
      </c>
      <c r="CC350" s="6"/>
      <c r="CD350" s="6"/>
      <c r="CE350" s="6">
        <v>0</v>
      </c>
      <c r="CF350" s="6">
        <v>0</v>
      </c>
      <c r="CG350" s="6">
        <v>0</v>
      </c>
      <c r="CH350" s="6">
        <v>20</v>
      </c>
      <c r="CI350" s="6">
        <v>0</v>
      </c>
      <c r="CJ350" s="6">
        <v>0</v>
      </c>
      <c r="CK350" s="6">
        <v>0</v>
      </c>
      <c r="CL350" s="6">
        <v>0</v>
      </c>
      <c r="CM350" s="6">
        <v>0</v>
      </c>
      <c r="CN350" s="6" t="s">
        <v>3</v>
      </c>
      <c r="CO350" s="6">
        <v>0</v>
      </c>
      <c r="CP350" s="6">
        <f t="shared" si="178"/>
        <v>0</v>
      </c>
      <c r="CQ350" s="6">
        <f t="shared" si="179"/>
        <v>612.41999999999996</v>
      </c>
      <c r="CR350" s="6">
        <f t="shared" si="180"/>
        <v>0</v>
      </c>
      <c r="CS350" s="6">
        <f t="shared" si="181"/>
        <v>0</v>
      </c>
      <c r="CT350" s="6">
        <f t="shared" si="182"/>
        <v>0</v>
      </c>
      <c r="CU350" s="6">
        <f t="shared" si="183"/>
        <v>0</v>
      </c>
      <c r="CV350" s="6">
        <f t="shared" si="184"/>
        <v>0</v>
      </c>
      <c r="CW350" s="6">
        <f t="shared" si="185"/>
        <v>0</v>
      </c>
      <c r="CX350" s="6">
        <f t="shared" si="186"/>
        <v>0</v>
      </c>
      <c r="CY350" s="6">
        <f>0</f>
        <v>0</v>
      </c>
      <c r="CZ350" s="6">
        <f>0</f>
        <v>0</v>
      </c>
      <c r="DA350" s="6"/>
      <c r="DB350" s="6"/>
      <c r="DC350" s="6" t="s">
        <v>3</v>
      </c>
      <c r="DD350" s="6" t="s">
        <v>3</v>
      </c>
      <c r="DE350" s="6" t="s">
        <v>3</v>
      </c>
      <c r="DF350" s="6" t="s">
        <v>3</v>
      </c>
      <c r="DG350" s="6" t="s">
        <v>3</v>
      </c>
      <c r="DH350" s="6" t="s">
        <v>3</v>
      </c>
      <c r="DI350" s="6" t="s">
        <v>3</v>
      </c>
      <c r="DJ350" s="6" t="s">
        <v>3</v>
      </c>
      <c r="DK350" s="6" t="s">
        <v>3</v>
      </c>
      <c r="DL350" s="6" t="s">
        <v>3</v>
      </c>
      <c r="DM350" s="6" t="s">
        <v>3</v>
      </c>
      <c r="DN350" s="6">
        <v>0</v>
      </c>
      <c r="DO350" s="6">
        <v>0</v>
      </c>
      <c r="DP350" s="6">
        <v>1</v>
      </c>
      <c r="DQ350" s="6">
        <v>1</v>
      </c>
      <c r="DR350" s="6"/>
      <c r="DS350" s="6"/>
      <c r="DT350" s="6"/>
      <c r="DU350" s="6">
        <v>1013</v>
      </c>
      <c r="DV350" s="6" t="s">
        <v>106</v>
      </c>
      <c r="DW350" s="6" t="s">
        <v>106</v>
      </c>
      <c r="DX350" s="6">
        <v>1</v>
      </c>
      <c r="DY350" s="6"/>
      <c r="DZ350" s="6" t="s">
        <v>3</v>
      </c>
      <c r="EA350" s="6" t="s">
        <v>3</v>
      </c>
      <c r="EB350" s="6" t="s">
        <v>3</v>
      </c>
      <c r="EC350" s="6" t="s">
        <v>3</v>
      </c>
      <c r="ED350" s="6"/>
      <c r="EE350" s="6">
        <v>52840129</v>
      </c>
      <c r="EF350" s="6">
        <v>90</v>
      </c>
      <c r="EG350" s="6" t="s">
        <v>202</v>
      </c>
      <c r="EH350" s="6">
        <v>0</v>
      </c>
      <c r="EI350" s="6" t="s">
        <v>3</v>
      </c>
      <c r="EJ350" s="6">
        <v>1</v>
      </c>
      <c r="EK350" s="6">
        <v>900</v>
      </c>
      <c r="EL350" s="6" t="s">
        <v>202</v>
      </c>
      <c r="EM350" s="6" t="s">
        <v>203</v>
      </c>
      <c r="EN350" s="6"/>
      <c r="EO350" s="6" t="s">
        <v>3</v>
      </c>
      <c r="EP350" s="6"/>
      <c r="EQ350" s="6">
        <v>16</v>
      </c>
      <c r="ER350" s="6">
        <v>0</v>
      </c>
      <c r="ES350" s="6">
        <v>612.41999999999996</v>
      </c>
      <c r="ET350" s="6">
        <v>0</v>
      </c>
      <c r="EU350" s="6">
        <v>0</v>
      </c>
      <c r="EV350" s="6">
        <v>0</v>
      </c>
      <c r="EW350" s="6">
        <v>0</v>
      </c>
      <c r="EX350" s="6">
        <v>0</v>
      </c>
      <c r="EY350" s="6">
        <v>0</v>
      </c>
      <c r="EZ350" s="6">
        <v>5</v>
      </c>
      <c r="FA350" s="6"/>
      <c r="FB350" s="6"/>
      <c r="FC350" s="6">
        <v>0</v>
      </c>
      <c r="FD350" s="6">
        <v>18</v>
      </c>
      <c r="FE350" s="6"/>
      <c r="FF350" s="6">
        <v>612.41999999999996</v>
      </c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>
        <v>0</v>
      </c>
      <c r="FR350" s="6">
        <v>0</v>
      </c>
      <c r="FS350" s="6">
        <v>0</v>
      </c>
      <c r="FT350" s="6"/>
      <c r="FU350" s="6"/>
      <c r="FV350" s="6"/>
      <c r="FW350" s="6"/>
      <c r="FX350" s="6">
        <v>0</v>
      </c>
      <c r="FY350" s="6">
        <v>0</v>
      </c>
      <c r="FZ350" s="6"/>
      <c r="GA350" s="6" t="s">
        <v>3</v>
      </c>
      <c r="GB350" s="6"/>
      <c r="GC350" s="6"/>
      <c r="GD350" s="6">
        <v>1</v>
      </c>
      <c r="GE350" s="6"/>
      <c r="GF350" s="6">
        <v>853866104</v>
      </c>
      <c r="GG350" s="6">
        <v>2</v>
      </c>
      <c r="GH350" s="6">
        <v>3</v>
      </c>
      <c r="GI350" s="6">
        <v>-2</v>
      </c>
      <c r="GJ350" s="6">
        <v>0</v>
      </c>
      <c r="GK350" s="6">
        <v>0</v>
      </c>
      <c r="GL350" s="6">
        <f t="shared" si="187"/>
        <v>0</v>
      </c>
      <c r="GM350" s="6">
        <f t="shared" si="188"/>
        <v>0</v>
      </c>
      <c r="GN350" s="6">
        <f t="shared" si="189"/>
        <v>0</v>
      </c>
      <c r="GO350" s="6">
        <f t="shared" si="190"/>
        <v>0</v>
      </c>
      <c r="GP350" s="6">
        <f t="shared" si="191"/>
        <v>0</v>
      </c>
      <c r="GQ350" s="6"/>
      <c r="GR350" s="6">
        <v>1</v>
      </c>
      <c r="GS350" s="6">
        <v>1</v>
      </c>
      <c r="GT350" s="6">
        <v>0</v>
      </c>
      <c r="GU350" s="6" t="s">
        <v>3</v>
      </c>
      <c r="GV350" s="6">
        <f t="shared" si="192"/>
        <v>0</v>
      </c>
      <c r="GW350" s="6">
        <v>1</v>
      </c>
      <c r="GX350" s="6">
        <f t="shared" si="193"/>
        <v>0</v>
      </c>
      <c r="GY350" s="6"/>
      <c r="GZ350" s="6"/>
      <c r="HA350" s="6">
        <v>0</v>
      </c>
      <c r="HB350" s="6">
        <v>0</v>
      </c>
      <c r="HC350" s="6">
        <f t="shared" si="194"/>
        <v>0</v>
      </c>
      <c r="HD350" s="6"/>
      <c r="HE350" s="6" t="s">
        <v>3</v>
      </c>
      <c r="HF350" s="6" t="s">
        <v>3</v>
      </c>
      <c r="HG350" s="6">
        <f t="shared" si="195"/>
        <v>0</v>
      </c>
      <c r="HH350" s="6"/>
      <c r="HI350" s="6"/>
      <c r="HJ350" s="6"/>
      <c r="HK350" s="6"/>
      <c r="HL350" s="6"/>
      <c r="HM350" s="6" t="s">
        <v>3</v>
      </c>
      <c r="HN350" s="6" t="s">
        <v>3</v>
      </c>
      <c r="HO350" s="6" t="s">
        <v>3</v>
      </c>
      <c r="HP350" s="6" t="s">
        <v>3</v>
      </c>
      <c r="HQ350" s="6" t="s">
        <v>3</v>
      </c>
      <c r="HR350" s="6"/>
      <c r="HS350" s="6">
        <v>0</v>
      </c>
      <c r="HT350" s="6"/>
      <c r="HU350" s="6"/>
      <c r="HV350" s="6"/>
      <c r="HW350" s="6"/>
      <c r="HX350" s="6"/>
      <c r="HY350" s="6"/>
      <c r="HZ350" s="6"/>
      <c r="IA350" s="6"/>
      <c r="IB350" s="6"/>
      <c r="IC350" s="6"/>
      <c r="ID350" s="6"/>
      <c r="IE350" s="6"/>
      <c r="IF350" s="6"/>
      <c r="IG350" s="6"/>
      <c r="IH350" s="6"/>
      <c r="II350" s="6"/>
      <c r="IJ350" s="6"/>
      <c r="IK350" s="6">
        <v>0</v>
      </c>
      <c r="IL350" s="6"/>
      <c r="IM350" s="6"/>
      <c r="IN350" s="6"/>
      <c r="IO350" s="6"/>
      <c r="IP350" s="6"/>
      <c r="IQ350" s="6"/>
      <c r="IR350" s="6"/>
      <c r="IS350" s="6"/>
      <c r="IT350" s="6"/>
      <c r="IU350" s="6"/>
    </row>
    <row r="351" spans="1:255">
      <c r="A351" s="5">
        <v>17</v>
      </c>
      <c r="B351" s="5">
        <v>1</v>
      </c>
      <c r="C351" s="5"/>
      <c r="D351" s="5"/>
      <c r="E351" s="5" t="s">
        <v>219</v>
      </c>
      <c r="F351" s="5" t="s">
        <v>205</v>
      </c>
      <c r="G351" s="5" t="s">
        <v>206</v>
      </c>
      <c r="H351" s="5" t="s">
        <v>142</v>
      </c>
      <c r="I351" s="5">
        <v>1.08</v>
      </c>
      <c r="J351" s="5">
        <v>0</v>
      </c>
      <c r="K351" s="5">
        <v>1.08</v>
      </c>
      <c r="L351" s="5">
        <v>1.08</v>
      </c>
      <c r="M351" s="5">
        <v>0</v>
      </c>
      <c r="N351" s="5">
        <f t="shared" si="157"/>
        <v>1.08</v>
      </c>
      <c r="O351" s="5">
        <f t="shared" si="158"/>
        <v>4409.4799999999996</v>
      </c>
      <c r="P351" s="5">
        <f t="shared" si="159"/>
        <v>4409.4799999999996</v>
      </c>
      <c r="Q351" s="5">
        <f t="shared" si="160"/>
        <v>0</v>
      </c>
      <c r="R351" s="5">
        <f t="shared" si="161"/>
        <v>0</v>
      </c>
      <c r="S351" s="5">
        <f t="shared" si="162"/>
        <v>0</v>
      </c>
      <c r="T351" s="5">
        <f t="shared" si="163"/>
        <v>0</v>
      </c>
      <c r="U351" s="5">
        <f t="shared" si="164"/>
        <v>0</v>
      </c>
      <c r="V351" s="5">
        <f t="shared" si="165"/>
        <v>0</v>
      </c>
      <c r="W351" s="5">
        <f t="shared" si="166"/>
        <v>0</v>
      </c>
      <c r="X351" s="5">
        <f t="shared" si="167"/>
        <v>0</v>
      </c>
      <c r="Y351" s="5">
        <f t="shared" si="168"/>
        <v>0</v>
      </c>
      <c r="Z351" s="5"/>
      <c r="AA351" s="5">
        <v>59806153</v>
      </c>
      <c r="AB351" s="5">
        <f t="shared" si="169"/>
        <v>4082.85</v>
      </c>
      <c r="AC351" s="5">
        <f t="shared" si="170"/>
        <v>4082.85</v>
      </c>
      <c r="AD351" s="5">
        <f t="shared" si="171"/>
        <v>0</v>
      </c>
      <c r="AE351" s="5">
        <f t="shared" si="172"/>
        <v>0</v>
      </c>
      <c r="AF351" s="5">
        <f t="shared" si="173"/>
        <v>0</v>
      </c>
      <c r="AG351" s="5">
        <f t="shared" si="174"/>
        <v>0</v>
      </c>
      <c r="AH351" s="5">
        <f t="shared" si="175"/>
        <v>0</v>
      </c>
      <c r="AI351" s="5">
        <f t="shared" si="176"/>
        <v>0</v>
      </c>
      <c r="AJ351" s="5">
        <f t="shared" si="177"/>
        <v>0</v>
      </c>
      <c r="AK351" s="5">
        <v>4082.85</v>
      </c>
      <c r="AL351" s="5">
        <v>4082.85</v>
      </c>
      <c r="AM351" s="5">
        <v>0</v>
      </c>
      <c r="AN351" s="5">
        <v>0</v>
      </c>
      <c r="AO351" s="5">
        <v>0</v>
      </c>
      <c r="AP351" s="5">
        <v>0</v>
      </c>
      <c r="AQ351" s="5">
        <v>0</v>
      </c>
      <c r="AR351" s="5">
        <v>0</v>
      </c>
      <c r="AS351" s="5">
        <v>0</v>
      </c>
      <c r="AT351" s="5">
        <v>0</v>
      </c>
      <c r="AU351" s="5">
        <v>0</v>
      </c>
      <c r="AV351" s="5">
        <v>1</v>
      </c>
      <c r="AW351" s="5">
        <v>1</v>
      </c>
      <c r="AX351" s="5"/>
      <c r="AY351" s="5"/>
      <c r="AZ351" s="5">
        <v>1</v>
      </c>
      <c r="BA351" s="5">
        <v>1</v>
      </c>
      <c r="BB351" s="5">
        <v>1</v>
      </c>
      <c r="BC351" s="5">
        <v>1</v>
      </c>
      <c r="BD351" s="5" t="s">
        <v>3</v>
      </c>
      <c r="BE351" s="5" t="s">
        <v>3</v>
      </c>
      <c r="BF351" s="5" t="s">
        <v>3</v>
      </c>
      <c r="BG351" s="5" t="s">
        <v>3</v>
      </c>
      <c r="BH351" s="5">
        <v>3</v>
      </c>
      <c r="BI351" s="5">
        <v>1</v>
      </c>
      <c r="BJ351" s="5" t="s">
        <v>205</v>
      </c>
      <c r="BK351" s="5"/>
      <c r="BL351" s="5"/>
      <c r="BM351" s="5">
        <v>900</v>
      </c>
      <c r="BN351" s="5">
        <v>0</v>
      </c>
      <c r="BO351" s="5" t="s">
        <v>3</v>
      </c>
      <c r="BP351" s="5">
        <v>0</v>
      </c>
      <c r="BQ351" s="5">
        <v>90</v>
      </c>
      <c r="BR351" s="5">
        <v>0</v>
      </c>
      <c r="BS351" s="5">
        <v>1</v>
      </c>
      <c r="BT351" s="5">
        <v>1</v>
      </c>
      <c r="BU351" s="5">
        <v>1</v>
      </c>
      <c r="BV351" s="5">
        <v>1</v>
      </c>
      <c r="BW351" s="5">
        <v>1</v>
      </c>
      <c r="BX351" s="5">
        <v>1</v>
      </c>
      <c r="BY351" s="5" t="s">
        <v>3</v>
      </c>
      <c r="BZ351" s="5">
        <v>0</v>
      </c>
      <c r="CA351" s="5">
        <v>0</v>
      </c>
      <c r="CB351" s="5" t="s">
        <v>3</v>
      </c>
      <c r="CC351" s="5"/>
      <c r="CD351" s="5"/>
      <c r="CE351" s="5">
        <v>0</v>
      </c>
      <c r="CF351" s="5">
        <v>0</v>
      </c>
      <c r="CG351" s="5">
        <v>0</v>
      </c>
      <c r="CH351" s="5">
        <v>21</v>
      </c>
      <c r="CI351" s="5">
        <v>0</v>
      </c>
      <c r="CJ351" s="5">
        <v>0</v>
      </c>
      <c r="CK351" s="5">
        <v>0</v>
      </c>
      <c r="CL351" s="5">
        <v>0</v>
      </c>
      <c r="CM351" s="5">
        <v>0</v>
      </c>
      <c r="CN351" s="5" t="s">
        <v>3</v>
      </c>
      <c r="CO351" s="5">
        <v>0</v>
      </c>
      <c r="CP351" s="5">
        <f t="shared" si="178"/>
        <v>4409.4799999999996</v>
      </c>
      <c r="CQ351" s="5">
        <f t="shared" si="179"/>
        <v>4082.85</v>
      </c>
      <c r="CR351" s="5">
        <f t="shared" si="180"/>
        <v>0</v>
      </c>
      <c r="CS351" s="5">
        <f t="shared" si="181"/>
        <v>0</v>
      </c>
      <c r="CT351" s="5">
        <f t="shared" si="182"/>
        <v>0</v>
      </c>
      <c r="CU351" s="5">
        <f t="shared" si="183"/>
        <v>0</v>
      </c>
      <c r="CV351" s="5">
        <f t="shared" si="184"/>
        <v>0</v>
      </c>
      <c r="CW351" s="5">
        <f t="shared" si="185"/>
        <v>0</v>
      </c>
      <c r="CX351" s="5">
        <f t="shared" si="186"/>
        <v>0</v>
      </c>
      <c r="CY351" s="5">
        <f>0</f>
        <v>0</v>
      </c>
      <c r="CZ351" s="5">
        <f>0</f>
        <v>0</v>
      </c>
      <c r="DA351" s="5"/>
      <c r="DB351" s="5"/>
      <c r="DC351" s="5" t="s">
        <v>3</v>
      </c>
      <c r="DD351" s="5" t="s">
        <v>3</v>
      </c>
      <c r="DE351" s="5" t="s">
        <v>3</v>
      </c>
      <c r="DF351" s="5" t="s">
        <v>3</v>
      </c>
      <c r="DG351" s="5" t="s">
        <v>3</v>
      </c>
      <c r="DH351" s="5" t="s">
        <v>3</v>
      </c>
      <c r="DI351" s="5" t="s">
        <v>3</v>
      </c>
      <c r="DJ351" s="5" t="s">
        <v>3</v>
      </c>
      <c r="DK351" s="5" t="s">
        <v>3</v>
      </c>
      <c r="DL351" s="5" t="s">
        <v>3</v>
      </c>
      <c r="DM351" s="5" t="s">
        <v>3</v>
      </c>
      <c r="DN351" s="5">
        <v>0</v>
      </c>
      <c r="DO351" s="5">
        <v>0</v>
      </c>
      <c r="DP351" s="5">
        <v>1</v>
      </c>
      <c r="DQ351" s="5">
        <v>1</v>
      </c>
      <c r="DR351" s="5"/>
      <c r="DS351" s="5"/>
      <c r="DT351" s="5"/>
      <c r="DU351" s="5">
        <v>1007</v>
      </c>
      <c r="DV351" s="5" t="s">
        <v>142</v>
      </c>
      <c r="DW351" s="5" t="s">
        <v>142</v>
      </c>
      <c r="DX351" s="5">
        <v>1</v>
      </c>
      <c r="DY351" s="5"/>
      <c r="DZ351" s="5" t="s">
        <v>3</v>
      </c>
      <c r="EA351" s="5" t="s">
        <v>3</v>
      </c>
      <c r="EB351" s="5" t="s">
        <v>3</v>
      </c>
      <c r="EC351" s="5" t="s">
        <v>3</v>
      </c>
      <c r="ED351" s="5"/>
      <c r="EE351" s="5">
        <v>52840129</v>
      </c>
      <c r="EF351" s="5">
        <v>90</v>
      </c>
      <c r="EG351" s="5" t="s">
        <v>202</v>
      </c>
      <c r="EH351" s="5">
        <v>0</v>
      </c>
      <c r="EI351" s="5" t="s">
        <v>3</v>
      </c>
      <c r="EJ351" s="5">
        <v>1</v>
      </c>
      <c r="EK351" s="5">
        <v>900</v>
      </c>
      <c r="EL351" s="5" t="s">
        <v>202</v>
      </c>
      <c r="EM351" s="5" t="s">
        <v>203</v>
      </c>
      <c r="EN351" s="5"/>
      <c r="EO351" s="5" t="s">
        <v>3</v>
      </c>
      <c r="EP351" s="5"/>
      <c r="EQ351" s="5">
        <v>16</v>
      </c>
      <c r="ER351" s="5">
        <v>0</v>
      </c>
      <c r="ES351" s="5">
        <v>4082.85</v>
      </c>
      <c r="ET351" s="5">
        <v>0</v>
      </c>
      <c r="EU351" s="5">
        <v>0</v>
      </c>
      <c r="EV351" s="5">
        <v>0</v>
      </c>
      <c r="EW351" s="5">
        <v>0</v>
      </c>
      <c r="EX351" s="5">
        <v>0</v>
      </c>
      <c r="EY351" s="5">
        <v>0</v>
      </c>
      <c r="EZ351" s="5">
        <v>5</v>
      </c>
      <c r="FA351" s="5"/>
      <c r="FB351" s="5"/>
      <c r="FC351" s="5">
        <v>0</v>
      </c>
      <c r="FD351" s="5">
        <v>18</v>
      </c>
      <c r="FE351" s="5"/>
      <c r="FF351" s="5">
        <v>4082.85</v>
      </c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>
        <v>0</v>
      </c>
      <c r="FR351" s="5">
        <v>0</v>
      </c>
      <c r="FS351" s="5">
        <v>0</v>
      </c>
      <c r="FT351" s="5"/>
      <c r="FU351" s="5"/>
      <c r="FV351" s="5"/>
      <c r="FW351" s="5"/>
      <c r="FX351" s="5">
        <v>0</v>
      </c>
      <c r="FY351" s="5">
        <v>0</v>
      </c>
      <c r="FZ351" s="5"/>
      <c r="GA351" s="5" t="s">
        <v>3</v>
      </c>
      <c r="GB351" s="5"/>
      <c r="GC351" s="5"/>
      <c r="GD351" s="5">
        <v>1</v>
      </c>
      <c r="GE351" s="5"/>
      <c r="GF351" s="5">
        <v>-345642578</v>
      </c>
      <c r="GG351" s="5">
        <v>2</v>
      </c>
      <c r="GH351" s="5">
        <v>3</v>
      </c>
      <c r="GI351" s="5">
        <v>-2</v>
      </c>
      <c r="GJ351" s="5">
        <v>0</v>
      </c>
      <c r="GK351" s="5">
        <v>0</v>
      </c>
      <c r="GL351" s="5">
        <f t="shared" si="187"/>
        <v>0</v>
      </c>
      <c r="GM351" s="5">
        <f t="shared" si="188"/>
        <v>4409.4799999999996</v>
      </c>
      <c r="GN351" s="5">
        <f t="shared" si="189"/>
        <v>4409.4799999999996</v>
      </c>
      <c r="GO351" s="5">
        <f t="shared" si="190"/>
        <v>0</v>
      </c>
      <c r="GP351" s="5">
        <f t="shared" si="191"/>
        <v>0</v>
      </c>
      <c r="GQ351" s="5"/>
      <c r="GR351" s="5">
        <v>1</v>
      </c>
      <c r="GS351" s="5">
        <v>1</v>
      </c>
      <c r="GT351" s="5">
        <v>0</v>
      </c>
      <c r="GU351" s="5" t="s">
        <v>3</v>
      </c>
      <c r="GV351" s="5">
        <f t="shared" si="192"/>
        <v>0</v>
      </c>
      <c r="GW351" s="5">
        <v>1</v>
      </c>
      <c r="GX351" s="5">
        <f t="shared" si="193"/>
        <v>0</v>
      </c>
      <c r="GY351" s="5"/>
      <c r="GZ351" s="5"/>
      <c r="HA351" s="5">
        <v>0</v>
      </c>
      <c r="HB351" s="5">
        <v>0</v>
      </c>
      <c r="HC351" s="5">
        <f t="shared" si="194"/>
        <v>0</v>
      </c>
      <c r="HD351" s="5"/>
      <c r="HE351" s="5" t="s">
        <v>3</v>
      </c>
      <c r="HF351" s="5" t="s">
        <v>3</v>
      </c>
      <c r="HG351" s="5">
        <f t="shared" si="195"/>
        <v>4409.4799999999996</v>
      </c>
      <c r="HH351" s="5"/>
      <c r="HI351" s="5"/>
      <c r="HJ351" s="5"/>
      <c r="HK351" s="5"/>
      <c r="HL351" s="5"/>
      <c r="HM351" s="5" t="s">
        <v>3</v>
      </c>
      <c r="HN351" s="5" t="s">
        <v>3</v>
      </c>
      <c r="HO351" s="5" t="s">
        <v>3</v>
      </c>
      <c r="HP351" s="5" t="s">
        <v>3</v>
      </c>
      <c r="HQ351" s="5" t="s">
        <v>3</v>
      </c>
      <c r="HR351" s="5"/>
      <c r="HS351" s="5">
        <v>0</v>
      </c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>
        <v>0</v>
      </c>
      <c r="IL351" s="5"/>
      <c r="IM351" s="5"/>
      <c r="IN351" s="5"/>
      <c r="IO351" s="5"/>
      <c r="IP351" s="5"/>
      <c r="IQ351" s="5"/>
      <c r="IR351" s="5"/>
      <c r="IS351" s="5"/>
      <c r="IT351" s="5"/>
      <c r="IU351" s="5"/>
    </row>
    <row r="352" spans="1:255">
      <c r="A352" s="6">
        <v>17</v>
      </c>
      <c r="B352" s="6">
        <v>1</v>
      </c>
      <c r="C352" s="6"/>
      <c r="D352" s="6"/>
      <c r="E352" s="6" t="s">
        <v>219</v>
      </c>
      <c r="F352" s="6" t="s">
        <v>205</v>
      </c>
      <c r="G352" s="6" t="s">
        <v>206</v>
      </c>
      <c r="H352" s="6" t="s">
        <v>142</v>
      </c>
      <c r="I352" s="6">
        <v>1.08</v>
      </c>
      <c r="J352" s="6">
        <v>0</v>
      </c>
      <c r="K352" s="6">
        <v>1.08</v>
      </c>
      <c r="L352" s="6">
        <v>1.08</v>
      </c>
      <c r="M352" s="6">
        <v>0</v>
      </c>
      <c r="N352" s="6">
        <f t="shared" si="157"/>
        <v>1.08</v>
      </c>
      <c r="O352" s="6">
        <f t="shared" si="158"/>
        <v>4409.4799999999996</v>
      </c>
      <c r="P352" s="6">
        <f t="shared" si="159"/>
        <v>4409.4799999999996</v>
      </c>
      <c r="Q352" s="6">
        <f t="shared" si="160"/>
        <v>0</v>
      </c>
      <c r="R352" s="6">
        <f t="shared" si="161"/>
        <v>0</v>
      </c>
      <c r="S352" s="6">
        <f t="shared" si="162"/>
        <v>0</v>
      </c>
      <c r="T352" s="6">
        <f t="shared" si="163"/>
        <v>0</v>
      </c>
      <c r="U352" s="6">
        <f t="shared" si="164"/>
        <v>0</v>
      </c>
      <c r="V352" s="6">
        <f t="shared" si="165"/>
        <v>0</v>
      </c>
      <c r="W352" s="6">
        <f t="shared" si="166"/>
        <v>0</v>
      </c>
      <c r="X352" s="6">
        <f t="shared" si="167"/>
        <v>0</v>
      </c>
      <c r="Y352" s="6">
        <f t="shared" si="168"/>
        <v>0</v>
      </c>
      <c r="Z352" s="6"/>
      <c r="AA352" s="6">
        <v>59806088</v>
      </c>
      <c r="AB352" s="6">
        <f t="shared" si="169"/>
        <v>4082.85</v>
      </c>
      <c r="AC352" s="6">
        <f t="shared" si="170"/>
        <v>4082.85</v>
      </c>
      <c r="AD352" s="6">
        <f t="shared" si="171"/>
        <v>0</v>
      </c>
      <c r="AE352" s="6">
        <f t="shared" si="172"/>
        <v>0</v>
      </c>
      <c r="AF352" s="6">
        <f t="shared" si="173"/>
        <v>0</v>
      </c>
      <c r="AG352" s="6">
        <f t="shared" si="174"/>
        <v>0</v>
      </c>
      <c r="AH352" s="6">
        <f t="shared" si="175"/>
        <v>0</v>
      </c>
      <c r="AI352" s="6">
        <f t="shared" si="176"/>
        <v>0</v>
      </c>
      <c r="AJ352" s="6">
        <f t="shared" si="177"/>
        <v>0</v>
      </c>
      <c r="AK352" s="6">
        <v>4082.85</v>
      </c>
      <c r="AL352" s="6">
        <v>4082.85</v>
      </c>
      <c r="AM352" s="6">
        <v>0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  <c r="AU352" s="6">
        <v>0</v>
      </c>
      <c r="AV352" s="6">
        <v>1</v>
      </c>
      <c r="AW352" s="6">
        <v>1</v>
      </c>
      <c r="AX352" s="6"/>
      <c r="AY352" s="6"/>
      <c r="AZ352" s="6">
        <v>1</v>
      </c>
      <c r="BA352" s="6">
        <v>1</v>
      </c>
      <c r="BB352" s="6">
        <v>1</v>
      </c>
      <c r="BC352" s="6">
        <v>1</v>
      </c>
      <c r="BD352" s="6" t="s">
        <v>3</v>
      </c>
      <c r="BE352" s="6" t="s">
        <v>3</v>
      </c>
      <c r="BF352" s="6" t="s">
        <v>3</v>
      </c>
      <c r="BG352" s="6" t="s">
        <v>3</v>
      </c>
      <c r="BH352" s="6">
        <v>3</v>
      </c>
      <c r="BI352" s="6">
        <v>1</v>
      </c>
      <c r="BJ352" s="6" t="s">
        <v>205</v>
      </c>
      <c r="BK352" s="6"/>
      <c r="BL352" s="6"/>
      <c r="BM352" s="6">
        <v>900</v>
      </c>
      <c r="BN352" s="6">
        <v>0</v>
      </c>
      <c r="BO352" s="6" t="s">
        <v>3</v>
      </c>
      <c r="BP352" s="6">
        <v>0</v>
      </c>
      <c r="BQ352" s="6">
        <v>90</v>
      </c>
      <c r="BR352" s="6">
        <v>0</v>
      </c>
      <c r="BS352" s="6">
        <v>1</v>
      </c>
      <c r="BT352" s="6">
        <v>1</v>
      </c>
      <c r="BU352" s="6">
        <v>1</v>
      </c>
      <c r="BV352" s="6">
        <v>1</v>
      </c>
      <c r="BW352" s="6">
        <v>1</v>
      </c>
      <c r="BX352" s="6">
        <v>1</v>
      </c>
      <c r="BY352" s="6" t="s">
        <v>3</v>
      </c>
      <c r="BZ352" s="6">
        <v>0</v>
      </c>
      <c r="CA352" s="6">
        <v>0</v>
      </c>
      <c r="CB352" s="6" t="s">
        <v>3</v>
      </c>
      <c r="CC352" s="6"/>
      <c r="CD352" s="6"/>
      <c r="CE352" s="6">
        <v>0</v>
      </c>
      <c r="CF352" s="6">
        <v>0</v>
      </c>
      <c r="CG352" s="6">
        <v>0</v>
      </c>
      <c r="CH352" s="6">
        <v>21</v>
      </c>
      <c r="CI352" s="6">
        <v>0</v>
      </c>
      <c r="CJ352" s="6">
        <v>0</v>
      </c>
      <c r="CK352" s="6">
        <v>0</v>
      </c>
      <c r="CL352" s="6">
        <v>0</v>
      </c>
      <c r="CM352" s="6">
        <v>0</v>
      </c>
      <c r="CN352" s="6" t="s">
        <v>3</v>
      </c>
      <c r="CO352" s="6">
        <v>0</v>
      </c>
      <c r="CP352" s="6">
        <f t="shared" si="178"/>
        <v>4409.4799999999996</v>
      </c>
      <c r="CQ352" s="6">
        <f t="shared" si="179"/>
        <v>4082.85</v>
      </c>
      <c r="CR352" s="6">
        <f t="shared" si="180"/>
        <v>0</v>
      </c>
      <c r="CS352" s="6">
        <f t="shared" si="181"/>
        <v>0</v>
      </c>
      <c r="CT352" s="6">
        <f t="shared" si="182"/>
        <v>0</v>
      </c>
      <c r="CU352" s="6">
        <f t="shared" si="183"/>
        <v>0</v>
      </c>
      <c r="CV352" s="6">
        <f t="shared" si="184"/>
        <v>0</v>
      </c>
      <c r="CW352" s="6">
        <f t="shared" si="185"/>
        <v>0</v>
      </c>
      <c r="CX352" s="6">
        <f t="shared" si="186"/>
        <v>0</v>
      </c>
      <c r="CY352" s="6">
        <f>0</f>
        <v>0</v>
      </c>
      <c r="CZ352" s="6">
        <f>0</f>
        <v>0</v>
      </c>
      <c r="DA352" s="6"/>
      <c r="DB352" s="6"/>
      <c r="DC352" s="6" t="s">
        <v>3</v>
      </c>
      <c r="DD352" s="6" t="s">
        <v>3</v>
      </c>
      <c r="DE352" s="6" t="s">
        <v>3</v>
      </c>
      <c r="DF352" s="6" t="s">
        <v>3</v>
      </c>
      <c r="DG352" s="6" t="s">
        <v>3</v>
      </c>
      <c r="DH352" s="6" t="s">
        <v>3</v>
      </c>
      <c r="DI352" s="6" t="s">
        <v>3</v>
      </c>
      <c r="DJ352" s="6" t="s">
        <v>3</v>
      </c>
      <c r="DK352" s="6" t="s">
        <v>3</v>
      </c>
      <c r="DL352" s="6" t="s">
        <v>3</v>
      </c>
      <c r="DM352" s="6" t="s">
        <v>3</v>
      </c>
      <c r="DN352" s="6">
        <v>0</v>
      </c>
      <c r="DO352" s="6">
        <v>0</v>
      </c>
      <c r="DP352" s="6">
        <v>1</v>
      </c>
      <c r="DQ352" s="6">
        <v>1</v>
      </c>
      <c r="DR352" s="6"/>
      <c r="DS352" s="6"/>
      <c r="DT352" s="6"/>
      <c r="DU352" s="6">
        <v>1007</v>
      </c>
      <c r="DV352" s="6" t="s">
        <v>142</v>
      </c>
      <c r="DW352" s="6" t="s">
        <v>142</v>
      </c>
      <c r="DX352" s="6">
        <v>1</v>
      </c>
      <c r="DY352" s="6"/>
      <c r="DZ352" s="6" t="s">
        <v>3</v>
      </c>
      <c r="EA352" s="6" t="s">
        <v>3</v>
      </c>
      <c r="EB352" s="6" t="s">
        <v>3</v>
      </c>
      <c r="EC352" s="6" t="s">
        <v>3</v>
      </c>
      <c r="ED352" s="6"/>
      <c r="EE352" s="6">
        <v>52840129</v>
      </c>
      <c r="EF352" s="6">
        <v>90</v>
      </c>
      <c r="EG352" s="6" t="s">
        <v>202</v>
      </c>
      <c r="EH352" s="6">
        <v>0</v>
      </c>
      <c r="EI352" s="6" t="s">
        <v>3</v>
      </c>
      <c r="EJ352" s="6">
        <v>1</v>
      </c>
      <c r="EK352" s="6">
        <v>900</v>
      </c>
      <c r="EL352" s="6" t="s">
        <v>202</v>
      </c>
      <c r="EM352" s="6" t="s">
        <v>203</v>
      </c>
      <c r="EN352" s="6"/>
      <c r="EO352" s="6" t="s">
        <v>3</v>
      </c>
      <c r="EP352" s="6"/>
      <c r="EQ352" s="6">
        <v>16</v>
      </c>
      <c r="ER352" s="6">
        <v>0</v>
      </c>
      <c r="ES352" s="6">
        <v>4082.85</v>
      </c>
      <c r="ET352" s="6">
        <v>0</v>
      </c>
      <c r="EU352" s="6">
        <v>0</v>
      </c>
      <c r="EV352" s="6">
        <v>0</v>
      </c>
      <c r="EW352" s="6">
        <v>0</v>
      </c>
      <c r="EX352" s="6">
        <v>0</v>
      </c>
      <c r="EY352" s="6">
        <v>0</v>
      </c>
      <c r="EZ352" s="6">
        <v>5</v>
      </c>
      <c r="FA352" s="6"/>
      <c r="FB352" s="6"/>
      <c r="FC352" s="6">
        <v>0</v>
      </c>
      <c r="FD352" s="6">
        <v>18</v>
      </c>
      <c r="FE352" s="6"/>
      <c r="FF352" s="6">
        <v>4082.85</v>
      </c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>
        <v>0</v>
      </c>
      <c r="FR352" s="6">
        <v>0</v>
      </c>
      <c r="FS352" s="6">
        <v>0</v>
      </c>
      <c r="FT352" s="6"/>
      <c r="FU352" s="6"/>
      <c r="FV352" s="6"/>
      <c r="FW352" s="6"/>
      <c r="FX352" s="6">
        <v>0</v>
      </c>
      <c r="FY352" s="6">
        <v>0</v>
      </c>
      <c r="FZ352" s="6"/>
      <c r="GA352" s="6" t="s">
        <v>3</v>
      </c>
      <c r="GB352" s="6"/>
      <c r="GC352" s="6"/>
      <c r="GD352" s="6">
        <v>1</v>
      </c>
      <c r="GE352" s="6"/>
      <c r="GF352" s="6">
        <v>-345642578</v>
      </c>
      <c r="GG352" s="6">
        <v>2</v>
      </c>
      <c r="GH352" s="6">
        <v>3</v>
      </c>
      <c r="GI352" s="6">
        <v>-2</v>
      </c>
      <c r="GJ352" s="6">
        <v>0</v>
      </c>
      <c r="GK352" s="6">
        <v>0</v>
      </c>
      <c r="GL352" s="6">
        <f t="shared" si="187"/>
        <v>0</v>
      </c>
      <c r="GM352" s="6">
        <f t="shared" si="188"/>
        <v>4409.4799999999996</v>
      </c>
      <c r="GN352" s="6">
        <f t="shared" si="189"/>
        <v>4409.4799999999996</v>
      </c>
      <c r="GO352" s="6">
        <f t="shared" si="190"/>
        <v>0</v>
      </c>
      <c r="GP352" s="6">
        <f t="shared" si="191"/>
        <v>0</v>
      </c>
      <c r="GQ352" s="6"/>
      <c r="GR352" s="6">
        <v>1</v>
      </c>
      <c r="GS352" s="6">
        <v>1</v>
      </c>
      <c r="GT352" s="6">
        <v>0</v>
      </c>
      <c r="GU352" s="6" t="s">
        <v>3</v>
      </c>
      <c r="GV352" s="6">
        <f t="shared" si="192"/>
        <v>0</v>
      </c>
      <c r="GW352" s="6">
        <v>1</v>
      </c>
      <c r="GX352" s="6">
        <f t="shared" si="193"/>
        <v>0</v>
      </c>
      <c r="GY352" s="6"/>
      <c r="GZ352" s="6"/>
      <c r="HA352" s="6">
        <v>0</v>
      </c>
      <c r="HB352" s="6">
        <v>0</v>
      </c>
      <c r="HC352" s="6">
        <f t="shared" si="194"/>
        <v>0</v>
      </c>
      <c r="HD352" s="6"/>
      <c r="HE352" s="6" t="s">
        <v>3</v>
      </c>
      <c r="HF352" s="6" t="s">
        <v>3</v>
      </c>
      <c r="HG352" s="6">
        <f t="shared" si="195"/>
        <v>4409.4799999999996</v>
      </c>
      <c r="HH352" s="6"/>
      <c r="HI352" s="6"/>
      <c r="HJ352" s="6"/>
      <c r="HK352" s="6"/>
      <c r="HL352" s="6"/>
      <c r="HM352" s="6" t="s">
        <v>3</v>
      </c>
      <c r="HN352" s="6" t="s">
        <v>3</v>
      </c>
      <c r="HO352" s="6" t="s">
        <v>3</v>
      </c>
      <c r="HP352" s="6" t="s">
        <v>3</v>
      </c>
      <c r="HQ352" s="6" t="s">
        <v>3</v>
      </c>
      <c r="HR352" s="6"/>
      <c r="HS352" s="6">
        <v>0</v>
      </c>
      <c r="HT352" s="6"/>
      <c r="HU352" s="6"/>
      <c r="HV352" s="6"/>
      <c r="HW352" s="6"/>
      <c r="HX352" s="6"/>
      <c r="HY352" s="6"/>
      <c r="HZ352" s="6"/>
      <c r="IA352" s="6"/>
      <c r="IB352" s="6"/>
      <c r="IC352" s="6"/>
      <c r="ID352" s="6"/>
      <c r="IE352" s="6"/>
      <c r="IF352" s="6"/>
      <c r="IG352" s="6"/>
      <c r="IH352" s="6"/>
      <c r="II352" s="6"/>
      <c r="IJ352" s="6"/>
      <c r="IK352" s="6">
        <v>0</v>
      </c>
      <c r="IL352" s="6"/>
      <c r="IM352" s="6"/>
      <c r="IN352" s="6"/>
      <c r="IO352" s="6"/>
      <c r="IP352" s="6"/>
      <c r="IQ352" s="6"/>
      <c r="IR352" s="6"/>
      <c r="IS352" s="6"/>
      <c r="IT352" s="6"/>
      <c r="IU352" s="6"/>
    </row>
    <row r="353" spans="1:255">
      <c r="A353" s="5">
        <v>17</v>
      </c>
      <c r="B353" s="5">
        <v>1</v>
      </c>
      <c r="C353" s="5"/>
      <c r="D353" s="5"/>
      <c r="E353" s="5" t="s">
        <v>220</v>
      </c>
      <c r="F353" s="5" t="s">
        <v>221</v>
      </c>
      <c r="G353" s="5" t="s">
        <v>222</v>
      </c>
      <c r="H353" s="5" t="s">
        <v>97</v>
      </c>
      <c r="I353" s="5">
        <v>12</v>
      </c>
      <c r="J353" s="5">
        <v>0</v>
      </c>
      <c r="K353" s="5">
        <v>12</v>
      </c>
      <c r="L353" s="5">
        <v>12</v>
      </c>
      <c r="M353" s="5">
        <v>0</v>
      </c>
      <c r="N353" s="5">
        <f t="shared" si="157"/>
        <v>12</v>
      </c>
      <c r="O353" s="5">
        <f t="shared" si="158"/>
        <v>13679.64</v>
      </c>
      <c r="P353" s="5">
        <f t="shared" si="159"/>
        <v>13679.64</v>
      </c>
      <c r="Q353" s="5">
        <f t="shared" si="160"/>
        <v>0</v>
      </c>
      <c r="R353" s="5">
        <f t="shared" si="161"/>
        <v>0</v>
      </c>
      <c r="S353" s="5">
        <f t="shared" si="162"/>
        <v>0</v>
      </c>
      <c r="T353" s="5">
        <f t="shared" si="163"/>
        <v>0</v>
      </c>
      <c r="U353" s="5">
        <f t="shared" si="164"/>
        <v>0</v>
      </c>
      <c r="V353" s="5">
        <f t="shared" si="165"/>
        <v>0</v>
      </c>
      <c r="W353" s="5">
        <f t="shared" si="166"/>
        <v>0</v>
      </c>
      <c r="X353" s="5">
        <f t="shared" si="167"/>
        <v>0</v>
      </c>
      <c r="Y353" s="5">
        <f t="shared" si="168"/>
        <v>0</v>
      </c>
      <c r="Z353" s="5"/>
      <c r="AA353" s="5">
        <v>59806153</v>
      </c>
      <c r="AB353" s="5">
        <f t="shared" si="169"/>
        <v>1139.97</v>
      </c>
      <c r="AC353" s="5">
        <f t="shared" si="170"/>
        <v>1139.97</v>
      </c>
      <c r="AD353" s="5">
        <f t="shared" si="171"/>
        <v>0</v>
      </c>
      <c r="AE353" s="5">
        <f t="shared" si="172"/>
        <v>0</v>
      </c>
      <c r="AF353" s="5">
        <f t="shared" si="173"/>
        <v>0</v>
      </c>
      <c r="AG353" s="5">
        <f t="shared" si="174"/>
        <v>0</v>
      </c>
      <c r="AH353" s="5">
        <f t="shared" si="175"/>
        <v>0</v>
      </c>
      <c r="AI353" s="5">
        <f t="shared" si="176"/>
        <v>0</v>
      </c>
      <c r="AJ353" s="5">
        <f t="shared" si="177"/>
        <v>0</v>
      </c>
      <c r="AK353" s="5">
        <v>1139.97</v>
      </c>
      <c r="AL353" s="5">
        <v>1139.97</v>
      </c>
      <c r="AM353" s="5">
        <v>0</v>
      </c>
      <c r="AN353" s="5">
        <v>0</v>
      </c>
      <c r="AO353" s="5">
        <v>0</v>
      </c>
      <c r="AP353" s="5">
        <v>0</v>
      </c>
      <c r="AQ353" s="5">
        <v>0</v>
      </c>
      <c r="AR353" s="5">
        <v>0</v>
      </c>
      <c r="AS353" s="5">
        <v>0</v>
      </c>
      <c r="AT353" s="5">
        <v>0</v>
      </c>
      <c r="AU353" s="5">
        <v>0</v>
      </c>
      <c r="AV353" s="5">
        <v>1</v>
      </c>
      <c r="AW353" s="5">
        <v>1</v>
      </c>
      <c r="AX353" s="5"/>
      <c r="AY353" s="5"/>
      <c r="AZ353" s="5">
        <v>1</v>
      </c>
      <c r="BA353" s="5">
        <v>1</v>
      </c>
      <c r="BB353" s="5">
        <v>1</v>
      </c>
      <c r="BC353" s="5">
        <v>1</v>
      </c>
      <c r="BD353" s="5" t="s">
        <v>3</v>
      </c>
      <c r="BE353" s="5" t="s">
        <v>3</v>
      </c>
      <c r="BF353" s="5" t="s">
        <v>3</v>
      </c>
      <c r="BG353" s="5" t="s">
        <v>3</v>
      </c>
      <c r="BH353" s="5">
        <v>3</v>
      </c>
      <c r="BI353" s="5">
        <v>1</v>
      </c>
      <c r="BJ353" s="5" t="s">
        <v>221</v>
      </c>
      <c r="BK353" s="5"/>
      <c r="BL353" s="5"/>
      <c r="BM353" s="5">
        <v>900</v>
      </c>
      <c r="BN353" s="5">
        <v>0</v>
      </c>
      <c r="BO353" s="5" t="s">
        <v>3</v>
      </c>
      <c r="BP353" s="5">
        <v>0</v>
      </c>
      <c r="BQ353" s="5">
        <v>90</v>
      </c>
      <c r="BR353" s="5">
        <v>0</v>
      </c>
      <c r="BS353" s="5">
        <v>1</v>
      </c>
      <c r="BT353" s="5">
        <v>1</v>
      </c>
      <c r="BU353" s="5">
        <v>1</v>
      </c>
      <c r="BV353" s="5">
        <v>1</v>
      </c>
      <c r="BW353" s="5">
        <v>1</v>
      </c>
      <c r="BX353" s="5">
        <v>1</v>
      </c>
      <c r="BY353" s="5" t="s">
        <v>3</v>
      </c>
      <c r="BZ353" s="5">
        <v>0</v>
      </c>
      <c r="CA353" s="5">
        <v>0</v>
      </c>
      <c r="CB353" s="5" t="s">
        <v>3</v>
      </c>
      <c r="CC353" s="5"/>
      <c r="CD353" s="5"/>
      <c r="CE353" s="5">
        <v>0</v>
      </c>
      <c r="CF353" s="5">
        <v>0</v>
      </c>
      <c r="CG353" s="5">
        <v>0</v>
      </c>
      <c r="CH353" s="5">
        <v>22</v>
      </c>
      <c r="CI353" s="5">
        <v>0</v>
      </c>
      <c r="CJ353" s="5">
        <v>0</v>
      </c>
      <c r="CK353" s="5">
        <v>0</v>
      </c>
      <c r="CL353" s="5">
        <v>0</v>
      </c>
      <c r="CM353" s="5">
        <v>0</v>
      </c>
      <c r="CN353" s="5" t="s">
        <v>3</v>
      </c>
      <c r="CO353" s="5">
        <v>0</v>
      </c>
      <c r="CP353" s="5">
        <f t="shared" si="178"/>
        <v>13679.64</v>
      </c>
      <c r="CQ353" s="5">
        <f t="shared" si="179"/>
        <v>1139.97</v>
      </c>
      <c r="CR353" s="5">
        <f t="shared" si="180"/>
        <v>0</v>
      </c>
      <c r="CS353" s="5">
        <f t="shared" si="181"/>
        <v>0</v>
      </c>
      <c r="CT353" s="5">
        <f t="shared" si="182"/>
        <v>0</v>
      </c>
      <c r="CU353" s="5">
        <f t="shared" si="183"/>
        <v>0</v>
      </c>
      <c r="CV353" s="5">
        <f t="shared" si="184"/>
        <v>0</v>
      </c>
      <c r="CW353" s="5">
        <f t="shared" si="185"/>
        <v>0</v>
      </c>
      <c r="CX353" s="5">
        <f t="shared" si="186"/>
        <v>0</v>
      </c>
      <c r="CY353" s="5">
        <f>0</f>
        <v>0</v>
      </c>
      <c r="CZ353" s="5">
        <f>0</f>
        <v>0</v>
      </c>
      <c r="DA353" s="5"/>
      <c r="DB353" s="5"/>
      <c r="DC353" s="5" t="s">
        <v>3</v>
      </c>
      <c r="DD353" s="5" t="s">
        <v>3</v>
      </c>
      <c r="DE353" s="5" t="s">
        <v>3</v>
      </c>
      <c r="DF353" s="5" t="s">
        <v>3</v>
      </c>
      <c r="DG353" s="5" t="s">
        <v>3</v>
      </c>
      <c r="DH353" s="5" t="s">
        <v>3</v>
      </c>
      <c r="DI353" s="5" t="s">
        <v>3</v>
      </c>
      <c r="DJ353" s="5" t="s">
        <v>3</v>
      </c>
      <c r="DK353" s="5" t="s">
        <v>3</v>
      </c>
      <c r="DL353" s="5" t="s">
        <v>3</v>
      </c>
      <c r="DM353" s="5" t="s">
        <v>3</v>
      </c>
      <c r="DN353" s="5">
        <v>0</v>
      </c>
      <c r="DO353" s="5">
        <v>0</v>
      </c>
      <c r="DP353" s="5">
        <v>1</v>
      </c>
      <c r="DQ353" s="5">
        <v>1</v>
      </c>
      <c r="DR353" s="5"/>
      <c r="DS353" s="5"/>
      <c r="DT353" s="5"/>
      <c r="DU353" s="5">
        <v>1003</v>
      </c>
      <c r="DV353" s="5" t="s">
        <v>97</v>
      </c>
      <c r="DW353" s="5" t="s">
        <v>97</v>
      </c>
      <c r="DX353" s="5">
        <v>1</v>
      </c>
      <c r="DY353" s="5"/>
      <c r="DZ353" s="5" t="s">
        <v>3</v>
      </c>
      <c r="EA353" s="5" t="s">
        <v>3</v>
      </c>
      <c r="EB353" s="5" t="s">
        <v>3</v>
      </c>
      <c r="EC353" s="5" t="s">
        <v>3</v>
      </c>
      <c r="ED353" s="5"/>
      <c r="EE353" s="5">
        <v>52840129</v>
      </c>
      <c r="EF353" s="5">
        <v>90</v>
      </c>
      <c r="EG353" s="5" t="s">
        <v>202</v>
      </c>
      <c r="EH353" s="5">
        <v>0</v>
      </c>
      <c r="EI353" s="5" t="s">
        <v>3</v>
      </c>
      <c r="EJ353" s="5">
        <v>1</v>
      </c>
      <c r="EK353" s="5">
        <v>900</v>
      </c>
      <c r="EL353" s="5" t="s">
        <v>202</v>
      </c>
      <c r="EM353" s="5" t="s">
        <v>203</v>
      </c>
      <c r="EN353" s="5"/>
      <c r="EO353" s="5" t="s">
        <v>3</v>
      </c>
      <c r="EP353" s="5"/>
      <c r="EQ353" s="5">
        <v>16</v>
      </c>
      <c r="ER353" s="5">
        <v>0</v>
      </c>
      <c r="ES353" s="5">
        <v>1139.97</v>
      </c>
      <c r="ET353" s="5">
        <v>0</v>
      </c>
      <c r="EU353" s="5">
        <v>0</v>
      </c>
      <c r="EV353" s="5">
        <v>0</v>
      </c>
      <c r="EW353" s="5">
        <v>0</v>
      </c>
      <c r="EX353" s="5">
        <v>0</v>
      </c>
      <c r="EY353" s="5">
        <v>0</v>
      </c>
      <c r="EZ353" s="5">
        <v>5</v>
      </c>
      <c r="FA353" s="5"/>
      <c r="FB353" s="5"/>
      <c r="FC353" s="5">
        <v>0</v>
      </c>
      <c r="FD353" s="5">
        <v>18</v>
      </c>
      <c r="FE353" s="5"/>
      <c r="FF353" s="5">
        <v>1139.97</v>
      </c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>
        <v>0</v>
      </c>
      <c r="FR353" s="5">
        <v>0</v>
      </c>
      <c r="FS353" s="5">
        <v>0</v>
      </c>
      <c r="FT353" s="5"/>
      <c r="FU353" s="5"/>
      <c r="FV353" s="5"/>
      <c r="FW353" s="5"/>
      <c r="FX353" s="5">
        <v>0</v>
      </c>
      <c r="FY353" s="5">
        <v>0</v>
      </c>
      <c r="FZ353" s="5"/>
      <c r="GA353" s="5" t="s">
        <v>3</v>
      </c>
      <c r="GB353" s="5"/>
      <c r="GC353" s="5"/>
      <c r="GD353" s="5">
        <v>1</v>
      </c>
      <c r="GE353" s="5"/>
      <c r="GF353" s="5">
        <v>2028930757</v>
      </c>
      <c r="GG353" s="5">
        <v>2</v>
      </c>
      <c r="GH353" s="5">
        <v>3</v>
      </c>
      <c r="GI353" s="5">
        <v>-2</v>
      </c>
      <c r="GJ353" s="5">
        <v>0</v>
      </c>
      <c r="GK353" s="5">
        <v>0</v>
      </c>
      <c r="GL353" s="5">
        <f t="shared" si="187"/>
        <v>0</v>
      </c>
      <c r="GM353" s="5">
        <f t="shared" si="188"/>
        <v>13679.64</v>
      </c>
      <c r="GN353" s="5">
        <f t="shared" si="189"/>
        <v>13679.64</v>
      </c>
      <c r="GO353" s="5">
        <f t="shared" si="190"/>
        <v>0</v>
      </c>
      <c r="GP353" s="5">
        <f t="shared" si="191"/>
        <v>0</v>
      </c>
      <c r="GQ353" s="5"/>
      <c r="GR353" s="5">
        <v>1</v>
      </c>
      <c r="GS353" s="5">
        <v>1</v>
      </c>
      <c r="GT353" s="5">
        <v>0</v>
      </c>
      <c r="GU353" s="5" t="s">
        <v>3</v>
      </c>
      <c r="GV353" s="5">
        <f t="shared" si="192"/>
        <v>0</v>
      </c>
      <c r="GW353" s="5">
        <v>1</v>
      </c>
      <c r="GX353" s="5">
        <f t="shared" si="193"/>
        <v>0</v>
      </c>
      <c r="GY353" s="5"/>
      <c r="GZ353" s="5"/>
      <c r="HA353" s="5">
        <v>0</v>
      </c>
      <c r="HB353" s="5">
        <v>0</v>
      </c>
      <c r="HC353" s="5">
        <f t="shared" si="194"/>
        <v>0</v>
      </c>
      <c r="HD353" s="5"/>
      <c r="HE353" s="5" t="s">
        <v>3</v>
      </c>
      <c r="HF353" s="5" t="s">
        <v>3</v>
      </c>
      <c r="HG353" s="5">
        <f t="shared" si="195"/>
        <v>13679.64</v>
      </c>
      <c r="HH353" s="5"/>
      <c r="HI353" s="5"/>
      <c r="HJ353" s="5"/>
      <c r="HK353" s="5"/>
      <c r="HL353" s="5"/>
      <c r="HM353" s="5" t="s">
        <v>3</v>
      </c>
      <c r="HN353" s="5" t="s">
        <v>3</v>
      </c>
      <c r="HO353" s="5" t="s">
        <v>3</v>
      </c>
      <c r="HP353" s="5" t="s">
        <v>3</v>
      </c>
      <c r="HQ353" s="5" t="s">
        <v>3</v>
      </c>
      <c r="HR353" s="5"/>
      <c r="HS353" s="5">
        <v>0</v>
      </c>
      <c r="HT353" s="5"/>
      <c r="HU353" s="5"/>
      <c r="HV353" s="5"/>
      <c r="HW353" s="5"/>
      <c r="HX353" s="5"/>
      <c r="HY353" s="5"/>
      <c r="HZ353" s="5"/>
      <c r="IA353" s="5"/>
      <c r="IB353" s="5"/>
      <c r="IC353" s="5"/>
      <c r="ID353" s="5"/>
      <c r="IE353" s="5"/>
      <c r="IF353" s="5"/>
      <c r="IG353" s="5"/>
      <c r="IH353" s="5"/>
      <c r="II353" s="5"/>
      <c r="IJ353" s="5"/>
      <c r="IK353" s="5">
        <v>0</v>
      </c>
      <c r="IL353" s="5"/>
      <c r="IM353" s="5"/>
      <c r="IN353" s="5"/>
      <c r="IO353" s="5"/>
      <c r="IP353" s="5"/>
      <c r="IQ353" s="5"/>
      <c r="IR353" s="5"/>
      <c r="IS353" s="5"/>
      <c r="IT353" s="5"/>
      <c r="IU353" s="5"/>
    </row>
    <row r="354" spans="1:255">
      <c r="A354" s="6">
        <v>17</v>
      </c>
      <c r="B354" s="6">
        <v>1</v>
      </c>
      <c r="C354" s="6"/>
      <c r="D354" s="6"/>
      <c r="E354" s="6" t="s">
        <v>220</v>
      </c>
      <c r="F354" s="6" t="s">
        <v>221</v>
      </c>
      <c r="G354" s="6" t="s">
        <v>222</v>
      </c>
      <c r="H354" s="6" t="s">
        <v>97</v>
      </c>
      <c r="I354" s="6">
        <v>12</v>
      </c>
      <c r="J354" s="6">
        <v>0</v>
      </c>
      <c r="K354" s="6">
        <v>12</v>
      </c>
      <c r="L354" s="6">
        <v>12</v>
      </c>
      <c r="M354" s="6">
        <v>0</v>
      </c>
      <c r="N354" s="6">
        <f t="shared" si="157"/>
        <v>12</v>
      </c>
      <c r="O354" s="6">
        <f t="shared" si="158"/>
        <v>13679.64</v>
      </c>
      <c r="P354" s="6">
        <f t="shared" si="159"/>
        <v>13679.64</v>
      </c>
      <c r="Q354" s="6">
        <f t="shared" si="160"/>
        <v>0</v>
      </c>
      <c r="R354" s="6">
        <f t="shared" si="161"/>
        <v>0</v>
      </c>
      <c r="S354" s="6">
        <f t="shared" si="162"/>
        <v>0</v>
      </c>
      <c r="T354" s="6">
        <f t="shared" si="163"/>
        <v>0</v>
      </c>
      <c r="U354" s="6">
        <f t="shared" si="164"/>
        <v>0</v>
      </c>
      <c r="V354" s="6">
        <f t="shared" si="165"/>
        <v>0</v>
      </c>
      <c r="W354" s="6">
        <f t="shared" si="166"/>
        <v>0</v>
      </c>
      <c r="X354" s="6">
        <f t="shared" si="167"/>
        <v>0</v>
      </c>
      <c r="Y354" s="6">
        <f t="shared" si="168"/>
        <v>0</v>
      </c>
      <c r="Z354" s="6"/>
      <c r="AA354" s="6">
        <v>59806088</v>
      </c>
      <c r="AB354" s="6">
        <f t="shared" si="169"/>
        <v>1139.97</v>
      </c>
      <c r="AC354" s="6">
        <f t="shared" si="170"/>
        <v>1139.97</v>
      </c>
      <c r="AD354" s="6">
        <f t="shared" si="171"/>
        <v>0</v>
      </c>
      <c r="AE354" s="6">
        <f t="shared" si="172"/>
        <v>0</v>
      </c>
      <c r="AF354" s="6">
        <f t="shared" si="173"/>
        <v>0</v>
      </c>
      <c r="AG354" s="6">
        <f t="shared" si="174"/>
        <v>0</v>
      </c>
      <c r="AH354" s="6">
        <f t="shared" si="175"/>
        <v>0</v>
      </c>
      <c r="AI354" s="6">
        <f t="shared" si="176"/>
        <v>0</v>
      </c>
      <c r="AJ354" s="6">
        <f t="shared" si="177"/>
        <v>0</v>
      </c>
      <c r="AK354" s="6">
        <v>1139.97</v>
      </c>
      <c r="AL354" s="6">
        <v>1139.97</v>
      </c>
      <c r="AM354" s="6">
        <v>0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>
        <v>0</v>
      </c>
      <c r="AV354" s="6">
        <v>1</v>
      </c>
      <c r="AW354" s="6">
        <v>1</v>
      </c>
      <c r="AX354" s="6"/>
      <c r="AY354" s="6"/>
      <c r="AZ354" s="6">
        <v>1</v>
      </c>
      <c r="BA354" s="6">
        <v>1</v>
      </c>
      <c r="BB354" s="6">
        <v>1</v>
      </c>
      <c r="BC354" s="6">
        <v>1</v>
      </c>
      <c r="BD354" s="6" t="s">
        <v>3</v>
      </c>
      <c r="BE354" s="6" t="s">
        <v>3</v>
      </c>
      <c r="BF354" s="6" t="s">
        <v>3</v>
      </c>
      <c r="BG354" s="6" t="s">
        <v>3</v>
      </c>
      <c r="BH354" s="6">
        <v>3</v>
      </c>
      <c r="BI354" s="6">
        <v>1</v>
      </c>
      <c r="BJ354" s="6" t="s">
        <v>221</v>
      </c>
      <c r="BK354" s="6"/>
      <c r="BL354" s="6"/>
      <c r="BM354" s="6">
        <v>900</v>
      </c>
      <c r="BN354" s="6">
        <v>0</v>
      </c>
      <c r="BO354" s="6" t="s">
        <v>3</v>
      </c>
      <c r="BP354" s="6">
        <v>0</v>
      </c>
      <c r="BQ354" s="6">
        <v>90</v>
      </c>
      <c r="BR354" s="6">
        <v>0</v>
      </c>
      <c r="BS354" s="6">
        <v>1</v>
      </c>
      <c r="BT354" s="6">
        <v>1</v>
      </c>
      <c r="BU354" s="6">
        <v>1</v>
      </c>
      <c r="BV354" s="6">
        <v>1</v>
      </c>
      <c r="BW354" s="6">
        <v>1</v>
      </c>
      <c r="BX354" s="6">
        <v>1</v>
      </c>
      <c r="BY354" s="6" t="s">
        <v>3</v>
      </c>
      <c r="BZ354" s="6">
        <v>0</v>
      </c>
      <c r="CA354" s="6">
        <v>0</v>
      </c>
      <c r="CB354" s="6" t="s">
        <v>3</v>
      </c>
      <c r="CC354" s="6"/>
      <c r="CD354" s="6"/>
      <c r="CE354" s="6">
        <v>0</v>
      </c>
      <c r="CF354" s="6">
        <v>0</v>
      </c>
      <c r="CG354" s="6">
        <v>0</v>
      </c>
      <c r="CH354" s="6">
        <v>22</v>
      </c>
      <c r="CI354" s="6">
        <v>0</v>
      </c>
      <c r="CJ354" s="6">
        <v>0</v>
      </c>
      <c r="CK354" s="6">
        <v>0</v>
      </c>
      <c r="CL354" s="6">
        <v>0</v>
      </c>
      <c r="CM354" s="6">
        <v>0</v>
      </c>
      <c r="CN354" s="6" t="s">
        <v>3</v>
      </c>
      <c r="CO354" s="6">
        <v>0</v>
      </c>
      <c r="CP354" s="6">
        <f t="shared" si="178"/>
        <v>13679.64</v>
      </c>
      <c r="CQ354" s="6">
        <f t="shared" si="179"/>
        <v>1139.97</v>
      </c>
      <c r="CR354" s="6">
        <f t="shared" si="180"/>
        <v>0</v>
      </c>
      <c r="CS354" s="6">
        <f t="shared" si="181"/>
        <v>0</v>
      </c>
      <c r="CT354" s="6">
        <f t="shared" si="182"/>
        <v>0</v>
      </c>
      <c r="CU354" s="6">
        <f t="shared" si="183"/>
        <v>0</v>
      </c>
      <c r="CV354" s="6">
        <f t="shared" si="184"/>
        <v>0</v>
      </c>
      <c r="CW354" s="6">
        <f t="shared" si="185"/>
        <v>0</v>
      </c>
      <c r="CX354" s="6">
        <f t="shared" si="186"/>
        <v>0</v>
      </c>
      <c r="CY354" s="6">
        <f>0</f>
        <v>0</v>
      </c>
      <c r="CZ354" s="6">
        <f>0</f>
        <v>0</v>
      </c>
      <c r="DA354" s="6"/>
      <c r="DB354" s="6"/>
      <c r="DC354" s="6" t="s">
        <v>3</v>
      </c>
      <c r="DD354" s="6" t="s">
        <v>3</v>
      </c>
      <c r="DE354" s="6" t="s">
        <v>3</v>
      </c>
      <c r="DF354" s="6" t="s">
        <v>3</v>
      </c>
      <c r="DG354" s="6" t="s">
        <v>3</v>
      </c>
      <c r="DH354" s="6" t="s">
        <v>3</v>
      </c>
      <c r="DI354" s="6" t="s">
        <v>3</v>
      </c>
      <c r="DJ354" s="6" t="s">
        <v>3</v>
      </c>
      <c r="DK354" s="6" t="s">
        <v>3</v>
      </c>
      <c r="DL354" s="6" t="s">
        <v>3</v>
      </c>
      <c r="DM354" s="6" t="s">
        <v>3</v>
      </c>
      <c r="DN354" s="6">
        <v>0</v>
      </c>
      <c r="DO354" s="6">
        <v>0</v>
      </c>
      <c r="DP354" s="6">
        <v>1</v>
      </c>
      <c r="DQ354" s="6">
        <v>1</v>
      </c>
      <c r="DR354" s="6"/>
      <c r="DS354" s="6"/>
      <c r="DT354" s="6"/>
      <c r="DU354" s="6">
        <v>1003</v>
      </c>
      <c r="DV354" s="6" t="s">
        <v>97</v>
      </c>
      <c r="DW354" s="6" t="s">
        <v>97</v>
      </c>
      <c r="DX354" s="6">
        <v>1</v>
      </c>
      <c r="DY354" s="6"/>
      <c r="DZ354" s="6" t="s">
        <v>3</v>
      </c>
      <c r="EA354" s="6" t="s">
        <v>3</v>
      </c>
      <c r="EB354" s="6" t="s">
        <v>3</v>
      </c>
      <c r="EC354" s="6" t="s">
        <v>3</v>
      </c>
      <c r="ED354" s="6"/>
      <c r="EE354" s="6">
        <v>52840129</v>
      </c>
      <c r="EF354" s="6">
        <v>90</v>
      </c>
      <c r="EG354" s="6" t="s">
        <v>202</v>
      </c>
      <c r="EH354" s="6">
        <v>0</v>
      </c>
      <c r="EI354" s="6" t="s">
        <v>3</v>
      </c>
      <c r="EJ354" s="6">
        <v>1</v>
      </c>
      <c r="EK354" s="6">
        <v>900</v>
      </c>
      <c r="EL354" s="6" t="s">
        <v>202</v>
      </c>
      <c r="EM354" s="6" t="s">
        <v>203</v>
      </c>
      <c r="EN354" s="6"/>
      <c r="EO354" s="6" t="s">
        <v>3</v>
      </c>
      <c r="EP354" s="6"/>
      <c r="EQ354" s="6">
        <v>16</v>
      </c>
      <c r="ER354" s="6">
        <v>0</v>
      </c>
      <c r="ES354" s="6">
        <v>1139.97</v>
      </c>
      <c r="ET354" s="6">
        <v>0</v>
      </c>
      <c r="EU354" s="6">
        <v>0</v>
      </c>
      <c r="EV354" s="6">
        <v>0</v>
      </c>
      <c r="EW354" s="6">
        <v>0</v>
      </c>
      <c r="EX354" s="6">
        <v>0</v>
      </c>
      <c r="EY354" s="6">
        <v>0</v>
      </c>
      <c r="EZ354" s="6">
        <v>5</v>
      </c>
      <c r="FA354" s="6"/>
      <c r="FB354" s="6"/>
      <c r="FC354" s="6">
        <v>0</v>
      </c>
      <c r="FD354" s="6">
        <v>18</v>
      </c>
      <c r="FE354" s="6"/>
      <c r="FF354" s="6">
        <v>1139.97</v>
      </c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>
        <v>0</v>
      </c>
      <c r="FR354" s="6">
        <v>0</v>
      </c>
      <c r="FS354" s="6">
        <v>0</v>
      </c>
      <c r="FT354" s="6"/>
      <c r="FU354" s="6"/>
      <c r="FV354" s="6"/>
      <c r="FW354" s="6"/>
      <c r="FX354" s="6">
        <v>0</v>
      </c>
      <c r="FY354" s="6">
        <v>0</v>
      </c>
      <c r="FZ354" s="6"/>
      <c r="GA354" s="6" t="s">
        <v>3</v>
      </c>
      <c r="GB354" s="6"/>
      <c r="GC354" s="6"/>
      <c r="GD354" s="6">
        <v>1</v>
      </c>
      <c r="GE354" s="6"/>
      <c r="GF354" s="6">
        <v>2028930757</v>
      </c>
      <c r="GG354" s="6">
        <v>2</v>
      </c>
      <c r="GH354" s="6">
        <v>3</v>
      </c>
      <c r="GI354" s="6">
        <v>-2</v>
      </c>
      <c r="GJ354" s="6">
        <v>0</v>
      </c>
      <c r="GK354" s="6">
        <v>0</v>
      </c>
      <c r="GL354" s="6">
        <f t="shared" si="187"/>
        <v>0</v>
      </c>
      <c r="GM354" s="6">
        <f t="shared" si="188"/>
        <v>13679.64</v>
      </c>
      <c r="GN354" s="6">
        <f t="shared" si="189"/>
        <v>13679.64</v>
      </c>
      <c r="GO354" s="6">
        <f t="shared" si="190"/>
        <v>0</v>
      </c>
      <c r="GP354" s="6">
        <f t="shared" si="191"/>
        <v>0</v>
      </c>
      <c r="GQ354" s="6"/>
      <c r="GR354" s="6">
        <v>1</v>
      </c>
      <c r="GS354" s="6">
        <v>1</v>
      </c>
      <c r="GT354" s="6">
        <v>0</v>
      </c>
      <c r="GU354" s="6" t="s">
        <v>3</v>
      </c>
      <c r="GV354" s="6">
        <f t="shared" si="192"/>
        <v>0</v>
      </c>
      <c r="GW354" s="6">
        <v>1</v>
      </c>
      <c r="GX354" s="6">
        <f t="shared" si="193"/>
        <v>0</v>
      </c>
      <c r="GY354" s="6"/>
      <c r="GZ354" s="6"/>
      <c r="HA354" s="6">
        <v>0</v>
      </c>
      <c r="HB354" s="6">
        <v>0</v>
      </c>
      <c r="HC354" s="6">
        <f t="shared" si="194"/>
        <v>0</v>
      </c>
      <c r="HD354" s="6"/>
      <c r="HE354" s="6" t="s">
        <v>3</v>
      </c>
      <c r="HF354" s="6" t="s">
        <v>3</v>
      </c>
      <c r="HG354" s="6">
        <f t="shared" si="195"/>
        <v>13679.64</v>
      </c>
      <c r="HH354" s="6"/>
      <c r="HI354" s="6"/>
      <c r="HJ354" s="6"/>
      <c r="HK354" s="6"/>
      <c r="HL354" s="6"/>
      <c r="HM354" s="6" t="s">
        <v>3</v>
      </c>
      <c r="HN354" s="6" t="s">
        <v>3</v>
      </c>
      <c r="HO354" s="6" t="s">
        <v>3</v>
      </c>
      <c r="HP354" s="6" t="s">
        <v>3</v>
      </c>
      <c r="HQ354" s="6" t="s">
        <v>3</v>
      </c>
      <c r="HR354" s="6"/>
      <c r="HS354" s="6">
        <v>0</v>
      </c>
      <c r="HT354" s="6"/>
      <c r="HU354" s="6"/>
      <c r="HV354" s="6"/>
      <c r="HW354" s="6"/>
      <c r="HX354" s="6"/>
      <c r="HY354" s="6"/>
      <c r="HZ354" s="6"/>
      <c r="IA354" s="6"/>
      <c r="IB354" s="6"/>
      <c r="IC354" s="6"/>
      <c r="ID354" s="6"/>
      <c r="IE354" s="6"/>
      <c r="IF354" s="6"/>
      <c r="IG354" s="6"/>
      <c r="IH354" s="6"/>
      <c r="II354" s="6"/>
      <c r="IJ354" s="6"/>
      <c r="IK354" s="6">
        <v>0</v>
      </c>
      <c r="IL354" s="6"/>
      <c r="IM354" s="6"/>
      <c r="IN354" s="6"/>
      <c r="IO354" s="6"/>
      <c r="IP354" s="6"/>
      <c r="IQ354" s="6"/>
      <c r="IR354" s="6"/>
      <c r="IS354" s="6"/>
      <c r="IT354" s="6"/>
      <c r="IU354" s="6"/>
    </row>
    <row r="355" spans="1:255">
      <c r="A355" s="5">
        <v>17</v>
      </c>
      <c r="B355" s="5">
        <v>1</v>
      </c>
      <c r="C355" s="5"/>
      <c r="D355" s="5"/>
      <c r="E355" s="5" t="s">
        <v>223</v>
      </c>
      <c r="F355" s="5" t="s">
        <v>224</v>
      </c>
      <c r="G355" s="5" t="s">
        <v>225</v>
      </c>
      <c r="H355" s="5" t="s">
        <v>106</v>
      </c>
      <c r="I355" s="5">
        <v>2</v>
      </c>
      <c r="J355" s="5">
        <v>0</v>
      </c>
      <c r="K355" s="5">
        <v>2</v>
      </c>
      <c r="L355" s="5">
        <v>2</v>
      </c>
      <c r="M355" s="5">
        <v>0</v>
      </c>
      <c r="N355" s="5">
        <f t="shared" si="157"/>
        <v>2</v>
      </c>
      <c r="O355" s="5">
        <f t="shared" si="158"/>
        <v>1208.7</v>
      </c>
      <c r="P355" s="5">
        <f t="shared" si="159"/>
        <v>1208.7</v>
      </c>
      <c r="Q355" s="5">
        <f t="shared" si="160"/>
        <v>0</v>
      </c>
      <c r="R355" s="5">
        <f t="shared" si="161"/>
        <v>0</v>
      </c>
      <c r="S355" s="5">
        <f t="shared" si="162"/>
        <v>0</v>
      </c>
      <c r="T355" s="5">
        <f t="shared" si="163"/>
        <v>0</v>
      </c>
      <c r="U355" s="5">
        <f t="shared" si="164"/>
        <v>0</v>
      </c>
      <c r="V355" s="5">
        <f t="shared" si="165"/>
        <v>0</v>
      </c>
      <c r="W355" s="5">
        <f t="shared" si="166"/>
        <v>0</v>
      </c>
      <c r="X355" s="5">
        <f t="shared" si="167"/>
        <v>0</v>
      </c>
      <c r="Y355" s="5">
        <f t="shared" si="168"/>
        <v>0</v>
      </c>
      <c r="Z355" s="5"/>
      <c r="AA355" s="5">
        <v>59806153</v>
      </c>
      <c r="AB355" s="5">
        <f t="shared" si="169"/>
        <v>604.35</v>
      </c>
      <c r="AC355" s="5">
        <f t="shared" si="170"/>
        <v>604.35</v>
      </c>
      <c r="AD355" s="5">
        <f t="shared" si="171"/>
        <v>0</v>
      </c>
      <c r="AE355" s="5">
        <f t="shared" si="172"/>
        <v>0</v>
      </c>
      <c r="AF355" s="5">
        <f t="shared" si="173"/>
        <v>0</v>
      </c>
      <c r="AG355" s="5">
        <f t="shared" si="174"/>
        <v>0</v>
      </c>
      <c r="AH355" s="5">
        <f t="shared" si="175"/>
        <v>0</v>
      </c>
      <c r="AI355" s="5">
        <f t="shared" si="176"/>
        <v>0</v>
      </c>
      <c r="AJ355" s="5">
        <f t="shared" si="177"/>
        <v>0</v>
      </c>
      <c r="AK355" s="5">
        <v>604.35</v>
      </c>
      <c r="AL355" s="5">
        <v>604.35</v>
      </c>
      <c r="AM355" s="5">
        <v>0</v>
      </c>
      <c r="AN355" s="5">
        <v>0</v>
      </c>
      <c r="AO355" s="5">
        <v>0</v>
      </c>
      <c r="AP355" s="5">
        <v>0</v>
      </c>
      <c r="AQ355" s="5">
        <v>0</v>
      </c>
      <c r="AR355" s="5">
        <v>0</v>
      </c>
      <c r="AS355" s="5">
        <v>0</v>
      </c>
      <c r="AT355" s="5">
        <v>0</v>
      </c>
      <c r="AU355" s="5">
        <v>0</v>
      </c>
      <c r="AV355" s="5">
        <v>1</v>
      </c>
      <c r="AW355" s="5">
        <v>1</v>
      </c>
      <c r="AX355" s="5"/>
      <c r="AY355" s="5"/>
      <c r="AZ355" s="5">
        <v>1</v>
      </c>
      <c r="BA355" s="5">
        <v>1</v>
      </c>
      <c r="BB355" s="5">
        <v>1</v>
      </c>
      <c r="BC355" s="5">
        <v>1</v>
      </c>
      <c r="BD355" s="5" t="s">
        <v>3</v>
      </c>
      <c r="BE355" s="5" t="s">
        <v>3</v>
      </c>
      <c r="BF355" s="5" t="s">
        <v>3</v>
      </c>
      <c r="BG355" s="5" t="s">
        <v>3</v>
      </c>
      <c r="BH355" s="5">
        <v>3</v>
      </c>
      <c r="BI355" s="5">
        <v>1</v>
      </c>
      <c r="BJ355" s="5" t="s">
        <v>224</v>
      </c>
      <c r="BK355" s="5"/>
      <c r="BL355" s="5"/>
      <c r="BM355" s="5">
        <v>900</v>
      </c>
      <c r="BN355" s="5">
        <v>0</v>
      </c>
      <c r="BO355" s="5" t="s">
        <v>3</v>
      </c>
      <c r="BP355" s="5">
        <v>0</v>
      </c>
      <c r="BQ355" s="5">
        <v>90</v>
      </c>
      <c r="BR355" s="5">
        <v>0</v>
      </c>
      <c r="BS355" s="5">
        <v>1</v>
      </c>
      <c r="BT355" s="5">
        <v>1</v>
      </c>
      <c r="BU355" s="5">
        <v>1</v>
      </c>
      <c r="BV355" s="5">
        <v>1</v>
      </c>
      <c r="BW355" s="5">
        <v>1</v>
      </c>
      <c r="BX355" s="5">
        <v>1</v>
      </c>
      <c r="BY355" s="5" t="s">
        <v>3</v>
      </c>
      <c r="BZ355" s="5">
        <v>0</v>
      </c>
      <c r="CA355" s="5">
        <v>0</v>
      </c>
      <c r="CB355" s="5" t="s">
        <v>3</v>
      </c>
      <c r="CC355" s="5"/>
      <c r="CD355" s="5"/>
      <c r="CE355" s="5">
        <v>0</v>
      </c>
      <c r="CF355" s="5">
        <v>0</v>
      </c>
      <c r="CG355" s="5">
        <v>0</v>
      </c>
      <c r="CH355" s="5">
        <v>23</v>
      </c>
      <c r="CI355" s="5">
        <v>0</v>
      </c>
      <c r="CJ355" s="5">
        <v>0</v>
      </c>
      <c r="CK355" s="5">
        <v>0</v>
      </c>
      <c r="CL355" s="5">
        <v>0</v>
      </c>
      <c r="CM355" s="5">
        <v>0</v>
      </c>
      <c r="CN355" s="5" t="s">
        <v>3</v>
      </c>
      <c r="CO355" s="5">
        <v>0</v>
      </c>
      <c r="CP355" s="5">
        <f t="shared" si="178"/>
        <v>1208.7</v>
      </c>
      <c r="CQ355" s="5">
        <f t="shared" si="179"/>
        <v>604.35</v>
      </c>
      <c r="CR355" s="5">
        <f t="shared" si="180"/>
        <v>0</v>
      </c>
      <c r="CS355" s="5">
        <f t="shared" si="181"/>
        <v>0</v>
      </c>
      <c r="CT355" s="5">
        <f t="shared" si="182"/>
        <v>0</v>
      </c>
      <c r="CU355" s="5">
        <f t="shared" si="183"/>
        <v>0</v>
      </c>
      <c r="CV355" s="5">
        <f t="shared" si="184"/>
        <v>0</v>
      </c>
      <c r="CW355" s="5">
        <f t="shared" si="185"/>
        <v>0</v>
      </c>
      <c r="CX355" s="5">
        <f t="shared" si="186"/>
        <v>0</v>
      </c>
      <c r="CY355" s="5">
        <f>0</f>
        <v>0</v>
      </c>
      <c r="CZ355" s="5">
        <f>0</f>
        <v>0</v>
      </c>
      <c r="DA355" s="5"/>
      <c r="DB355" s="5"/>
      <c r="DC355" s="5" t="s">
        <v>3</v>
      </c>
      <c r="DD355" s="5" t="s">
        <v>3</v>
      </c>
      <c r="DE355" s="5" t="s">
        <v>3</v>
      </c>
      <c r="DF355" s="5" t="s">
        <v>3</v>
      </c>
      <c r="DG355" s="5" t="s">
        <v>3</v>
      </c>
      <c r="DH355" s="5" t="s">
        <v>3</v>
      </c>
      <c r="DI355" s="5" t="s">
        <v>3</v>
      </c>
      <c r="DJ355" s="5" t="s">
        <v>3</v>
      </c>
      <c r="DK355" s="5" t="s">
        <v>3</v>
      </c>
      <c r="DL355" s="5" t="s">
        <v>3</v>
      </c>
      <c r="DM355" s="5" t="s">
        <v>3</v>
      </c>
      <c r="DN355" s="5">
        <v>0</v>
      </c>
      <c r="DO355" s="5">
        <v>0</v>
      </c>
      <c r="DP355" s="5">
        <v>1</v>
      </c>
      <c r="DQ355" s="5">
        <v>1</v>
      </c>
      <c r="DR355" s="5"/>
      <c r="DS355" s="5"/>
      <c r="DT355" s="5"/>
      <c r="DU355" s="5">
        <v>1013</v>
      </c>
      <c r="DV355" s="5" t="s">
        <v>106</v>
      </c>
      <c r="DW355" s="5" t="s">
        <v>106</v>
      </c>
      <c r="DX355" s="5">
        <v>1</v>
      </c>
      <c r="DY355" s="5"/>
      <c r="DZ355" s="5" t="s">
        <v>3</v>
      </c>
      <c r="EA355" s="5" t="s">
        <v>3</v>
      </c>
      <c r="EB355" s="5" t="s">
        <v>3</v>
      </c>
      <c r="EC355" s="5" t="s">
        <v>3</v>
      </c>
      <c r="ED355" s="5"/>
      <c r="EE355" s="5">
        <v>52840129</v>
      </c>
      <c r="EF355" s="5">
        <v>90</v>
      </c>
      <c r="EG355" s="5" t="s">
        <v>202</v>
      </c>
      <c r="EH355" s="5">
        <v>0</v>
      </c>
      <c r="EI355" s="5" t="s">
        <v>3</v>
      </c>
      <c r="EJ355" s="5">
        <v>1</v>
      </c>
      <c r="EK355" s="5">
        <v>900</v>
      </c>
      <c r="EL355" s="5" t="s">
        <v>202</v>
      </c>
      <c r="EM355" s="5" t="s">
        <v>203</v>
      </c>
      <c r="EN355" s="5"/>
      <c r="EO355" s="5" t="s">
        <v>3</v>
      </c>
      <c r="EP355" s="5"/>
      <c r="EQ355" s="5">
        <v>16</v>
      </c>
      <c r="ER355" s="5">
        <v>0</v>
      </c>
      <c r="ES355" s="5">
        <v>604.35</v>
      </c>
      <c r="ET355" s="5">
        <v>0</v>
      </c>
      <c r="EU355" s="5">
        <v>0</v>
      </c>
      <c r="EV355" s="5">
        <v>0</v>
      </c>
      <c r="EW355" s="5">
        <v>0</v>
      </c>
      <c r="EX355" s="5">
        <v>0</v>
      </c>
      <c r="EY355" s="5">
        <v>0</v>
      </c>
      <c r="EZ355" s="5">
        <v>5</v>
      </c>
      <c r="FA355" s="5"/>
      <c r="FB355" s="5"/>
      <c r="FC355" s="5">
        <v>0</v>
      </c>
      <c r="FD355" s="5">
        <v>18</v>
      </c>
      <c r="FE355" s="5"/>
      <c r="FF355" s="5">
        <v>604.35</v>
      </c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>
        <v>0</v>
      </c>
      <c r="FR355" s="5">
        <v>0</v>
      </c>
      <c r="FS355" s="5">
        <v>0</v>
      </c>
      <c r="FT355" s="5"/>
      <c r="FU355" s="5"/>
      <c r="FV355" s="5"/>
      <c r="FW355" s="5"/>
      <c r="FX355" s="5">
        <v>0</v>
      </c>
      <c r="FY355" s="5">
        <v>0</v>
      </c>
      <c r="FZ355" s="5"/>
      <c r="GA355" s="5" t="s">
        <v>3</v>
      </c>
      <c r="GB355" s="5"/>
      <c r="GC355" s="5"/>
      <c r="GD355" s="5">
        <v>1</v>
      </c>
      <c r="GE355" s="5"/>
      <c r="GF355" s="5">
        <v>-130373995</v>
      </c>
      <c r="GG355" s="5">
        <v>2</v>
      </c>
      <c r="GH355" s="5">
        <v>3</v>
      </c>
      <c r="GI355" s="5">
        <v>-2</v>
      </c>
      <c r="GJ355" s="5">
        <v>0</v>
      </c>
      <c r="GK355" s="5">
        <v>0</v>
      </c>
      <c r="GL355" s="5">
        <f t="shared" si="187"/>
        <v>0</v>
      </c>
      <c r="GM355" s="5">
        <f t="shared" si="188"/>
        <v>1208.7</v>
      </c>
      <c r="GN355" s="5">
        <f t="shared" si="189"/>
        <v>1208.7</v>
      </c>
      <c r="GO355" s="5">
        <f t="shared" si="190"/>
        <v>0</v>
      </c>
      <c r="GP355" s="5">
        <f t="shared" si="191"/>
        <v>0</v>
      </c>
      <c r="GQ355" s="5"/>
      <c r="GR355" s="5">
        <v>1</v>
      </c>
      <c r="GS355" s="5">
        <v>1</v>
      </c>
      <c r="GT355" s="5">
        <v>0</v>
      </c>
      <c r="GU355" s="5" t="s">
        <v>3</v>
      </c>
      <c r="GV355" s="5">
        <f t="shared" si="192"/>
        <v>0</v>
      </c>
      <c r="GW355" s="5">
        <v>1</v>
      </c>
      <c r="GX355" s="5">
        <f t="shared" si="193"/>
        <v>0</v>
      </c>
      <c r="GY355" s="5"/>
      <c r="GZ355" s="5"/>
      <c r="HA355" s="5">
        <v>0</v>
      </c>
      <c r="HB355" s="5">
        <v>0</v>
      </c>
      <c r="HC355" s="5">
        <f t="shared" si="194"/>
        <v>0</v>
      </c>
      <c r="HD355" s="5"/>
      <c r="HE355" s="5" t="s">
        <v>3</v>
      </c>
      <c r="HF355" s="5" t="s">
        <v>3</v>
      </c>
      <c r="HG355" s="5">
        <f t="shared" si="195"/>
        <v>1208.7</v>
      </c>
      <c r="HH355" s="5"/>
      <c r="HI355" s="5"/>
      <c r="HJ355" s="5"/>
      <c r="HK355" s="5"/>
      <c r="HL355" s="5"/>
      <c r="HM355" s="5" t="s">
        <v>3</v>
      </c>
      <c r="HN355" s="5" t="s">
        <v>3</v>
      </c>
      <c r="HO355" s="5" t="s">
        <v>3</v>
      </c>
      <c r="HP355" s="5" t="s">
        <v>3</v>
      </c>
      <c r="HQ355" s="5" t="s">
        <v>3</v>
      </c>
      <c r="HR355" s="5"/>
      <c r="HS355" s="5">
        <v>0</v>
      </c>
      <c r="HT355" s="5"/>
      <c r="HU355" s="5"/>
      <c r="HV355" s="5"/>
      <c r="HW355" s="5"/>
      <c r="HX355" s="5"/>
      <c r="HY355" s="5"/>
      <c r="HZ355" s="5"/>
      <c r="IA355" s="5"/>
      <c r="IB355" s="5"/>
      <c r="IC355" s="5"/>
      <c r="ID355" s="5"/>
      <c r="IE355" s="5"/>
      <c r="IF355" s="5"/>
      <c r="IG355" s="5"/>
      <c r="IH355" s="5"/>
      <c r="II355" s="5"/>
      <c r="IJ355" s="5"/>
      <c r="IK355" s="5">
        <v>0</v>
      </c>
      <c r="IL355" s="5"/>
      <c r="IM355" s="5"/>
      <c r="IN355" s="5"/>
      <c r="IO355" s="5"/>
      <c r="IP355" s="5"/>
      <c r="IQ355" s="5"/>
      <c r="IR355" s="5"/>
      <c r="IS355" s="5"/>
      <c r="IT355" s="5"/>
      <c r="IU355" s="5"/>
    </row>
    <row r="356" spans="1:255">
      <c r="A356" s="6">
        <v>17</v>
      </c>
      <c r="B356" s="6">
        <v>1</v>
      </c>
      <c r="C356" s="6"/>
      <c r="D356" s="6"/>
      <c r="E356" s="6" t="s">
        <v>223</v>
      </c>
      <c r="F356" s="6" t="s">
        <v>224</v>
      </c>
      <c r="G356" s="6" t="s">
        <v>225</v>
      </c>
      <c r="H356" s="6" t="s">
        <v>106</v>
      </c>
      <c r="I356" s="6">
        <v>2</v>
      </c>
      <c r="J356" s="6">
        <v>0</v>
      </c>
      <c r="K356" s="6">
        <v>2</v>
      </c>
      <c r="L356" s="6">
        <v>2</v>
      </c>
      <c r="M356" s="6">
        <v>0</v>
      </c>
      <c r="N356" s="6">
        <f t="shared" si="157"/>
        <v>2</v>
      </c>
      <c r="O356" s="6">
        <f t="shared" si="158"/>
        <v>1208.7</v>
      </c>
      <c r="P356" s="6">
        <f t="shared" si="159"/>
        <v>1208.7</v>
      </c>
      <c r="Q356" s="6">
        <f t="shared" si="160"/>
        <v>0</v>
      </c>
      <c r="R356" s="6">
        <f t="shared" si="161"/>
        <v>0</v>
      </c>
      <c r="S356" s="6">
        <f t="shared" si="162"/>
        <v>0</v>
      </c>
      <c r="T356" s="6">
        <f t="shared" si="163"/>
        <v>0</v>
      </c>
      <c r="U356" s="6">
        <f t="shared" si="164"/>
        <v>0</v>
      </c>
      <c r="V356" s="6">
        <f t="shared" si="165"/>
        <v>0</v>
      </c>
      <c r="W356" s="6">
        <f t="shared" si="166"/>
        <v>0</v>
      </c>
      <c r="X356" s="6">
        <f t="shared" si="167"/>
        <v>0</v>
      </c>
      <c r="Y356" s="6">
        <f t="shared" si="168"/>
        <v>0</v>
      </c>
      <c r="Z356" s="6"/>
      <c r="AA356" s="6">
        <v>59806088</v>
      </c>
      <c r="AB356" s="6">
        <f t="shared" si="169"/>
        <v>604.35</v>
      </c>
      <c r="AC356" s="6">
        <f t="shared" si="170"/>
        <v>604.35</v>
      </c>
      <c r="AD356" s="6">
        <f t="shared" si="171"/>
        <v>0</v>
      </c>
      <c r="AE356" s="6">
        <f t="shared" si="172"/>
        <v>0</v>
      </c>
      <c r="AF356" s="6">
        <f t="shared" si="173"/>
        <v>0</v>
      </c>
      <c r="AG356" s="6">
        <f t="shared" si="174"/>
        <v>0</v>
      </c>
      <c r="AH356" s="6">
        <f t="shared" si="175"/>
        <v>0</v>
      </c>
      <c r="AI356" s="6">
        <f t="shared" si="176"/>
        <v>0</v>
      </c>
      <c r="AJ356" s="6">
        <f t="shared" si="177"/>
        <v>0</v>
      </c>
      <c r="AK356" s="6">
        <v>604.35</v>
      </c>
      <c r="AL356" s="6">
        <v>604.35</v>
      </c>
      <c r="AM356" s="6">
        <v>0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  <c r="AU356" s="6">
        <v>0</v>
      </c>
      <c r="AV356" s="6">
        <v>1</v>
      </c>
      <c r="AW356" s="6">
        <v>1</v>
      </c>
      <c r="AX356" s="6"/>
      <c r="AY356" s="6"/>
      <c r="AZ356" s="6">
        <v>1</v>
      </c>
      <c r="BA356" s="6">
        <v>1</v>
      </c>
      <c r="BB356" s="6">
        <v>1</v>
      </c>
      <c r="BC356" s="6">
        <v>1</v>
      </c>
      <c r="BD356" s="6" t="s">
        <v>3</v>
      </c>
      <c r="BE356" s="6" t="s">
        <v>3</v>
      </c>
      <c r="BF356" s="6" t="s">
        <v>3</v>
      </c>
      <c r="BG356" s="6" t="s">
        <v>3</v>
      </c>
      <c r="BH356" s="6">
        <v>3</v>
      </c>
      <c r="BI356" s="6">
        <v>1</v>
      </c>
      <c r="BJ356" s="6" t="s">
        <v>224</v>
      </c>
      <c r="BK356" s="6"/>
      <c r="BL356" s="6"/>
      <c r="BM356" s="6">
        <v>900</v>
      </c>
      <c r="BN356" s="6">
        <v>0</v>
      </c>
      <c r="BO356" s="6" t="s">
        <v>3</v>
      </c>
      <c r="BP356" s="6">
        <v>0</v>
      </c>
      <c r="BQ356" s="6">
        <v>90</v>
      </c>
      <c r="BR356" s="6">
        <v>0</v>
      </c>
      <c r="BS356" s="6">
        <v>1</v>
      </c>
      <c r="BT356" s="6">
        <v>1</v>
      </c>
      <c r="BU356" s="6">
        <v>1</v>
      </c>
      <c r="BV356" s="6">
        <v>1</v>
      </c>
      <c r="BW356" s="6">
        <v>1</v>
      </c>
      <c r="BX356" s="6">
        <v>1</v>
      </c>
      <c r="BY356" s="6" t="s">
        <v>3</v>
      </c>
      <c r="BZ356" s="6">
        <v>0</v>
      </c>
      <c r="CA356" s="6">
        <v>0</v>
      </c>
      <c r="CB356" s="6" t="s">
        <v>3</v>
      </c>
      <c r="CC356" s="6"/>
      <c r="CD356" s="6"/>
      <c r="CE356" s="6">
        <v>0</v>
      </c>
      <c r="CF356" s="6">
        <v>0</v>
      </c>
      <c r="CG356" s="6">
        <v>0</v>
      </c>
      <c r="CH356" s="6">
        <v>23</v>
      </c>
      <c r="CI356" s="6">
        <v>0</v>
      </c>
      <c r="CJ356" s="6">
        <v>0</v>
      </c>
      <c r="CK356" s="6">
        <v>0</v>
      </c>
      <c r="CL356" s="6">
        <v>0</v>
      </c>
      <c r="CM356" s="6">
        <v>0</v>
      </c>
      <c r="CN356" s="6" t="s">
        <v>3</v>
      </c>
      <c r="CO356" s="6">
        <v>0</v>
      </c>
      <c r="CP356" s="6">
        <f t="shared" si="178"/>
        <v>1208.7</v>
      </c>
      <c r="CQ356" s="6">
        <f t="shared" si="179"/>
        <v>604.35</v>
      </c>
      <c r="CR356" s="6">
        <f t="shared" si="180"/>
        <v>0</v>
      </c>
      <c r="CS356" s="6">
        <f t="shared" si="181"/>
        <v>0</v>
      </c>
      <c r="CT356" s="6">
        <f t="shared" si="182"/>
        <v>0</v>
      </c>
      <c r="CU356" s="6">
        <f t="shared" si="183"/>
        <v>0</v>
      </c>
      <c r="CV356" s="6">
        <f t="shared" si="184"/>
        <v>0</v>
      </c>
      <c r="CW356" s="6">
        <f t="shared" si="185"/>
        <v>0</v>
      </c>
      <c r="CX356" s="6">
        <f t="shared" si="186"/>
        <v>0</v>
      </c>
      <c r="CY356" s="6">
        <f>0</f>
        <v>0</v>
      </c>
      <c r="CZ356" s="6">
        <f>0</f>
        <v>0</v>
      </c>
      <c r="DA356" s="6"/>
      <c r="DB356" s="6"/>
      <c r="DC356" s="6" t="s">
        <v>3</v>
      </c>
      <c r="DD356" s="6" t="s">
        <v>3</v>
      </c>
      <c r="DE356" s="6" t="s">
        <v>3</v>
      </c>
      <c r="DF356" s="6" t="s">
        <v>3</v>
      </c>
      <c r="DG356" s="6" t="s">
        <v>3</v>
      </c>
      <c r="DH356" s="6" t="s">
        <v>3</v>
      </c>
      <c r="DI356" s="6" t="s">
        <v>3</v>
      </c>
      <c r="DJ356" s="6" t="s">
        <v>3</v>
      </c>
      <c r="DK356" s="6" t="s">
        <v>3</v>
      </c>
      <c r="DL356" s="6" t="s">
        <v>3</v>
      </c>
      <c r="DM356" s="6" t="s">
        <v>3</v>
      </c>
      <c r="DN356" s="6">
        <v>0</v>
      </c>
      <c r="DO356" s="6">
        <v>0</v>
      </c>
      <c r="DP356" s="6">
        <v>1</v>
      </c>
      <c r="DQ356" s="6">
        <v>1</v>
      </c>
      <c r="DR356" s="6"/>
      <c r="DS356" s="6"/>
      <c r="DT356" s="6"/>
      <c r="DU356" s="6">
        <v>1013</v>
      </c>
      <c r="DV356" s="6" t="s">
        <v>106</v>
      </c>
      <c r="DW356" s="6" t="s">
        <v>106</v>
      </c>
      <c r="DX356" s="6">
        <v>1</v>
      </c>
      <c r="DY356" s="6"/>
      <c r="DZ356" s="6" t="s">
        <v>3</v>
      </c>
      <c r="EA356" s="6" t="s">
        <v>3</v>
      </c>
      <c r="EB356" s="6" t="s">
        <v>3</v>
      </c>
      <c r="EC356" s="6" t="s">
        <v>3</v>
      </c>
      <c r="ED356" s="6"/>
      <c r="EE356" s="6">
        <v>52840129</v>
      </c>
      <c r="EF356" s="6">
        <v>90</v>
      </c>
      <c r="EG356" s="6" t="s">
        <v>202</v>
      </c>
      <c r="EH356" s="6">
        <v>0</v>
      </c>
      <c r="EI356" s="6" t="s">
        <v>3</v>
      </c>
      <c r="EJ356" s="6">
        <v>1</v>
      </c>
      <c r="EK356" s="6">
        <v>900</v>
      </c>
      <c r="EL356" s="6" t="s">
        <v>202</v>
      </c>
      <c r="EM356" s="6" t="s">
        <v>203</v>
      </c>
      <c r="EN356" s="6"/>
      <c r="EO356" s="6" t="s">
        <v>3</v>
      </c>
      <c r="EP356" s="6"/>
      <c r="EQ356" s="6">
        <v>16</v>
      </c>
      <c r="ER356" s="6">
        <v>0</v>
      </c>
      <c r="ES356" s="6">
        <v>604.35</v>
      </c>
      <c r="ET356" s="6">
        <v>0</v>
      </c>
      <c r="EU356" s="6">
        <v>0</v>
      </c>
      <c r="EV356" s="6">
        <v>0</v>
      </c>
      <c r="EW356" s="6">
        <v>0</v>
      </c>
      <c r="EX356" s="6">
        <v>0</v>
      </c>
      <c r="EY356" s="6">
        <v>0</v>
      </c>
      <c r="EZ356" s="6">
        <v>5</v>
      </c>
      <c r="FA356" s="6"/>
      <c r="FB356" s="6"/>
      <c r="FC356" s="6">
        <v>0</v>
      </c>
      <c r="FD356" s="6">
        <v>18</v>
      </c>
      <c r="FE356" s="6"/>
      <c r="FF356" s="6">
        <v>604.35</v>
      </c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>
        <v>0</v>
      </c>
      <c r="FR356" s="6">
        <v>0</v>
      </c>
      <c r="FS356" s="6">
        <v>0</v>
      </c>
      <c r="FT356" s="6"/>
      <c r="FU356" s="6"/>
      <c r="FV356" s="6"/>
      <c r="FW356" s="6"/>
      <c r="FX356" s="6">
        <v>0</v>
      </c>
      <c r="FY356" s="6">
        <v>0</v>
      </c>
      <c r="FZ356" s="6"/>
      <c r="GA356" s="6" t="s">
        <v>3</v>
      </c>
      <c r="GB356" s="6"/>
      <c r="GC356" s="6"/>
      <c r="GD356" s="6">
        <v>1</v>
      </c>
      <c r="GE356" s="6"/>
      <c r="GF356" s="6">
        <v>-130373995</v>
      </c>
      <c r="GG356" s="6">
        <v>2</v>
      </c>
      <c r="GH356" s="6">
        <v>3</v>
      </c>
      <c r="GI356" s="6">
        <v>-2</v>
      </c>
      <c r="GJ356" s="6">
        <v>0</v>
      </c>
      <c r="GK356" s="6">
        <v>0</v>
      </c>
      <c r="GL356" s="6">
        <f t="shared" si="187"/>
        <v>0</v>
      </c>
      <c r="GM356" s="6">
        <f t="shared" si="188"/>
        <v>1208.7</v>
      </c>
      <c r="GN356" s="6">
        <f t="shared" si="189"/>
        <v>1208.7</v>
      </c>
      <c r="GO356" s="6">
        <f t="shared" si="190"/>
        <v>0</v>
      </c>
      <c r="GP356" s="6">
        <f t="shared" si="191"/>
        <v>0</v>
      </c>
      <c r="GQ356" s="6"/>
      <c r="GR356" s="6">
        <v>1</v>
      </c>
      <c r="GS356" s="6">
        <v>1</v>
      </c>
      <c r="GT356" s="6">
        <v>0</v>
      </c>
      <c r="GU356" s="6" t="s">
        <v>3</v>
      </c>
      <c r="GV356" s="6">
        <f t="shared" si="192"/>
        <v>0</v>
      </c>
      <c r="GW356" s="6">
        <v>1</v>
      </c>
      <c r="GX356" s="6">
        <f t="shared" si="193"/>
        <v>0</v>
      </c>
      <c r="GY356" s="6"/>
      <c r="GZ356" s="6"/>
      <c r="HA356" s="6">
        <v>0</v>
      </c>
      <c r="HB356" s="6">
        <v>0</v>
      </c>
      <c r="HC356" s="6">
        <f t="shared" si="194"/>
        <v>0</v>
      </c>
      <c r="HD356" s="6"/>
      <c r="HE356" s="6" t="s">
        <v>3</v>
      </c>
      <c r="HF356" s="6" t="s">
        <v>3</v>
      </c>
      <c r="HG356" s="6">
        <f t="shared" si="195"/>
        <v>1208.7</v>
      </c>
      <c r="HH356" s="6"/>
      <c r="HI356" s="6"/>
      <c r="HJ356" s="6"/>
      <c r="HK356" s="6"/>
      <c r="HL356" s="6"/>
      <c r="HM356" s="6" t="s">
        <v>3</v>
      </c>
      <c r="HN356" s="6" t="s">
        <v>3</v>
      </c>
      <c r="HO356" s="6" t="s">
        <v>3</v>
      </c>
      <c r="HP356" s="6" t="s">
        <v>3</v>
      </c>
      <c r="HQ356" s="6" t="s">
        <v>3</v>
      </c>
      <c r="HR356" s="6"/>
      <c r="HS356" s="6">
        <v>0</v>
      </c>
      <c r="HT356" s="6"/>
      <c r="HU356" s="6"/>
      <c r="HV356" s="6"/>
      <c r="HW356" s="6"/>
      <c r="HX356" s="6"/>
      <c r="HY356" s="6"/>
      <c r="HZ356" s="6"/>
      <c r="IA356" s="6"/>
      <c r="IB356" s="6"/>
      <c r="IC356" s="6"/>
      <c r="ID356" s="6"/>
      <c r="IE356" s="6"/>
      <c r="IF356" s="6"/>
      <c r="IG356" s="6"/>
      <c r="IH356" s="6"/>
      <c r="II356" s="6"/>
      <c r="IJ356" s="6"/>
      <c r="IK356" s="6">
        <v>0</v>
      </c>
      <c r="IL356" s="6"/>
      <c r="IM356" s="6"/>
      <c r="IN356" s="6"/>
      <c r="IO356" s="6"/>
      <c r="IP356" s="6"/>
      <c r="IQ356" s="6"/>
      <c r="IR356" s="6"/>
      <c r="IS356" s="6"/>
      <c r="IT356" s="6"/>
      <c r="IU356" s="6"/>
    </row>
    <row r="357" spans="1:255">
      <c r="A357" s="5">
        <v>17</v>
      </c>
      <c r="B357" s="5">
        <v>1</v>
      </c>
      <c r="C357" s="5"/>
      <c r="D357" s="5"/>
      <c r="E357" s="5" t="s">
        <v>226</v>
      </c>
      <c r="F357" s="5" t="s">
        <v>227</v>
      </c>
      <c r="G357" s="5" t="s">
        <v>228</v>
      </c>
      <c r="H357" s="5" t="s">
        <v>106</v>
      </c>
      <c r="I357" s="5">
        <v>20</v>
      </c>
      <c r="J357" s="5">
        <v>0</v>
      </c>
      <c r="K357" s="5">
        <v>20</v>
      </c>
      <c r="L357" s="5">
        <v>20</v>
      </c>
      <c r="M357" s="5">
        <v>0</v>
      </c>
      <c r="N357" s="5">
        <f t="shared" si="157"/>
        <v>20</v>
      </c>
      <c r="O357" s="5">
        <f t="shared" si="158"/>
        <v>14375</v>
      </c>
      <c r="P357" s="5">
        <f t="shared" si="159"/>
        <v>14375</v>
      </c>
      <c r="Q357" s="5">
        <f t="shared" si="160"/>
        <v>0</v>
      </c>
      <c r="R357" s="5">
        <f t="shared" si="161"/>
        <v>0</v>
      </c>
      <c r="S357" s="5">
        <f t="shared" si="162"/>
        <v>0</v>
      </c>
      <c r="T357" s="5">
        <f t="shared" si="163"/>
        <v>0</v>
      </c>
      <c r="U357" s="5">
        <f t="shared" si="164"/>
        <v>0</v>
      </c>
      <c r="V357" s="5">
        <f t="shared" si="165"/>
        <v>0</v>
      </c>
      <c r="W357" s="5">
        <f t="shared" si="166"/>
        <v>0</v>
      </c>
      <c r="X357" s="5">
        <f t="shared" si="167"/>
        <v>0</v>
      </c>
      <c r="Y357" s="5">
        <f t="shared" si="168"/>
        <v>0</v>
      </c>
      <c r="Z357" s="5"/>
      <c r="AA357" s="5">
        <v>59806153</v>
      </c>
      <c r="AB357" s="5">
        <f t="shared" si="169"/>
        <v>718.75</v>
      </c>
      <c r="AC357" s="5">
        <f t="shared" si="170"/>
        <v>718.75</v>
      </c>
      <c r="AD357" s="5">
        <f t="shared" si="171"/>
        <v>0</v>
      </c>
      <c r="AE357" s="5">
        <f t="shared" si="172"/>
        <v>0</v>
      </c>
      <c r="AF357" s="5">
        <f t="shared" si="173"/>
        <v>0</v>
      </c>
      <c r="AG357" s="5">
        <f t="shared" si="174"/>
        <v>0</v>
      </c>
      <c r="AH357" s="5">
        <f t="shared" si="175"/>
        <v>0</v>
      </c>
      <c r="AI357" s="5">
        <f t="shared" si="176"/>
        <v>0</v>
      </c>
      <c r="AJ357" s="5">
        <f t="shared" si="177"/>
        <v>0</v>
      </c>
      <c r="AK357" s="5">
        <v>718.75</v>
      </c>
      <c r="AL357" s="5">
        <v>718.75</v>
      </c>
      <c r="AM357" s="5">
        <v>0</v>
      </c>
      <c r="AN357" s="5">
        <v>0</v>
      </c>
      <c r="AO357" s="5">
        <v>0</v>
      </c>
      <c r="AP357" s="5">
        <v>0</v>
      </c>
      <c r="AQ357" s="5">
        <v>0</v>
      </c>
      <c r="AR357" s="5">
        <v>0</v>
      </c>
      <c r="AS357" s="5">
        <v>0</v>
      </c>
      <c r="AT357" s="5">
        <v>0</v>
      </c>
      <c r="AU357" s="5">
        <v>0</v>
      </c>
      <c r="AV357" s="5">
        <v>1</v>
      </c>
      <c r="AW357" s="5">
        <v>1</v>
      </c>
      <c r="AX357" s="5"/>
      <c r="AY357" s="5"/>
      <c r="AZ357" s="5">
        <v>1</v>
      </c>
      <c r="BA357" s="5">
        <v>1</v>
      </c>
      <c r="BB357" s="5">
        <v>1</v>
      </c>
      <c r="BC357" s="5">
        <v>1</v>
      </c>
      <c r="BD357" s="5" t="s">
        <v>3</v>
      </c>
      <c r="BE357" s="5" t="s">
        <v>3</v>
      </c>
      <c r="BF357" s="5" t="s">
        <v>3</v>
      </c>
      <c r="BG357" s="5" t="s">
        <v>3</v>
      </c>
      <c r="BH357" s="5">
        <v>3</v>
      </c>
      <c r="BI357" s="5">
        <v>1</v>
      </c>
      <c r="BJ357" s="5" t="s">
        <v>227</v>
      </c>
      <c r="BK357" s="5"/>
      <c r="BL357" s="5"/>
      <c r="BM357" s="5">
        <v>900</v>
      </c>
      <c r="BN357" s="5">
        <v>0</v>
      </c>
      <c r="BO357" s="5" t="s">
        <v>3</v>
      </c>
      <c r="BP357" s="5">
        <v>0</v>
      </c>
      <c r="BQ357" s="5">
        <v>90</v>
      </c>
      <c r="BR357" s="5">
        <v>0</v>
      </c>
      <c r="BS357" s="5">
        <v>1</v>
      </c>
      <c r="BT357" s="5">
        <v>1</v>
      </c>
      <c r="BU357" s="5">
        <v>1</v>
      </c>
      <c r="BV357" s="5">
        <v>1</v>
      </c>
      <c r="BW357" s="5">
        <v>1</v>
      </c>
      <c r="BX357" s="5">
        <v>1</v>
      </c>
      <c r="BY357" s="5" t="s">
        <v>3</v>
      </c>
      <c r="BZ357" s="5">
        <v>0</v>
      </c>
      <c r="CA357" s="5">
        <v>0</v>
      </c>
      <c r="CB357" s="5" t="s">
        <v>3</v>
      </c>
      <c r="CC357" s="5"/>
      <c r="CD357" s="5"/>
      <c r="CE357" s="5">
        <v>0</v>
      </c>
      <c r="CF357" s="5">
        <v>0</v>
      </c>
      <c r="CG357" s="5">
        <v>0</v>
      </c>
      <c r="CH357" s="5">
        <v>24</v>
      </c>
      <c r="CI357" s="5">
        <v>0</v>
      </c>
      <c r="CJ357" s="5">
        <v>0</v>
      </c>
      <c r="CK357" s="5">
        <v>0</v>
      </c>
      <c r="CL357" s="5">
        <v>0</v>
      </c>
      <c r="CM357" s="5">
        <v>0</v>
      </c>
      <c r="CN357" s="5" t="s">
        <v>3</v>
      </c>
      <c r="CO357" s="5">
        <v>0</v>
      </c>
      <c r="CP357" s="5">
        <f t="shared" si="178"/>
        <v>14375</v>
      </c>
      <c r="CQ357" s="5">
        <f t="shared" si="179"/>
        <v>718.75</v>
      </c>
      <c r="CR357" s="5">
        <f t="shared" si="180"/>
        <v>0</v>
      </c>
      <c r="CS357" s="5">
        <f t="shared" si="181"/>
        <v>0</v>
      </c>
      <c r="CT357" s="5">
        <f t="shared" si="182"/>
        <v>0</v>
      </c>
      <c r="CU357" s="5">
        <f t="shared" si="183"/>
        <v>0</v>
      </c>
      <c r="CV357" s="5">
        <f t="shared" si="184"/>
        <v>0</v>
      </c>
      <c r="CW357" s="5">
        <f t="shared" si="185"/>
        <v>0</v>
      </c>
      <c r="CX357" s="5">
        <f t="shared" si="186"/>
        <v>0</v>
      </c>
      <c r="CY357" s="5">
        <f>0</f>
        <v>0</v>
      </c>
      <c r="CZ357" s="5">
        <f>0</f>
        <v>0</v>
      </c>
      <c r="DA357" s="5"/>
      <c r="DB357" s="5"/>
      <c r="DC357" s="5" t="s">
        <v>3</v>
      </c>
      <c r="DD357" s="5" t="s">
        <v>3</v>
      </c>
      <c r="DE357" s="5" t="s">
        <v>3</v>
      </c>
      <c r="DF357" s="5" t="s">
        <v>3</v>
      </c>
      <c r="DG357" s="5" t="s">
        <v>3</v>
      </c>
      <c r="DH357" s="5" t="s">
        <v>3</v>
      </c>
      <c r="DI357" s="5" t="s">
        <v>3</v>
      </c>
      <c r="DJ357" s="5" t="s">
        <v>3</v>
      </c>
      <c r="DK357" s="5" t="s">
        <v>3</v>
      </c>
      <c r="DL357" s="5" t="s">
        <v>3</v>
      </c>
      <c r="DM357" s="5" t="s">
        <v>3</v>
      </c>
      <c r="DN357" s="5">
        <v>0</v>
      </c>
      <c r="DO357" s="5">
        <v>0</v>
      </c>
      <c r="DP357" s="5">
        <v>1</v>
      </c>
      <c r="DQ357" s="5">
        <v>1</v>
      </c>
      <c r="DR357" s="5"/>
      <c r="DS357" s="5"/>
      <c r="DT357" s="5"/>
      <c r="DU357" s="5">
        <v>1013</v>
      </c>
      <c r="DV357" s="5" t="s">
        <v>106</v>
      </c>
      <c r="DW357" s="5" t="s">
        <v>106</v>
      </c>
      <c r="DX357" s="5">
        <v>1</v>
      </c>
      <c r="DY357" s="5"/>
      <c r="DZ357" s="5" t="s">
        <v>3</v>
      </c>
      <c r="EA357" s="5" t="s">
        <v>3</v>
      </c>
      <c r="EB357" s="5" t="s">
        <v>3</v>
      </c>
      <c r="EC357" s="5" t="s">
        <v>3</v>
      </c>
      <c r="ED357" s="5"/>
      <c r="EE357" s="5">
        <v>52840129</v>
      </c>
      <c r="EF357" s="5">
        <v>90</v>
      </c>
      <c r="EG357" s="5" t="s">
        <v>202</v>
      </c>
      <c r="EH357" s="5">
        <v>0</v>
      </c>
      <c r="EI357" s="5" t="s">
        <v>3</v>
      </c>
      <c r="EJ357" s="5">
        <v>1</v>
      </c>
      <c r="EK357" s="5">
        <v>900</v>
      </c>
      <c r="EL357" s="5" t="s">
        <v>202</v>
      </c>
      <c r="EM357" s="5" t="s">
        <v>203</v>
      </c>
      <c r="EN357" s="5"/>
      <c r="EO357" s="5" t="s">
        <v>3</v>
      </c>
      <c r="EP357" s="5"/>
      <c r="EQ357" s="5">
        <v>16</v>
      </c>
      <c r="ER357" s="5">
        <v>0</v>
      </c>
      <c r="ES357" s="5">
        <v>718.75</v>
      </c>
      <c r="ET357" s="5">
        <v>0</v>
      </c>
      <c r="EU357" s="5">
        <v>0</v>
      </c>
      <c r="EV357" s="5">
        <v>0</v>
      </c>
      <c r="EW357" s="5">
        <v>0</v>
      </c>
      <c r="EX357" s="5">
        <v>0</v>
      </c>
      <c r="EY357" s="5">
        <v>0</v>
      </c>
      <c r="EZ357" s="5">
        <v>5</v>
      </c>
      <c r="FA357" s="5"/>
      <c r="FB357" s="5"/>
      <c r="FC357" s="5">
        <v>0</v>
      </c>
      <c r="FD357" s="5">
        <v>18</v>
      </c>
      <c r="FE357" s="5"/>
      <c r="FF357" s="5">
        <v>718.75</v>
      </c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>
        <v>0</v>
      </c>
      <c r="FR357" s="5">
        <v>0</v>
      </c>
      <c r="FS357" s="5">
        <v>0</v>
      </c>
      <c r="FT357" s="5"/>
      <c r="FU357" s="5"/>
      <c r="FV357" s="5"/>
      <c r="FW357" s="5"/>
      <c r="FX357" s="5">
        <v>0</v>
      </c>
      <c r="FY357" s="5">
        <v>0</v>
      </c>
      <c r="FZ357" s="5"/>
      <c r="GA357" s="5" t="s">
        <v>3</v>
      </c>
      <c r="GB357" s="5"/>
      <c r="GC357" s="5"/>
      <c r="GD357" s="5">
        <v>1</v>
      </c>
      <c r="GE357" s="5"/>
      <c r="GF357" s="5">
        <v>-2035983640</v>
      </c>
      <c r="GG357" s="5">
        <v>2</v>
      </c>
      <c r="GH357" s="5">
        <v>3</v>
      </c>
      <c r="GI357" s="5">
        <v>-2</v>
      </c>
      <c r="GJ357" s="5">
        <v>0</v>
      </c>
      <c r="GK357" s="5">
        <v>0</v>
      </c>
      <c r="GL357" s="5">
        <f t="shared" si="187"/>
        <v>0</v>
      </c>
      <c r="GM357" s="5">
        <f t="shared" si="188"/>
        <v>14375</v>
      </c>
      <c r="GN357" s="5">
        <f t="shared" si="189"/>
        <v>14375</v>
      </c>
      <c r="GO357" s="5">
        <f t="shared" si="190"/>
        <v>0</v>
      </c>
      <c r="GP357" s="5">
        <f t="shared" si="191"/>
        <v>0</v>
      </c>
      <c r="GQ357" s="5"/>
      <c r="GR357" s="5">
        <v>1</v>
      </c>
      <c r="GS357" s="5">
        <v>1</v>
      </c>
      <c r="GT357" s="5">
        <v>0</v>
      </c>
      <c r="GU357" s="5" t="s">
        <v>3</v>
      </c>
      <c r="GV357" s="5">
        <f t="shared" si="192"/>
        <v>0</v>
      </c>
      <c r="GW357" s="5">
        <v>1</v>
      </c>
      <c r="GX357" s="5">
        <f t="shared" si="193"/>
        <v>0</v>
      </c>
      <c r="GY357" s="5"/>
      <c r="GZ357" s="5"/>
      <c r="HA357" s="5">
        <v>0</v>
      </c>
      <c r="HB357" s="5">
        <v>0</v>
      </c>
      <c r="HC357" s="5">
        <f t="shared" si="194"/>
        <v>0</v>
      </c>
      <c r="HD357" s="5"/>
      <c r="HE357" s="5" t="s">
        <v>3</v>
      </c>
      <c r="HF357" s="5" t="s">
        <v>3</v>
      </c>
      <c r="HG357" s="5">
        <f t="shared" si="195"/>
        <v>14375</v>
      </c>
      <c r="HH357" s="5"/>
      <c r="HI357" s="5"/>
      <c r="HJ357" s="5"/>
      <c r="HK357" s="5"/>
      <c r="HL357" s="5"/>
      <c r="HM357" s="5" t="s">
        <v>3</v>
      </c>
      <c r="HN357" s="5" t="s">
        <v>3</v>
      </c>
      <c r="HO357" s="5" t="s">
        <v>3</v>
      </c>
      <c r="HP357" s="5" t="s">
        <v>3</v>
      </c>
      <c r="HQ357" s="5" t="s">
        <v>3</v>
      </c>
      <c r="HR357" s="5"/>
      <c r="HS357" s="5">
        <v>0</v>
      </c>
      <c r="HT357" s="5"/>
      <c r="HU357" s="5"/>
      <c r="HV357" s="5"/>
      <c r="HW357" s="5"/>
      <c r="HX357" s="5"/>
      <c r="HY357" s="5"/>
      <c r="HZ357" s="5"/>
      <c r="IA357" s="5"/>
      <c r="IB357" s="5"/>
      <c r="IC357" s="5"/>
      <c r="ID357" s="5"/>
      <c r="IE357" s="5"/>
      <c r="IF357" s="5"/>
      <c r="IG357" s="5"/>
      <c r="IH357" s="5"/>
      <c r="II357" s="5"/>
      <c r="IJ357" s="5"/>
      <c r="IK357" s="5">
        <v>0</v>
      </c>
      <c r="IL357" s="5"/>
      <c r="IM357" s="5"/>
      <c r="IN357" s="5"/>
      <c r="IO357" s="5"/>
      <c r="IP357" s="5"/>
      <c r="IQ357" s="5"/>
      <c r="IR357" s="5"/>
      <c r="IS357" s="5"/>
      <c r="IT357" s="5"/>
      <c r="IU357" s="5"/>
    </row>
    <row r="358" spans="1:255">
      <c r="A358" s="6">
        <v>17</v>
      </c>
      <c r="B358" s="6">
        <v>1</v>
      </c>
      <c r="C358" s="6"/>
      <c r="D358" s="6"/>
      <c r="E358" s="6" t="s">
        <v>226</v>
      </c>
      <c r="F358" s="6" t="s">
        <v>227</v>
      </c>
      <c r="G358" s="6" t="s">
        <v>228</v>
      </c>
      <c r="H358" s="6" t="s">
        <v>106</v>
      </c>
      <c r="I358" s="6">
        <v>20</v>
      </c>
      <c r="J358" s="6">
        <v>0</v>
      </c>
      <c r="K358" s="6">
        <v>20</v>
      </c>
      <c r="L358" s="6">
        <v>20</v>
      </c>
      <c r="M358" s="6">
        <v>0</v>
      </c>
      <c r="N358" s="6">
        <f t="shared" si="157"/>
        <v>20</v>
      </c>
      <c r="O358" s="6">
        <f t="shared" si="158"/>
        <v>14375</v>
      </c>
      <c r="P358" s="6">
        <f t="shared" si="159"/>
        <v>14375</v>
      </c>
      <c r="Q358" s="6">
        <f t="shared" si="160"/>
        <v>0</v>
      </c>
      <c r="R358" s="6">
        <f t="shared" si="161"/>
        <v>0</v>
      </c>
      <c r="S358" s="6">
        <f t="shared" si="162"/>
        <v>0</v>
      </c>
      <c r="T358" s="6">
        <f t="shared" si="163"/>
        <v>0</v>
      </c>
      <c r="U358" s="6">
        <f t="shared" si="164"/>
        <v>0</v>
      </c>
      <c r="V358" s="6">
        <f t="shared" si="165"/>
        <v>0</v>
      </c>
      <c r="W358" s="6">
        <f t="shared" si="166"/>
        <v>0</v>
      </c>
      <c r="X358" s="6">
        <f t="shared" si="167"/>
        <v>0</v>
      </c>
      <c r="Y358" s="6">
        <f t="shared" si="168"/>
        <v>0</v>
      </c>
      <c r="Z358" s="6"/>
      <c r="AA358" s="6">
        <v>59806088</v>
      </c>
      <c r="AB358" s="6">
        <f t="shared" si="169"/>
        <v>718.75</v>
      </c>
      <c r="AC358" s="6">
        <f t="shared" si="170"/>
        <v>718.75</v>
      </c>
      <c r="AD358" s="6">
        <f t="shared" si="171"/>
        <v>0</v>
      </c>
      <c r="AE358" s="6">
        <f t="shared" si="172"/>
        <v>0</v>
      </c>
      <c r="AF358" s="6">
        <f t="shared" si="173"/>
        <v>0</v>
      </c>
      <c r="AG358" s="6">
        <f t="shared" si="174"/>
        <v>0</v>
      </c>
      <c r="AH358" s="6">
        <f t="shared" si="175"/>
        <v>0</v>
      </c>
      <c r="AI358" s="6">
        <f t="shared" si="176"/>
        <v>0</v>
      </c>
      <c r="AJ358" s="6">
        <f t="shared" si="177"/>
        <v>0</v>
      </c>
      <c r="AK358" s="6">
        <v>718.75</v>
      </c>
      <c r="AL358" s="6">
        <v>718.75</v>
      </c>
      <c r="AM358" s="6">
        <v>0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>
        <v>0</v>
      </c>
      <c r="AV358" s="6">
        <v>1</v>
      </c>
      <c r="AW358" s="6">
        <v>1</v>
      </c>
      <c r="AX358" s="6"/>
      <c r="AY358" s="6"/>
      <c r="AZ358" s="6">
        <v>1</v>
      </c>
      <c r="BA358" s="6">
        <v>1</v>
      </c>
      <c r="BB358" s="6">
        <v>1</v>
      </c>
      <c r="BC358" s="6">
        <v>1</v>
      </c>
      <c r="BD358" s="6" t="s">
        <v>3</v>
      </c>
      <c r="BE358" s="6" t="s">
        <v>3</v>
      </c>
      <c r="BF358" s="6" t="s">
        <v>3</v>
      </c>
      <c r="BG358" s="6" t="s">
        <v>3</v>
      </c>
      <c r="BH358" s="6">
        <v>3</v>
      </c>
      <c r="BI358" s="6">
        <v>1</v>
      </c>
      <c r="BJ358" s="6" t="s">
        <v>227</v>
      </c>
      <c r="BK358" s="6"/>
      <c r="BL358" s="6"/>
      <c r="BM358" s="6">
        <v>900</v>
      </c>
      <c r="BN358" s="6">
        <v>0</v>
      </c>
      <c r="BO358" s="6" t="s">
        <v>3</v>
      </c>
      <c r="BP358" s="6">
        <v>0</v>
      </c>
      <c r="BQ358" s="6">
        <v>90</v>
      </c>
      <c r="BR358" s="6">
        <v>0</v>
      </c>
      <c r="BS358" s="6">
        <v>1</v>
      </c>
      <c r="BT358" s="6">
        <v>1</v>
      </c>
      <c r="BU358" s="6">
        <v>1</v>
      </c>
      <c r="BV358" s="6">
        <v>1</v>
      </c>
      <c r="BW358" s="6">
        <v>1</v>
      </c>
      <c r="BX358" s="6">
        <v>1</v>
      </c>
      <c r="BY358" s="6" t="s">
        <v>3</v>
      </c>
      <c r="BZ358" s="6">
        <v>0</v>
      </c>
      <c r="CA358" s="6">
        <v>0</v>
      </c>
      <c r="CB358" s="6" t="s">
        <v>3</v>
      </c>
      <c r="CC358" s="6"/>
      <c r="CD358" s="6"/>
      <c r="CE358" s="6">
        <v>0</v>
      </c>
      <c r="CF358" s="6">
        <v>0</v>
      </c>
      <c r="CG358" s="6">
        <v>0</v>
      </c>
      <c r="CH358" s="6">
        <v>24</v>
      </c>
      <c r="CI358" s="6">
        <v>0</v>
      </c>
      <c r="CJ358" s="6">
        <v>0</v>
      </c>
      <c r="CK358" s="6">
        <v>0</v>
      </c>
      <c r="CL358" s="6">
        <v>0</v>
      </c>
      <c r="CM358" s="6">
        <v>0</v>
      </c>
      <c r="CN358" s="6" t="s">
        <v>3</v>
      </c>
      <c r="CO358" s="6">
        <v>0</v>
      </c>
      <c r="CP358" s="6">
        <f t="shared" si="178"/>
        <v>14375</v>
      </c>
      <c r="CQ358" s="6">
        <f t="shared" si="179"/>
        <v>718.75</v>
      </c>
      <c r="CR358" s="6">
        <f t="shared" si="180"/>
        <v>0</v>
      </c>
      <c r="CS358" s="6">
        <f t="shared" si="181"/>
        <v>0</v>
      </c>
      <c r="CT358" s="6">
        <f t="shared" si="182"/>
        <v>0</v>
      </c>
      <c r="CU358" s="6">
        <f t="shared" si="183"/>
        <v>0</v>
      </c>
      <c r="CV358" s="6">
        <f t="shared" si="184"/>
        <v>0</v>
      </c>
      <c r="CW358" s="6">
        <f t="shared" si="185"/>
        <v>0</v>
      </c>
      <c r="CX358" s="6">
        <f t="shared" si="186"/>
        <v>0</v>
      </c>
      <c r="CY358" s="6">
        <f>0</f>
        <v>0</v>
      </c>
      <c r="CZ358" s="6">
        <f>0</f>
        <v>0</v>
      </c>
      <c r="DA358" s="6"/>
      <c r="DB358" s="6"/>
      <c r="DC358" s="6" t="s">
        <v>3</v>
      </c>
      <c r="DD358" s="6" t="s">
        <v>3</v>
      </c>
      <c r="DE358" s="6" t="s">
        <v>3</v>
      </c>
      <c r="DF358" s="6" t="s">
        <v>3</v>
      </c>
      <c r="DG358" s="6" t="s">
        <v>3</v>
      </c>
      <c r="DH358" s="6" t="s">
        <v>3</v>
      </c>
      <c r="DI358" s="6" t="s">
        <v>3</v>
      </c>
      <c r="DJ358" s="6" t="s">
        <v>3</v>
      </c>
      <c r="DK358" s="6" t="s">
        <v>3</v>
      </c>
      <c r="DL358" s="6" t="s">
        <v>3</v>
      </c>
      <c r="DM358" s="6" t="s">
        <v>3</v>
      </c>
      <c r="DN358" s="6">
        <v>0</v>
      </c>
      <c r="DO358" s="6">
        <v>0</v>
      </c>
      <c r="DP358" s="6">
        <v>1</v>
      </c>
      <c r="DQ358" s="6">
        <v>1</v>
      </c>
      <c r="DR358" s="6"/>
      <c r="DS358" s="6"/>
      <c r="DT358" s="6"/>
      <c r="DU358" s="6">
        <v>1013</v>
      </c>
      <c r="DV358" s="6" t="s">
        <v>106</v>
      </c>
      <c r="DW358" s="6" t="s">
        <v>106</v>
      </c>
      <c r="DX358" s="6">
        <v>1</v>
      </c>
      <c r="DY358" s="6"/>
      <c r="DZ358" s="6" t="s">
        <v>3</v>
      </c>
      <c r="EA358" s="6" t="s">
        <v>3</v>
      </c>
      <c r="EB358" s="6" t="s">
        <v>3</v>
      </c>
      <c r="EC358" s="6" t="s">
        <v>3</v>
      </c>
      <c r="ED358" s="6"/>
      <c r="EE358" s="6">
        <v>52840129</v>
      </c>
      <c r="EF358" s="6">
        <v>90</v>
      </c>
      <c r="EG358" s="6" t="s">
        <v>202</v>
      </c>
      <c r="EH358" s="6">
        <v>0</v>
      </c>
      <c r="EI358" s="6" t="s">
        <v>3</v>
      </c>
      <c r="EJ358" s="6">
        <v>1</v>
      </c>
      <c r="EK358" s="6">
        <v>900</v>
      </c>
      <c r="EL358" s="6" t="s">
        <v>202</v>
      </c>
      <c r="EM358" s="6" t="s">
        <v>203</v>
      </c>
      <c r="EN358" s="6"/>
      <c r="EO358" s="6" t="s">
        <v>3</v>
      </c>
      <c r="EP358" s="6"/>
      <c r="EQ358" s="6">
        <v>16</v>
      </c>
      <c r="ER358" s="6">
        <v>0</v>
      </c>
      <c r="ES358" s="6">
        <v>718.75</v>
      </c>
      <c r="ET358" s="6">
        <v>0</v>
      </c>
      <c r="EU358" s="6">
        <v>0</v>
      </c>
      <c r="EV358" s="6">
        <v>0</v>
      </c>
      <c r="EW358" s="6">
        <v>0</v>
      </c>
      <c r="EX358" s="6">
        <v>0</v>
      </c>
      <c r="EY358" s="6">
        <v>0</v>
      </c>
      <c r="EZ358" s="6">
        <v>5</v>
      </c>
      <c r="FA358" s="6"/>
      <c r="FB358" s="6"/>
      <c r="FC358" s="6">
        <v>0</v>
      </c>
      <c r="FD358" s="6">
        <v>18</v>
      </c>
      <c r="FE358" s="6"/>
      <c r="FF358" s="6">
        <v>718.75</v>
      </c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>
        <v>0</v>
      </c>
      <c r="FR358" s="6">
        <v>0</v>
      </c>
      <c r="FS358" s="6">
        <v>0</v>
      </c>
      <c r="FT358" s="6"/>
      <c r="FU358" s="6"/>
      <c r="FV358" s="6"/>
      <c r="FW358" s="6"/>
      <c r="FX358" s="6">
        <v>0</v>
      </c>
      <c r="FY358" s="6">
        <v>0</v>
      </c>
      <c r="FZ358" s="6"/>
      <c r="GA358" s="6" t="s">
        <v>3</v>
      </c>
      <c r="GB358" s="6"/>
      <c r="GC358" s="6"/>
      <c r="GD358" s="6">
        <v>1</v>
      </c>
      <c r="GE358" s="6"/>
      <c r="GF358" s="6">
        <v>-2035983640</v>
      </c>
      <c r="GG358" s="6">
        <v>2</v>
      </c>
      <c r="GH358" s="6">
        <v>3</v>
      </c>
      <c r="GI358" s="6">
        <v>-2</v>
      </c>
      <c r="GJ358" s="6">
        <v>0</v>
      </c>
      <c r="GK358" s="6">
        <v>0</v>
      </c>
      <c r="GL358" s="6">
        <f t="shared" si="187"/>
        <v>0</v>
      </c>
      <c r="GM358" s="6">
        <f t="shared" si="188"/>
        <v>14375</v>
      </c>
      <c r="GN358" s="6">
        <f t="shared" si="189"/>
        <v>14375</v>
      </c>
      <c r="GO358" s="6">
        <f t="shared" si="190"/>
        <v>0</v>
      </c>
      <c r="GP358" s="6">
        <f t="shared" si="191"/>
        <v>0</v>
      </c>
      <c r="GQ358" s="6"/>
      <c r="GR358" s="6">
        <v>1</v>
      </c>
      <c r="GS358" s="6">
        <v>1</v>
      </c>
      <c r="GT358" s="6">
        <v>0</v>
      </c>
      <c r="GU358" s="6" t="s">
        <v>3</v>
      </c>
      <c r="GV358" s="6">
        <f t="shared" si="192"/>
        <v>0</v>
      </c>
      <c r="GW358" s="6">
        <v>1</v>
      </c>
      <c r="GX358" s="6">
        <f t="shared" si="193"/>
        <v>0</v>
      </c>
      <c r="GY358" s="6"/>
      <c r="GZ358" s="6"/>
      <c r="HA358" s="6">
        <v>0</v>
      </c>
      <c r="HB358" s="6">
        <v>0</v>
      </c>
      <c r="HC358" s="6">
        <f t="shared" si="194"/>
        <v>0</v>
      </c>
      <c r="HD358" s="6"/>
      <c r="HE358" s="6" t="s">
        <v>3</v>
      </c>
      <c r="HF358" s="6" t="s">
        <v>3</v>
      </c>
      <c r="HG358" s="6">
        <f t="shared" si="195"/>
        <v>14375</v>
      </c>
      <c r="HH358" s="6"/>
      <c r="HI358" s="6"/>
      <c r="HJ358" s="6"/>
      <c r="HK358" s="6"/>
      <c r="HL358" s="6"/>
      <c r="HM358" s="6" t="s">
        <v>3</v>
      </c>
      <c r="HN358" s="6" t="s">
        <v>3</v>
      </c>
      <c r="HO358" s="6" t="s">
        <v>3</v>
      </c>
      <c r="HP358" s="6" t="s">
        <v>3</v>
      </c>
      <c r="HQ358" s="6" t="s">
        <v>3</v>
      </c>
      <c r="HR358" s="6"/>
      <c r="HS358" s="6">
        <v>0</v>
      </c>
      <c r="HT358" s="6"/>
      <c r="HU358" s="6"/>
      <c r="HV358" s="6"/>
      <c r="HW358" s="6"/>
      <c r="HX358" s="6"/>
      <c r="HY358" s="6"/>
      <c r="HZ358" s="6"/>
      <c r="IA358" s="6"/>
      <c r="IB358" s="6"/>
      <c r="IC358" s="6"/>
      <c r="ID358" s="6"/>
      <c r="IE358" s="6"/>
      <c r="IF358" s="6"/>
      <c r="IG358" s="6"/>
      <c r="IH358" s="6"/>
      <c r="II358" s="6"/>
      <c r="IJ358" s="6"/>
      <c r="IK358" s="6">
        <v>0</v>
      </c>
      <c r="IL358" s="6"/>
      <c r="IM358" s="6"/>
      <c r="IN358" s="6"/>
      <c r="IO358" s="6"/>
      <c r="IP358" s="6"/>
      <c r="IQ358" s="6"/>
      <c r="IR358" s="6"/>
      <c r="IS358" s="6"/>
      <c r="IT358" s="6"/>
      <c r="IU358" s="6"/>
    </row>
    <row r="359" spans="1:255">
      <c r="A359" s="5">
        <v>17</v>
      </c>
      <c r="B359" s="5">
        <v>1</v>
      </c>
      <c r="C359" s="5"/>
      <c r="D359" s="5"/>
      <c r="E359" s="5" t="s">
        <v>229</v>
      </c>
      <c r="F359" s="5" t="s">
        <v>230</v>
      </c>
      <c r="G359" s="5" t="s">
        <v>231</v>
      </c>
      <c r="H359" s="5" t="s">
        <v>106</v>
      </c>
      <c r="I359" s="5">
        <v>4</v>
      </c>
      <c r="J359" s="5">
        <v>0</v>
      </c>
      <c r="K359" s="5">
        <v>4</v>
      </c>
      <c r="L359" s="5">
        <v>4</v>
      </c>
      <c r="M359" s="5">
        <v>0</v>
      </c>
      <c r="N359" s="5">
        <f t="shared" si="157"/>
        <v>4</v>
      </c>
      <c r="O359" s="5">
        <f t="shared" si="158"/>
        <v>19873.240000000002</v>
      </c>
      <c r="P359" s="5">
        <f t="shared" si="159"/>
        <v>19873.240000000002</v>
      </c>
      <c r="Q359" s="5">
        <f t="shared" si="160"/>
        <v>0</v>
      </c>
      <c r="R359" s="5">
        <f t="shared" si="161"/>
        <v>0</v>
      </c>
      <c r="S359" s="5">
        <f t="shared" si="162"/>
        <v>0</v>
      </c>
      <c r="T359" s="5">
        <f t="shared" si="163"/>
        <v>0</v>
      </c>
      <c r="U359" s="5">
        <f t="shared" si="164"/>
        <v>0</v>
      </c>
      <c r="V359" s="5">
        <f t="shared" si="165"/>
        <v>0</v>
      </c>
      <c r="W359" s="5">
        <f t="shared" si="166"/>
        <v>0</v>
      </c>
      <c r="X359" s="5">
        <f t="shared" si="167"/>
        <v>0</v>
      </c>
      <c r="Y359" s="5">
        <f t="shared" si="168"/>
        <v>0</v>
      </c>
      <c r="Z359" s="5"/>
      <c r="AA359" s="5">
        <v>59806153</v>
      </c>
      <c r="AB359" s="5">
        <f t="shared" si="169"/>
        <v>4968.3100000000004</v>
      </c>
      <c r="AC359" s="5">
        <f t="shared" si="170"/>
        <v>4968.3100000000004</v>
      </c>
      <c r="AD359" s="5">
        <f t="shared" si="171"/>
        <v>0</v>
      </c>
      <c r="AE359" s="5">
        <f t="shared" si="172"/>
        <v>0</v>
      </c>
      <c r="AF359" s="5">
        <f t="shared" si="173"/>
        <v>0</v>
      </c>
      <c r="AG359" s="5">
        <f t="shared" si="174"/>
        <v>0</v>
      </c>
      <c r="AH359" s="5">
        <f t="shared" si="175"/>
        <v>0</v>
      </c>
      <c r="AI359" s="5">
        <f t="shared" si="176"/>
        <v>0</v>
      </c>
      <c r="AJ359" s="5">
        <f t="shared" si="177"/>
        <v>0</v>
      </c>
      <c r="AK359" s="5">
        <v>4968.3100000000004</v>
      </c>
      <c r="AL359" s="5">
        <v>4968.3100000000004</v>
      </c>
      <c r="AM359" s="5">
        <v>0</v>
      </c>
      <c r="AN359" s="5">
        <v>0</v>
      </c>
      <c r="AO359" s="5">
        <v>0</v>
      </c>
      <c r="AP359" s="5">
        <v>0</v>
      </c>
      <c r="AQ359" s="5">
        <v>0</v>
      </c>
      <c r="AR359" s="5">
        <v>0</v>
      </c>
      <c r="AS359" s="5">
        <v>0</v>
      </c>
      <c r="AT359" s="5">
        <v>0</v>
      </c>
      <c r="AU359" s="5">
        <v>0</v>
      </c>
      <c r="AV359" s="5">
        <v>1</v>
      </c>
      <c r="AW359" s="5">
        <v>1</v>
      </c>
      <c r="AX359" s="5"/>
      <c r="AY359" s="5"/>
      <c r="AZ359" s="5">
        <v>1</v>
      </c>
      <c r="BA359" s="5">
        <v>1</v>
      </c>
      <c r="BB359" s="5">
        <v>1</v>
      </c>
      <c r="BC359" s="5">
        <v>1</v>
      </c>
      <c r="BD359" s="5" t="s">
        <v>3</v>
      </c>
      <c r="BE359" s="5" t="s">
        <v>3</v>
      </c>
      <c r="BF359" s="5" t="s">
        <v>3</v>
      </c>
      <c r="BG359" s="5" t="s">
        <v>3</v>
      </c>
      <c r="BH359" s="5">
        <v>3</v>
      </c>
      <c r="BI359" s="5">
        <v>1</v>
      </c>
      <c r="BJ359" s="5" t="s">
        <v>230</v>
      </c>
      <c r="BK359" s="5"/>
      <c r="BL359" s="5"/>
      <c r="BM359" s="5">
        <v>900</v>
      </c>
      <c r="BN359" s="5">
        <v>0</v>
      </c>
      <c r="BO359" s="5" t="s">
        <v>3</v>
      </c>
      <c r="BP359" s="5">
        <v>0</v>
      </c>
      <c r="BQ359" s="5">
        <v>90</v>
      </c>
      <c r="BR359" s="5">
        <v>0</v>
      </c>
      <c r="BS359" s="5">
        <v>1</v>
      </c>
      <c r="BT359" s="5">
        <v>1</v>
      </c>
      <c r="BU359" s="5">
        <v>1</v>
      </c>
      <c r="BV359" s="5">
        <v>1</v>
      </c>
      <c r="BW359" s="5">
        <v>1</v>
      </c>
      <c r="BX359" s="5">
        <v>1</v>
      </c>
      <c r="BY359" s="5" t="s">
        <v>3</v>
      </c>
      <c r="BZ359" s="5">
        <v>0</v>
      </c>
      <c r="CA359" s="5">
        <v>0</v>
      </c>
      <c r="CB359" s="5" t="s">
        <v>3</v>
      </c>
      <c r="CC359" s="5"/>
      <c r="CD359" s="5"/>
      <c r="CE359" s="5">
        <v>0</v>
      </c>
      <c r="CF359" s="5">
        <v>0</v>
      </c>
      <c r="CG359" s="5">
        <v>0</v>
      </c>
      <c r="CH359" s="5">
        <v>25</v>
      </c>
      <c r="CI359" s="5">
        <v>0</v>
      </c>
      <c r="CJ359" s="5">
        <v>0</v>
      </c>
      <c r="CK359" s="5">
        <v>0</v>
      </c>
      <c r="CL359" s="5">
        <v>0</v>
      </c>
      <c r="CM359" s="5">
        <v>0</v>
      </c>
      <c r="CN359" s="5" t="s">
        <v>3</v>
      </c>
      <c r="CO359" s="5">
        <v>0</v>
      </c>
      <c r="CP359" s="5">
        <f t="shared" si="178"/>
        <v>19873.240000000002</v>
      </c>
      <c r="CQ359" s="5">
        <f t="shared" si="179"/>
        <v>4968.3100000000004</v>
      </c>
      <c r="CR359" s="5">
        <f t="shared" si="180"/>
        <v>0</v>
      </c>
      <c r="CS359" s="5">
        <f t="shared" si="181"/>
        <v>0</v>
      </c>
      <c r="CT359" s="5">
        <f t="shared" si="182"/>
        <v>0</v>
      </c>
      <c r="CU359" s="5">
        <f t="shared" si="183"/>
        <v>0</v>
      </c>
      <c r="CV359" s="5">
        <f t="shared" si="184"/>
        <v>0</v>
      </c>
      <c r="CW359" s="5">
        <f t="shared" si="185"/>
        <v>0</v>
      </c>
      <c r="CX359" s="5">
        <f t="shared" si="186"/>
        <v>0</v>
      </c>
      <c r="CY359" s="5">
        <f>0</f>
        <v>0</v>
      </c>
      <c r="CZ359" s="5">
        <f>0</f>
        <v>0</v>
      </c>
      <c r="DA359" s="5"/>
      <c r="DB359" s="5"/>
      <c r="DC359" s="5" t="s">
        <v>3</v>
      </c>
      <c r="DD359" s="5" t="s">
        <v>3</v>
      </c>
      <c r="DE359" s="5" t="s">
        <v>3</v>
      </c>
      <c r="DF359" s="5" t="s">
        <v>3</v>
      </c>
      <c r="DG359" s="5" t="s">
        <v>3</v>
      </c>
      <c r="DH359" s="5" t="s">
        <v>3</v>
      </c>
      <c r="DI359" s="5" t="s">
        <v>3</v>
      </c>
      <c r="DJ359" s="5" t="s">
        <v>3</v>
      </c>
      <c r="DK359" s="5" t="s">
        <v>3</v>
      </c>
      <c r="DL359" s="5" t="s">
        <v>3</v>
      </c>
      <c r="DM359" s="5" t="s">
        <v>3</v>
      </c>
      <c r="DN359" s="5">
        <v>0</v>
      </c>
      <c r="DO359" s="5">
        <v>0</v>
      </c>
      <c r="DP359" s="5">
        <v>1</v>
      </c>
      <c r="DQ359" s="5">
        <v>1</v>
      </c>
      <c r="DR359" s="5"/>
      <c r="DS359" s="5"/>
      <c r="DT359" s="5"/>
      <c r="DU359" s="5">
        <v>1013</v>
      </c>
      <c r="DV359" s="5" t="s">
        <v>106</v>
      </c>
      <c r="DW359" s="5" t="s">
        <v>106</v>
      </c>
      <c r="DX359" s="5">
        <v>1</v>
      </c>
      <c r="DY359" s="5"/>
      <c r="DZ359" s="5" t="s">
        <v>3</v>
      </c>
      <c r="EA359" s="5" t="s">
        <v>3</v>
      </c>
      <c r="EB359" s="5" t="s">
        <v>3</v>
      </c>
      <c r="EC359" s="5" t="s">
        <v>3</v>
      </c>
      <c r="ED359" s="5"/>
      <c r="EE359" s="5">
        <v>52840129</v>
      </c>
      <c r="EF359" s="5">
        <v>90</v>
      </c>
      <c r="EG359" s="5" t="s">
        <v>202</v>
      </c>
      <c r="EH359" s="5">
        <v>0</v>
      </c>
      <c r="EI359" s="5" t="s">
        <v>3</v>
      </c>
      <c r="EJ359" s="5">
        <v>1</v>
      </c>
      <c r="EK359" s="5">
        <v>900</v>
      </c>
      <c r="EL359" s="5" t="s">
        <v>202</v>
      </c>
      <c r="EM359" s="5" t="s">
        <v>203</v>
      </c>
      <c r="EN359" s="5"/>
      <c r="EO359" s="5" t="s">
        <v>3</v>
      </c>
      <c r="EP359" s="5"/>
      <c r="EQ359" s="5">
        <v>16</v>
      </c>
      <c r="ER359" s="5">
        <v>0</v>
      </c>
      <c r="ES359" s="5">
        <v>4968.3100000000004</v>
      </c>
      <c r="ET359" s="5">
        <v>0</v>
      </c>
      <c r="EU359" s="5">
        <v>0</v>
      </c>
      <c r="EV359" s="5">
        <v>0</v>
      </c>
      <c r="EW359" s="5">
        <v>0</v>
      </c>
      <c r="EX359" s="5">
        <v>0</v>
      </c>
      <c r="EY359" s="5">
        <v>0</v>
      </c>
      <c r="EZ359" s="5">
        <v>5</v>
      </c>
      <c r="FA359" s="5"/>
      <c r="FB359" s="5"/>
      <c r="FC359" s="5">
        <v>0</v>
      </c>
      <c r="FD359" s="5">
        <v>18</v>
      </c>
      <c r="FE359" s="5"/>
      <c r="FF359" s="5">
        <v>4968.3100000000004</v>
      </c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>
        <v>0</v>
      </c>
      <c r="FR359" s="5">
        <v>0</v>
      </c>
      <c r="FS359" s="5">
        <v>0</v>
      </c>
      <c r="FT359" s="5"/>
      <c r="FU359" s="5"/>
      <c r="FV359" s="5"/>
      <c r="FW359" s="5"/>
      <c r="FX359" s="5">
        <v>0</v>
      </c>
      <c r="FY359" s="5">
        <v>0</v>
      </c>
      <c r="FZ359" s="5"/>
      <c r="GA359" s="5" t="s">
        <v>3</v>
      </c>
      <c r="GB359" s="5"/>
      <c r="GC359" s="5"/>
      <c r="GD359" s="5">
        <v>1</v>
      </c>
      <c r="GE359" s="5"/>
      <c r="GF359" s="5">
        <v>-1488278750</v>
      </c>
      <c r="GG359" s="5">
        <v>2</v>
      </c>
      <c r="GH359" s="5">
        <v>3</v>
      </c>
      <c r="GI359" s="5">
        <v>-2</v>
      </c>
      <c r="GJ359" s="5">
        <v>0</v>
      </c>
      <c r="GK359" s="5">
        <v>0</v>
      </c>
      <c r="GL359" s="5">
        <f t="shared" si="187"/>
        <v>0</v>
      </c>
      <c r="GM359" s="5">
        <f t="shared" si="188"/>
        <v>19873.240000000002</v>
      </c>
      <c r="GN359" s="5">
        <f t="shared" si="189"/>
        <v>19873.240000000002</v>
      </c>
      <c r="GO359" s="5">
        <f t="shared" si="190"/>
        <v>0</v>
      </c>
      <c r="GP359" s="5">
        <f t="shared" si="191"/>
        <v>0</v>
      </c>
      <c r="GQ359" s="5"/>
      <c r="GR359" s="5">
        <v>1</v>
      </c>
      <c r="GS359" s="5">
        <v>1</v>
      </c>
      <c r="GT359" s="5">
        <v>0</v>
      </c>
      <c r="GU359" s="5" t="s">
        <v>3</v>
      </c>
      <c r="GV359" s="5">
        <f t="shared" si="192"/>
        <v>0</v>
      </c>
      <c r="GW359" s="5">
        <v>1</v>
      </c>
      <c r="GX359" s="5">
        <f t="shared" si="193"/>
        <v>0</v>
      </c>
      <c r="GY359" s="5"/>
      <c r="GZ359" s="5"/>
      <c r="HA359" s="5">
        <v>0</v>
      </c>
      <c r="HB359" s="5">
        <v>0</v>
      </c>
      <c r="HC359" s="5">
        <f t="shared" si="194"/>
        <v>0</v>
      </c>
      <c r="HD359" s="5"/>
      <c r="HE359" s="5" t="s">
        <v>3</v>
      </c>
      <c r="HF359" s="5" t="s">
        <v>3</v>
      </c>
      <c r="HG359" s="5">
        <f t="shared" si="195"/>
        <v>19873.240000000002</v>
      </c>
      <c r="HH359" s="5"/>
      <c r="HI359" s="5"/>
      <c r="HJ359" s="5"/>
      <c r="HK359" s="5"/>
      <c r="HL359" s="5"/>
      <c r="HM359" s="5" t="s">
        <v>3</v>
      </c>
      <c r="HN359" s="5" t="s">
        <v>3</v>
      </c>
      <c r="HO359" s="5" t="s">
        <v>3</v>
      </c>
      <c r="HP359" s="5" t="s">
        <v>3</v>
      </c>
      <c r="HQ359" s="5" t="s">
        <v>3</v>
      </c>
      <c r="HR359" s="5"/>
      <c r="HS359" s="5">
        <v>0</v>
      </c>
      <c r="HT359" s="5"/>
      <c r="HU359" s="5"/>
      <c r="HV359" s="5"/>
      <c r="HW359" s="5"/>
      <c r="HX359" s="5"/>
      <c r="HY359" s="5"/>
      <c r="HZ359" s="5"/>
      <c r="IA359" s="5"/>
      <c r="IB359" s="5"/>
      <c r="IC359" s="5"/>
      <c r="ID359" s="5"/>
      <c r="IE359" s="5"/>
      <c r="IF359" s="5"/>
      <c r="IG359" s="5"/>
      <c r="IH359" s="5"/>
      <c r="II359" s="5"/>
      <c r="IJ359" s="5"/>
      <c r="IK359" s="5">
        <v>0</v>
      </c>
      <c r="IL359" s="5"/>
      <c r="IM359" s="5"/>
      <c r="IN359" s="5"/>
      <c r="IO359" s="5"/>
      <c r="IP359" s="5"/>
      <c r="IQ359" s="5"/>
      <c r="IR359" s="5"/>
      <c r="IS359" s="5"/>
      <c r="IT359" s="5"/>
      <c r="IU359" s="5"/>
    </row>
    <row r="360" spans="1:255">
      <c r="A360" s="6">
        <v>17</v>
      </c>
      <c r="B360" s="6">
        <v>1</v>
      </c>
      <c r="C360" s="6"/>
      <c r="D360" s="6"/>
      <c r="E360" s="6" t="s">
        <v>229</v>
      </c>
      <c r="F360" s="6" t="s">
        <v>230</v>
      </c>
      <c r="G360" s="6" t="s">
        <v>231</v>
      </c>
      <c r="H360" s="6" t="s">
        <v>106</v>
      </c>
      <c r="I360" s="6">
        <v>4</v>
      </c>
      <c r="J360" s="6">
        <v>0</v>
      </c>
      <c r="K360" s="6">
        <v>4</v>
      </c>
      <c r="L360" s="6">
        <v>4</v>
      </c>
      <c r="M360" s="6">
        <v>0</v>
      </c>
      <c r="N360" s="6">
        <f t="shared" si="157"/>
        <v>4</v>
      </c>
      <c r="O360" s="6">
        <f t="shared" si="158"/>
        <v>19873.240000000002</v>
      </c>
      <c r="P360" s="6">
        <f t="shared" si="159"/>
        <v>19873.240000000002</v>
      </c>
      <c r="Q360" s="6">
        <f t="shared" si="160"/>
        <v>0</v>
      </c>
      <c r="R360" s="6">
        <f t="shared" si="161"/>
        <v>0</v>
      </c>
      <c r="S360" s="6">
        <f t="shared" si="162"/>
        <v>0</v>
      </c>
      <c r="T360" s="6">
        <f t="shared" si="163"/>
        <v>0</v>
      </c>
      <c r="U360" s="6">
        <f t="shared" si="164"/>
        <v>0</v>
      </c>
      <c r="V360" s="6">
        <f t="shared" si="165"/>
        <v>0</v>
      </c>
      <c r="W360" s="6">
        <f t="shared" si="166"/>
        <v>0</v>
      </c>
      <c r="X360" s="6">
        <f t="shared" si="167"/>
        <v>0</v>
      </c>
      <c r="Y360" s="6">
        <f t="shared" si="168"/>
        <v>0</v>
      </c>
      <c r="Z360" s="6"/>
      <c r="AA360" s="6">
        <v>59806088</v>
      </c>
      <c r="AB360" s="6">
        <f t="shared" si="169"/>
        <v>4968.3100000000004</v>
      </c>
      <c r="AC360" s="6">
        <f t="shared" si="170"/>
        <v>4968.3100000000004</v>
      </c>
      <c r="AD360" s="6">
        <f t="shared" si="171"/>
        <v>0</v>
      </c>
      <c r="AE360" s="6">
        <f t="shared" si="172"/>
        <v>0</v>
      </c>
      <c r="AF360" s="6">
        <f t="shared" si="173"/>
        <v>0</v>
      </c>
      <c r="AG360" s="6">
        <f t="shared" si="174"/>
        <v>0</v>
      </c>
      <c r="AH360" s="6">
        <f t="shared" si="175"/>
        <v>0</v>
      </c>
      <c r="AI360" s="6">
        <f t="shared" si="176"/>
        <v>0</v>
      </c>
      <c r="AJ360" s="6">
        <f t="shared" si="177"/>
        <v>0</v>
      </c>
      <c r="AK360" s="6">
        <v>4968.3100000000004</v>
      </c>
      <c r="AL360" s="6">
        <v>4968.3100000000004</v>
      </c>
      <c r="AM360" s="6"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  <c r="AU360" s="6">
        <v>0</v>
      </c>
      <c r="AV360" s="6">
        <v>1</v>
      </c>
      <c r="AW360" s="6">
        <v>1</v>
      </c>
      <c r="AX360" s="6"/>
      <c r="AY360" s="6"/>
      <c r="AZ360" s="6">
        <v>1</v>
      </c>
      <c r="BA360" s="6">
        <v>1</v>
      </c>
      <c r="BB360" s="6">
        <v>1</v>
      </c>
      <c r="BC360" s="6">
        <v>1</v>
      </c>
      <c r="BD360" s="6" t="s">
        <v>3</v>
      </c>
      <c r="BE360" s="6" t="s">
        <v>3</v>
      </c>
      <c r="BF360" s="6" t="s">
        <v>3</v>
      </c>
      <c r="BG360" s="6" t="s">
        <v>3</v>
      </c>
      <c r="BH360" s="6">
        <v>3</v>
      </c>
      <c r="BI360" s="6">
        <v>1</v>
      </c>
      <c r="BJ360" s="6" t="s">
        <v>230</v>
      </c>
      <c r="BK360" s="6"/>
      <c r="BL360" s="6"/>
      <c r="BM360" s="6">
        <v>900</v>
      </c>
      <c r="BN360" s="6">
        <v>0</v>
      </c>
      <c r="BO360" s="6" t="s">
        <v>3</v>
      </c>
      <c r="BP360" s="6">
        <v>0</v>
      </c>
      <c r="BQ360" s="6">
        <v>90</v>
      </c>
      <c r="BR360" s="6">
        <v>0</v>
      </c>
      <c r="BS360" s="6">
        <v>1</v>
      </c>
      <c r="BT360" s="6">
        <v>1</v>
      </c>
      <c r="BU360" s="6">
        <v>1</v>
      </c>
      <c r="BV360" s="6">
        <v>1</v>
      </c>
      <c r="BW360" s="6">
        <v>1</v>
      </c>
      <c r="BX360" s="6">
        <v>1</v>
      </c>
      <c r="BY360" s="6" t="s">
        <v>3</v>
      </c>
      <c r="BZ360" s="6">
        <v>0</v>
      </c>
      <c r="CA360" s="6">
        <v>0</v>
      </c>
      <c r="CB360" s="6" t="s">
        <v>3</v>
      </c>
      <c r="CC360" s="6"/>
      <c r="CD360" s="6"/>
      <c r="CE360" s="6">
        <v>0</v>
      </c>
      <c r="CF360" s="6">
        <v>0</v>
      </c>
      <c r="CG360" s="6">
        <v>0</v>
      </c>
      <c r="CH360" s="6">
        <v>25</v>
      </c>
      <c r="CI360" s="6">
        <v>0</v>
      </c>
      <c r="CJ360" s="6">
        <v>0</v>
      </c>
      <c r="CK360" s="6">
        <v>0</v>
      </c>
      <c r="CL360" s="6">
        <v>0</v>
      </c>
      <c r="CM360" s="6">
        <v>0</v>
      </c>
      <c r="CN360" s="6" t="s">
        <v>3</v>
      </c>
      <c r="CO360" s="6">
        <v>0</v>
      </c>
      <c r="CP360" s="6">
        <f t="shared" si="178"/>
        <v>19873.240000000002</v>
      </c>
      <c r="CQ360" s="6">
        <f t="shared" si="179"/>
        <v>4968.3100000000004</v>
      </c>
      <c r="CR360" s="6">
        <f t="shared" si="180"/>
        <v>0</v>
      </c>
      <c r="CS360" s="6">
        <f t="shared" si="181"/>
        <v>0</v>
      </c>
      <c r="CT360" s="6">
        <f t="shared" si="182"/>
        <v>0</v>
      </c>
      <c r="CU360" s="6">
        <f t="shared" si="183"/>
        <v>0</v>
      </c>
      <c r="CV360" s="6">
        <f t="shared" si="184"/>
        <v>0</v>
      </c>
      <c r="CW360" s="6">
        <f t="shared" si="185"/>
        <v>0</v>
      </c>
      <c r="CX360" s="6">
        <f t="shared" si="186"/>
        <v>0</v>
      </c>
      <c r="CY360" s="6">
        <f>0</f>
        <v>0</v>
      </c>
      <c r="CZ360" s="6">
        <f>0</f>
        <v>0</v>
      </c>
      <c r="DA360" s="6"/>
      <c r="DB360" s="6"/>
      <c r="DC360" s="6" t="s">
        <v>3</v>
      </c>
      <c r="DD360" s="6" t="s">
        <v>3</v>
      </c>
      <c r="DE360" s="6" t="s">
        <v>3</v>
      </c>
      <c r="DF360" s="6" t="s">
        <v>3</v>
      </c>
      <c r="DG360" s="6" t="s">
        <v>3</v>
      </c>
      <c r="DH360" s="6" t="s">
        <v>3</v>
      </c>
      <c r="DI360" s="6" t="s">
        <v>3</v>
      </c>
      <c r="DJ360" s="6" t="s">
        <v>3</v>
      </c>
      <c r="DK360" s="6" t="s">
        <v>3</v>
      </c>
      <c r="DL360" s="6" t="s">
        <v>3</v>
      </c>
      <c r="DM360" s="6" t="s">
        <v>3</v>
      </c>
      <c r="DN360" s="6">
        <v>0</v>
      </c>
      <c r="DO360" s="6">
        <v>0</v>
      </c>
      <c r="DP360" s="6">
        <v>1</v>
      </c>
      <c r="DQ360" s="6">
        <v>1</v>
      </c>
      <c r="DR360" s="6"/>
      <c r="DS360" s="6"/>
      <c r="DT360" s="6"/>
      <c r="DU360" s="6">
        <v>1013</v>
      </c>
      <c r="DV360" s="6" t="s">
        <v>106</v>
      </c>
      <c r="DW360" s="6" t="s">
        <v>106</v>
      </c>
      <c r="DX360" s="6">
        <v>1</v>
      </c>
      <c r="DY360" s="6"/>
      <c r="DZ360" s="6" t="s">
        <v>3</v>
      </c>
      <c r="EA360" s="6" t="s">
        <v>3</v>
      </c>
      <c r="EB360" s="6" t="s">
        <v>3</v>
      </c>
      <c r="EC360" s="6" t="s">
        <v>3</v>
      </c>
      <c r="ED360" s="6"/>
      <c r="EE360" s="6">
        <v>52840129</v>
      </c>
      <c r="EF360" s="6">
        <v>90</v>
      </c>
      <c r="EG360" s="6" t="s">
        <v>202</v>
      </c>
      <c r="EH360" s="6">
        <v>0</v>
      </c>
      <c r="EI360" s="6" t="s">
        <v>3</v>
      </c>
      <c r="EJ360" s="6">
        <v>1</v>
      </c>
      <c r="EK360" s="6">
        <v>900</v>
      </c>
      <c r="EL360" s="6" t="s">
        <v>202</v>
      </c>
      <c r="EM360" s="6" t="s">
        <v>203</v>
      </c>
      <c r="EN360" s="6"/>
      <c r="EO360" s="6" t="s">
        <v>3</v>
      </c>
      <c r="EP360" s="6"/>
      <c r="EQ360" s="6">
        <v>16</v>
      </c>
      <c r="ER360" s="6">
        <v>0</v>
      </c>
      <c r="ES360" s="6">
        <v>4968.3100000000004</v>
      </c>
      <c r="ET360" s="6">
        <v>0</v>
      </c>
      <c r="EU360" s="6">
        <v>0</v>
      </c>
      <c r="EV360" s="6">
        <v>0</v>
      </c>
      <c r="EW360" s="6">
        <v>0</v>
      </c>
      <c r="EX360" s="6">
        <v>0</v>
      </c>
      <c r="EY360" s="6">
        <v>0</v>
      </c>
      <c r="EZ360" s="6">
        <v>5</v>
      </c>
      <c r="FA360" s="6"/>
      <c r="FB360" s="6"/>
      <c r="FC360" s="6">
        <v>0</v>
      </c>
      <c r="FD360" s="6">
        <v>18</v>
      </c>
      <c r="FE360" s="6"/>
      <c r="FF360" s="6">
        <v>4968.3100000000004</v>
      </c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>
        <v>0</v>
      </c>
      <c r="FR360" s="6">
        <v>0</v>
      </c>
      <c r="FS360" s="6">
        <v>0</v>
      </c>
      <c r="FT360" s="6"/>
      <c r="FU360" s="6"/>
      <c r="FV360" s="6"/>
      <c r="FW360" s="6"/>
      <c r="FX360" s="6">
        <v>0</v>
      </c>
      <c r="FY360" s="6">
        <v>0</v>
      </c>
      <c r="FZ360" s="6"/>
      <c r="GA360" s="6" t="s">
        <v>3</v>
      </c>
      <c r="GB360" s="6"/>
      <c r="GC360" s="6"/>
      <c r="GD360" s="6">
        <v>1</v>
      </c>
      <c r="GE360" s="6"/>
      <c r="GF360" s="6">
        <v>-1488278750</v>
      </c>
      <c r="GG360" s="6">
        <v>2</v>
      </c>
      <c r="GH360" s="6">
        <v>3</v>
      </c>
      <c r="GI360" s="6">
        <v>-2</v>
      </c>
      <c r="GJ360" s="6">
        <v>0</v>
      </c>
      <c r="GK360" s="6">
        <v>0</v>
      </c>
      <c r="GL360" s="6">
        <f t="shared" si="187"/>
        <v>0</v>
      </c>
      <c r="GM360" s="6">
        <f t="shared" si="188"/>
        <v>19873.240000000002</v>
      </c>
      <c r="GN360" s="6">
        <f t="shared" si="189"/>
        <v>19873.240000000002</v>
      </c>
      <c r="GO360" s="6">
        <f t="shared" si="190"/>
        <v>0</v>
      </c>
      <c r="GP360" s="6">
        <f t="shared" si="191"/>
        <v>0</v>
      </c>
      <c r="GQ360" s="6"/>
      <c r="GR360" s="6">
        <v>1</v>
      </c>
      <c r="GS360" s="6">
        <v>1</v>
      </c>
      <c r="GT360" s="6">
        <v>0</v>
      </c>
      <c r="GU360" s="6" t="s">
        <v>3</v>
      </c>
      <c r="GV360" s="6">
        <f t="shared" si="192"/>
        <v>0</v>
      </c>
      <c r="GW360" s="6">
        <v>1</v>
      </c>
      <c r="GX360" s="6">
        <f t="shared" si="193"/>
        <v>0</v>
      </c>
      <c r="GY360" s="6"/>
      <c r="GZ360" s="6"/>
      <c r="HA360" s="6">
        <v>0</v>
      </c>
      <c r="HB360" s="6">
        <v>0</v>
      </c>
      <c r="HC360" s="6">
        <f t="shared" si="194"/>
        <v>0</v>
      </c>
      <c r="HD360" s="6"/>
      <c r="HE360" s="6" t="s">
        <v>3</v>
      </c>
      <c r="HF360" s="6" t="s">
        <v>3</v>
      </c>
      <c r="HG360" s="6">
        <f t="shared" si="195"/>
        <v>19873.240000000002</v>
      </c>
      <c r="HH360" s="6"/>
      <c r="HI360" s="6"/>
      <c r="HJ360" s="6"/>
      <c r="HK360" s="6"/>
      <c r="HL360" s="6"/>
      <c r="HM360" s="6" t="s">
        <v>3</v>
      </c>
      <c r="HN360" s="6" t="s">
        <v>3</v>
      </c>
      <c r="HO360" s="6" t="s">
        <v>3</v>
      </c>
      <c r="HP360" s="6" t="s">
        <v>3</v>
      </c>
      <c r="HQ360" s="6" t="s">
        <v>3</v>
      </c>
      <c r="HR360" s="6"/>
      <c r="HS360" s="6">
        <v>0</v>
      </c>
      <c r="HT360" s="6"/>
      <c r="HU360" s="6"/>
      <c r="HV360" s="6"/>
      <c r="HW360" s="6"/>
      <c r="HX360" s="6"/>
      <c r="HY360" s="6"/>
      <c r="HZ360" s="6"/>
      <c r="IA360" s="6"/>
      <c r="IB360" s="6"/>
      <c r="IC360" s="6"/>
      <c r="ID360" s="6"/>
      <c r="IE360" s="6"/>
      <c r="IF360" s="6"/>
      <c r="IG360" s="6"/>
      <c r="IH360" s="6"/>
      <c r="II360" s="6"/>
      <c r="IJ360" s="6"/>
      <c r="IK360" s="6">
        <v>0</v>
      </c>
      <c r="IL360" s="6"/>
      <c r="IM360" s="6"/>
      <c r="IN360" s="6"/>
      <c r="IO360" s="6"/>
      <c r="IP360" s="6"/>
      <c r="IQ360" s="6"/>
      <c r="IR360" s="6"/>
      <c r="IS360" s="6"/>
      <c r="IT360" s="6"/>
      <c r="IU360" s="6"/>
    </row>
    <row r="361" spans="1:255">
      <c r="A361" s="5">
        <v>17</v>
      </c>
      <c r="B361" s="5">
        <v>1</v>
      </c>
      <c r="C361" s="5"/>
      <c r="D361" s="5"/>
      <c r="E361" s="5" t="s">
        <v>232</v>
      </c>
      <c r="F361" s="5" t="s">
        <v>233</v>
      </c>
      <c r="G361" s="5" t="s">
        <v>234</v>
      </c>
      <c r="H361" s="5" t="s">
        <v>97</v>
      </c>
      <c r="I361" s="5">
        <v>28</v>
      </c>
      <c r="J361" s="5">
        <v>0</v>
      </c>
      <c r="K361" s="5">
        <v>28</v>
      </c>
      <c r="L361" s="5">
        <v>28</v>
      </c>
      <c r="M361" s="5">
        <v>0</v>
      </c>
      <c r="N361" s="5">
        <f t="shared" si="157"/>
        <v>28</v>
      </c>
      <c r="O361" s="5">
        <f t="shared" si="158"/>
        <v>5180</v>
      </c>
      <c r="P361" s="5">
        <f t="shared" si="159"/>
        <v>5180</v>
      </c>
      <c r="Q361" s="5">
        <f t="shared" si="160"/>
        <v>0</v>
      </c>
      <c r="R361" s="5">
        <f t="shared" si="161"/>
        <v>0</v>
      </c>
      <c r="S361" s="5">
        <f t="shared" si="162"/>
        <v>0</v>
      </c>
      <c r="T361" s="5">
        <f t="shared" si="163"/>
        <v>0</v>
      </c>
      <c r="U361" s="5">
        <f t="shared" si="164"/>
        <v>0</v>
      </c>
      <c r="V361" s="5">
        <f t="shared" si="165"/>
        <v>0</v>
      </c>
      <c r="W361" s="5">
        <f t="shared" si="166"/>
        <v>0</v>
      </c>
      <c r="X361" s="5">
        <f t="shared" si="167"/>
        <v>0</v>
      </c>
      <c r="Y361" s="5">
        <f t="shared" si="168"/>
        <v>0</v>
      </c>
      <c r="Z361" s="5"/>
      <c r="AA361" s="5">
        <v>59806153</v>
      </c>
      <c r="AB361" s="5">
        <f t="shared" si="169"/>
        <v>185</v>
      </c>
      <c r="AC361" s="5">
        <f t="shared" si="170"/>
        <v>185</v>
      </c>
      <c r="AD361" s="5">
        <f t="shared" si="171"/>
        <v>0</v>
      </c>
      <c r="AE361" s="5">
        <f t="shared" si="172"/>
        <v>0</v>
      </c>
      <c r="AF361" s="5">
        <f t="shared" si="173"/>
        <v>0</v>
      </c>
      <c r="AG361" s="5">
        <f t="shared" si="174"/>
        <v>0</v>
      </c>
      <c r="AH361" s="5">
        <f t="shared" si="175"/>
        <v>0</v>
      </c>
      <c r="AI361" s="5">
        <f t="shared" si="176"/>
        <v>0</v>
      </c>
      <c r="AJ361" s="5">
        <f t="shared" si="177"/>
        <v>0</v>
      </c>
      <c r="AK361" s="5">
        <v>185</v>
      </c>
      <c r="AL361" s="5">
        <v>185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  <c r="AR361" s="5">
        <v>0</v>
      </c>
      <c r="AS361" s="5">
        <v>0</v>
      </c>
      <c r="AT361" s="5">
        <v>0</v>
      </c>
      <c r="AU361" s="5">
        <v>0</v>
      </c>
      <c r="AV361" s="5">
        <v>1</v>
      </c>
      <c r="AW361" s="5">
        <v>1</v>
      </c>
      <c r="AX361" s="5"/>
      <c r="AY361" s="5"/>
      <c r="AZ361" s="5">
        <v>1</v>
      </c>
      <c r="BA361" s="5">
        <v>1</v>
      </c>
      <c r="BB361" s="5">
        <v>1</v>
      </c>
      <c r="BC361" s="5">
        <v>1</v>
      </c>
      <c r="BD361" s="5" t="s">
        <v>3</v>
      </c>
      <c r="BE361" s="5" t="s">
        <v>3</v>
      </c>
      <c r="BF361" s="5" t="s">
        <v>3</v>
      </c>
      <c r="BG361" s="5" t="s">
        <v>3</v>
      </c>
      <c r="BH361" s="5">
        <v>3</v>
      </c>
      <c r="BI361" s="5">
        <v>1</v>
      </c>
      <c r="BJ361" s="5" t="s">
        <v>233</v>
      </c>
      <c r="BK361" s="5"/>
      <c r="BL361" s="5"/>
      <c r="BM361" s="5">
        <v>900</v>
      </c>
      <c r="BN361" s="5">
        <v>0</v>
      </c>
      <c r="BO361" s="5" t="s">
        <v>3</v>
      </c>
      <c r="BP361" s="5">
        <v>0</v>
      </c>
      <c r="BQ361" s="5">
        <v>90</v>
      </c>
      <c r="BR361" s="5">
        <v>0</v>
      </c>
      <c r="BS361" s="5">
        <v>1</v>
      </c>
      <c r="BT361" s="5">
        <v>1</v>
      </c>
      <c r="BU361" s="5">
        <v>1</v>
      </c>
      <c r="BV361" s="5">
        <v>1</v>
      </c>
      <c r="BW361" s="5">
        <v>1</v>
      </c>
      <c r="BX361" s="5">
        <v>1</v>
      </c>
      <c r="BY361" s="5" t="s">
        <v>3</v>
      </c>
      <c r="BZ361" s="5">
        <v>0</v>
      </c>
      <c r="CA361" s="5">
        <v>0</v>
      </c>
      <c r="CB361" s="5" t="s">
        <v>3</v>
      </c>
      <c r="CC361" s="5"/>
      <c r="CD361" s="5"/>
      <c r="CE361" s="5">
        <v>0</v>
      </c>
      <c r="CF361" s="5">
        <v>0</v>
      </c>
      <c r="CG361" s="5">
        <v>0</v>
      </c>
      <c r="CH361" s="5">
        <v>26</v>
      </c>
      <c r="CI361" s="5">
        <v>0</v>
      </c>
      <c r="CJ361" s="5">
        <v>0</v>
      </c>
      <c r="CK361" s="5">
        <v>0</v>
      </c>
      <c r="CL361" s="5">
        <v>0</v>
      </c>
      <c r="CM361" s="5">
        <v>0</v>
      </c>
      <c r="CN361" s="5" t="s">
        <v>3</v>
      </c>
      <c r="CO361" s="5">
        <v>0</v>
      </c>
      <c r="CP361" s="5">
        <f t="shared" si="178"/>
        <v>5180</v>
      </c>
      <c r="CQ361" s="5">
        <f t="shared" si="179"/>
        <v>185</v>
      </c>
      <c r="CR361" s="5">
        <f t="shared" si="180"/>
        <v>0</v>
      </c>
      <c r="CS361" s="5">
        <f t="shared" si="181"/>
        <v>0</v>
      </c>
      <c r="CT361" s="5">
        <f t="shared" si="182"/>
        <v>0</v>
      </c>
      <c r="CU361" s="5">
        <f t="shared" si="183"/>
        <v>0</v>
      </c>
      <c r="CV361" s="5">
        <f t="shared" si="184"/>
        <v>0</v>
      </c>
      <c r="CW361" s="5">
        <f t="shared" si="185"/>
        <v>0</v>
      </c>
      <c r="CX361" s="5">
        <f t="shared" si="186"/>
        <v>0</v>
      </c>
      <c r="CY361" s="5">
        <f>0</f>
        <v>0</v>
      </c>
      <c r="CZ361" s="5">
        <f>0</f>
        <v>0</v>
      </c>
      <c r="DA361" s="5"/>
      <c r="DB361" s="5"/>
      <c r="DC361" s="5" t="s">
        <v>3</v>
      </c>
      <c r="DD361" s="5" t="s">
        <v>3</v>
      </c>
      <c r="DE361" s="5" t="s">
        <v>3</v>
      </c>
      <c r="DF361" s="5" t="s">
        <v>3</v>
      </c>
      <c r="DG361" s="5" t="s">
        <v>3</v>
      </c>
      <c r="DH361" s="5" t="s">
        <v>3</v>
      </c>
      <c r="DI361" s="5" t="s">
        <v>3</v>
      </c>
      <c r="DJ361" s="5" t="s">
        <v>3</v>
      </c>
      <c r="DK361" s="5" t="s">
        <v>3</v>
      </c>
      <c r="DL361" s="5" t="s">
        <v>3</v>
      </c>
      <c r="DM361" s="5" t="s">
        <v>3</v>
      </c>
      <c r="DN361" s="5">
        <v>0</v>
      </c>
      <c r="DO361" s="5">
        <v>0</v>
      </c>
      <c r="DP361" s="5">
        <v>1</v>
      </c>
      <c r="DQ361" s="5">
        <v>1</v>
      </c>
      <c r="DR361" s="5"/>
      <c r="DS361" s="5"/>
      <c r="DT361" s="5"/>
      <c r="DU361" s="5">
        <v>1003</v>
      </c>
      <c r="DV361" s="5" t="s">
        <v>97</v>
      </c>
      <c r="DW361" s="5" t="s">
        <v>97</v>
      </c>
      <c r="DX361" s="5">
        <v>1</v>
      </c>
      <c r="DY361" s="5"/>
      <c r="DZ361" s="5" t="s">
        <v>3</v>
      </c>
      <c r="EA361" s="5" t="s">
        <v>3</v>
      </c>
      <c r="EB361" s="5" t="s">
        <v>3</v>
      </c>
      <c r="EC361" s="5" t="s">
        <v>3</v>
      </c>
      <c r="ED361" s="5"/>
      <c r="EE361" s="5">
        <v>52840129</v>
      </c>
      <c r="EF361" s="5">
        <v>90</v>
      </c>
      <c r="EG361" s="5" t="s">
        <v>202</v>
      </c>
      <c r="EH361" s="5">
        <v>0</v>
      </c>
      <c r="EI361" s="5" t="s">
        <v>3</v>
      </c>
      <c r="EJ361" s="5">
        <v>1</v>
      </c>
      <c r="EK361" s="5">
        <v>900</v>
      </c>
      <c r="EL361" s="5" t="s">
        <v>202</v>
      </c>
      <c r="EM361" s="5" t="s">
        <v>203</v>
      </c>
      <c r="EN361" s="5"/>
      <c r="EO361" s="5" t="s">
        <v>3</v>
      </c>
      <c r="EP361" s="5"/>
      <c r="EQ361" s="5">
        <v>16</v>
      </c>
      <c r="ER361" s="5">
        <v>0</v>
      </c>
      <c r="ES361" s="5">
        <v>185</v>
      </c>
      <c r="ET361" s="5">
        <v>0</v>
      </c>
      <c r="EU361" s="5">
        <v>0</v>
      </c>
      <c r="EV361" s="5">
        <v>0</v>
      </c>
      <c r="EW361" s="5">
        <v>0</v>
      </c>
      <c r="EX361" s="5">
        <v>0</v>
      </c>
      <c r="EY361" s="5">
        <v>0</v>
      </c>
      <c r="EZ361" s="5">
        <v>5</v>
      </c>
      <c r="FA361" s="5"/>
      <c r="FB361" s="5"/>
      <c r="FC361" s="5">
        <v>0</v>
      </c>
      <c r="FD361" s="5">
        <v>18</v>
      </c>
      <c r="FE361" s="5"/>
      <c r="FF361" s="5">
        <v>185</v>
      </c>
      <c r="FG361" s="5"/>
      <c r="FH361" s="5"/>
      <c r="FI361" s="5"/>
      <c r="FJ361" s="5"/>
      <c r="FK361" s="5"/>
      <c r="FL361" s="5"/>
      <c r="FM361" s="5"/>
      <c r="FN361" s="5"/>
      <c r="FO361" s="5"/>
      <c r="FP361" s="5"/>
      <c r="FQ361" s="5">
        <v>0</v>
      </c>
      <c r="FR361" s="5">
        <v>0</v>
      </c>
      <c r="FS361" s="5">
        <v>0</v>
      </c>
      <c r="FT361" s="5"/>
      <c r="FU361" s="5"/>
      <c r="FV361" s="5"/>
      <c r="FW361" s="5"/>
      <c r="FX361" s="5">
        <v>0</v>
      </c>
      <c r="FY361" s="5">
        <v>0</v>
      </c>
      <c r="FZ361" s="5"/>
      <c r="GA361" s="5" t="s">
        <v>3</v>
      </c>
      <c r="GB361" s="5"/>
      <c r="GC361" s="5"/>
      <c r="GD361" s="5">
        <v>1</v>
      </c>
      <c r="GE361" s="5"/>
      <c r="GF361" s="5">
        <v>-872710967</v>
      </c>
      <c r="GG361" s="5">
        <v>2</v>
      </c>
      <c r="GH361" s="5">
        <v>3</v>
      </c>
      <c r="GI361" s="5">
        <v>-2</v>
      </c>
      <c r="GJ361" s="5">
        <v>0</v>
      </c>
      <c r="GK361" s="5">
        <v>0</v>
      </c>
      <c r="GL361" s="5">
        <f t="shared" si="187"/>
        <v>0</v>
      </c>
      <c r="GM361" s="5">
        <f t="shared" si="188"/>
        <v>5180</v>
      </c>
      <c r="GN361" s="5">
        <f t="shared" si="189"/>
        <v>5180</v>
      </c>
      <c r="GO361" s="5">
        <f t="shared" si="190"/>
        <v>0</v>
      </c>
      <c r="GP361" s="5">
        <f t="shared" si="191"/>
        <v>0</v>
      </c>
      <c r="GQ361" s="5"/>
      <c r="GR361" s="5">
        <v>1</v>
      </c>
      <c r="GS361" s="5">
        <v>1</v>
      </c>
      <c r="GT361" s="5">
        <v>0</v>
      </c>
      <c r="GU361" s="5" t="s">
        <v>3</v>
      </c>
      <c r="GV361" s="5">
        <f t="shared" si="192"/>
        <v>0</v>
      </c>
      <c r="GW361" s="5">
        <v>1</v>
      </c>
      <c r="GX361" s="5">
        <f t="shared" si="193"/>
        <v>0</v>
      </c>
      <c r="GY361" s="5"/>
      <c r="GZ361" s="5"/>
      <c r="HA361" s="5">
        <v>0</v>
      </c>
      <c r="HB361" s="5">
        <v>0</v>
      </c>
      <c r="HC361" s="5">
        <f t="shared" si="194"/>
        <v>0</v>
      </c>
      <c r="HD361" s="5"/>
      <c r="HE361" s="5" t="s">
        <v>3</v>
      </c>
      <c r="HF361" s="5" t="s">
        <v>3</v>
      </c>
      <c r="HG361" s="5">
        <f t="shared" si="195"/>
        <v>5180</v>
      </c>
      <c r="HH361" s="5"/>
      <c r="HI361" s="5"/>
      <c r="HJ361" s="5"/>
      <c r="HK361" s="5"/>
      <c r="HL361" s="5"/>
      <c r="HM361" s="5" t="s">
        <v>3</v>
      </c>
      <c r="HN361" s="5" t="s">
        <v>3</v>
      </c>
      <c r="HO361" s="5" t="s">
        <v>3</v>
      </c>
      <c r="HP361" s="5" t="s">
        <v>3</v>
      </c>
      <c r="HQ361" s="5" t="s">
        <v>3</v>
      </c>
      <c r="HR361" s="5"/>
      <c r="HS361" s="5">
        <v>0</v>
      </c>
      <c r="HT361" s="5"/>
      <c r="HU361" s="5"/>
      <c r="HV361" s="5"/>
      <c r="HW361" s="5"/>
      <c r="HX361" s="5"/>
      <c r="HY361" s="5"/>
      <c r="HZ361" s="5"/>
      <c r="IA361" s="5"/>
      <c r="IB361" s="5"/>
      <c r="IC361" s="5"/>
      <c r="ID361" s="5"/>
      <c r="IE361" s="5"/>
      <c r="IF361" s="5"/>
      <c r="IG361" s="5"/>
      <c r="IH361" s="5"/>
      <c r="II361" s="5"/>
      <c r="IJ361" s="5"/>
      <c r="IK361" s="5">
        <v>0</v>
      </c>
      <c r="IL361" s="5"/>
      <c r="IM361" s="5"/>
      <c r="IN361" s="5"/>
      <c r="IO361" s="5"/>
      <c r="IP361" s="5"/>
      <c r="IQ361" s="5"/>
      <c r="IR361" s="5"/>
      <c r="IS361" s="5"/>
      <c r="IT361" s="5"/>
      <c r="IU361" s="5"/>
    </row>
    <row r="362" spans="1:255">
      <c r="A362" s="6">
        <v>17</v>
      </c>
      <c r="B362" s="6">
        <v>1</v>
      </c>
      <c r="C362" s="6"/>
      <c r="D362" s="6"/>
      <c r="E362" s="6" t="s">
        <v>232</v>
      </c>
      <c r="F362" s="6" t="s">
        <v>233</v>
      </c>
      <c r="G362" s="6" t="s">
        <v>234</v>
      </c>
      <c r="H362" s="6" t="s">
        <v>97</v>
      </c>
      <c r="I362" s="6">
        <v>28</v>
      </c>
      <c r="J362" s="6">
        <v>0</v>
      </c>
      <c r="K362" s="6">
        <v>28</v>
      </c>
      <c r="L362" s="6">
        <v>28</v>
      </c>
      <c r="M362" s="6">
        <v>0</v>
      </c>
      <c r="N362" s="6">
        <f t="shared" si="157"/>
        <v>28</v>
      </c>
      <c r="O362" s="6">
        <f t="shared" si="158"/>
        <v>5180</v>
      </c>
      <c r="P362" s="6">
        <f t="shared" si="159"/>
        <v>5180</v>
      </c>
      <c r="Q362" s="6">
        <f t="shared" si="160"/>
        <v>0</v>
      </c>
      <c r="R362" s="6">
        <f t="shared" si="161"/>
        <v>0</v>
      </c>
      <c r="S362" s="6">
        <f t="shared" si="162"/>
        <v>0</v>
      </c>
      <c r="T362" s="6">
        <f t="shared" si="163"/>
        <v>0</v>
      </c>
      <c r="U362" s="6">
        <f t="shared" si="164"/>
        <v>0</v>
      </c>
      <c r="V362" s="6">
        <f t="shared" si="165"/>
        <v>0</v>
      </c>
      <c r="W362" s="6">
        <f t="shared" si="166"/>
        <v>0</v>
      </c>
      <c r="X362" s="6">
        <f t="shared" si="167"/>
        <v>0</v>
      </c>
      <c r="Y362" s="6">
        <f t="shared" si="168"/>
        <v>0</v>
      </c>
      <c r="Z362" s="6"/>
      <c r="AA362" s="6">
        <v>59806088</v>
      </c>
      <c r="AB362" s="6">
        <f t="shared" si="169"/>
        <v>185</v>
      </c>
      <c r="AC362" s="6">
        <f t="shared" si="170"/>
        <v>185</v>
      </c>
      <c r="AD362" s="6">
        <f t="shared" si="171"/>
        <v>0</v>
      </c>
      <c r="AE362" s="6">
        <f t="shared" si="172"/>
        <v>0</v>
      </c>
      <c r="AF362" s="6">
        <f t="shared" si="173"/>
        <v>0</v>
      </c>
      <c r="AG362" s="6">
        <f t="shared" si="174"/>
        <v>0</v>
      </c>
      <c r="AH362" s="6">
        <f t="shared" si="175"/>
        <v>0</v>
      </c>
      <c r="AI362" s="6">
        <f t="shared" si="176"/>
        <v>0</v>
      </c>
      <c r="AJ362" s="6">
        <f t="shared" si="177"/>
        <v>0</v>
      </c>
      <c r="AK362" s="6">
        <v>185</v>
      </c>
      <c r="AL362" s="6">
        <v>185</v>
      </c>
      <c r="AM362" s="6"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>
        <v>0</v>
      </c>
      <c r="AV362" s="6">
        <v>1</v>
      </c>
      <c r="AW362" s="6">
        <v>1</v>
      </c>
      <c r="AX362" s="6"/>
      <c r="AY362" s="6"/>
      <c r="AZ362" s="6">
        <v>1</v>
      </c>
      <c r="BA362" s="6">
        <v>1</v>
      </c>
      <c r="BB362" s="6">
        <v>1</v>
      </c>
      <c r="BC362" s="6">
        <v>1</v>
      </c>
      <c r="BD362" s="6" t="s">
        <v>3</v>
      </c>
      <c r="BE362" s="6" t="s">
        <v>3</v>
      </c>
      <c r="BF362" s="6" t="s">
        <v>3</v>
      </c>
      <c r="BG362" s="6" t="s">
        <v>3</v>
      </c>
      <c r="BH362" s="6">
        <v>3</v>
      </c>
      <c r="BI362" s="6">
        <v>1</v>
      </c>
      <c r="BJ362" s="6" t="s">
        <v>233</v>
      </c>
      <c r="BK362" s="6"/>
      <c r="BL362" s="6"/>
      <c r="BM362" s="6">
        <v>900</v>
      </c>
      <c r="BN362" s="6">
        <v>0</v>
      </c>
      <c r="BO362" s="6" t="s">
        <v>3</v>
      </c>
      <c r="BP362" s="6">
        <v>0</v>
      </c>
      <c r="BQ362" s="6">
        <v>90</v>
      </c>
      <c r="BR362" s="6">
        <v>0</v>
      </c>
      <c r="BS362" s="6">
        <v>1</v>
      </c>
      <c r="BT362" s="6">
        <v>1</v>
      </c>
      <c r="BU362" s="6">
        <v>1</v>
      </c>
      <c r="BV362" s="6">
        <v>1</v>
      </c>
      <c r="BW362" s="6">
        <v>1</v>
      </c>
      <c r="BX362" s="6">
        <v>1</v>
      </c>
      <c r="BY362" s="6" t="s">
        <v>3</v>
      </c>
      <c r="BZ362" s="6">
        <v>0</v>
      </c>
      <c r="CA362" s="6">
        <v>0</v>
      </c>
      <c r="CB362" s="6" t="s">
        <v>3</v>
      </c>
      <c r="CC362" s="6"/>
      <c r="CD362" s="6"/>
      <c r="CE362" s="6">
        <v>0</v>
      </c>
      <c r="CF362" s="6">
        <v>0</v>
      </c>
      <c r="CG362" s="6">
        <v>0</v>
      </c>
      <c r="CH362" s="6">
        <v>26</v>
      </c>
      <c r="CI362" s="6">
        <v>0</v>
      </c>
      <c r="CJ362" s="6">
        <v>0</v>
      </c>
      <c r="CK362" s="6">
        <v>0</v>
      </c>
      <c r="CL362" s="6">
        <v>0</v>
      </c>
      <c r="CM362" s="6">
        <v>0</v>
      </c>
      <c r="CN362" s="6" t="s">
        <v>3</v>
      </c>
      <c r="CO362" s="6">
        <v>0</v>
      </c>
      <c r="CP362" s="6">
        <f t="shared" si="178"/>
        <v>5180</v>
      </c>
      <c r="CQ362" s="6">
        <f t="shared" si="179"/>
        <v>185</v>
      </c>
      <c r="CR362" s="6">
        <f t="shared" si="180"/>
        <v>0</v>
      </c>
      <c r="CS362" s="6">
        <f t="shared" si="181"/>
        <v>0</v>
      </c>
      <c r="CT362" s="6">
        <f t="shared" si="182"/>
        <v>0</v>
      </c>
      <c r="CU362" s="6">
        <f t="shared" si="183"/>
        <v>0</v>
      </c>
      <c r="CV362" s="6">
        <f t="shared" si="184"/>
        <v>0</v>
      </c>
      <c r="CW362" s="6">
        <f t="shared" si="185"/>
        <v>0</v>
      </c>
      <c r="CX362" s="6">
        <f t="shared" si="186"/>
        <v>0</v>
      </c>
      <c r="CY362" s="6">
        <f>0</f>
        <v>0</v>
      </c>
      <c r="CZ362" s="6">
        <f>0</f>
        <v>0</v>
      </c>
      <c r="DA362" s="6"/>
      <c r="DB362" s="6"/>
      <c r="DC362" s="6" t="s">
        <v>3</v>
      </c>
      <c r="DD362" s="6" t="s">
        <v>3</v>
      </c>
      <c r="DE362" s="6" t="s">
        <v>3</v>
      </c>
      <c r="DF362" s="6" t="s">
        <v>3</v>
      </c>
      <c r="DG362" s="6" t="s">
        <v>3</v>
      </c>
      <c r="DH362" s="6" t="s">
        <v>3</v>
      </c>
      <c r="DI362" s="6" t="s">
        <v>3</v>
      </c>
      <c r="DJ362" s="6" t="s">
        <v>3</v>
      </c>
      <c r="DK362" s="6" t="s">
        <v>3</v>
      </c>
      <c r="DL362" s="6" t="s">
        <v>3</v>
      </c>
      <c r="DM362" s="6" t="s">
        <v>3</v>
      </c>
      <c r="DN362" s="6">
        <v>0</v>
      </c>
      <c r="DO362" s="6">
        <v>0</v>
      </c>
      <c r="DP362" s="6">
        <v>1</v>
      </c>
      <c r="DQ362" s="6">
        <v>1</v>
      </c>
      <c r="DR362" s="6"/>
      <c r="DS362" s="6"/>
      <c r="DT362" s="6"/>
      <c r="DU362" s="6">
        <v>1003</v>
      </c>
      <c r="DV362" s="6" t="s">
        <v>97</v>
      </c>
      <c r="DW362" s="6" t="s">
        <v>97</v>
      </c>
      <c r="DX362" s="6">
        <v>1</v>
      </c>
      <c r="DY362" s="6"/>
      <c r="DZ362" s="6" t="s">
        <v>3</v>
      </c>
      <c r="EA362" s="6" t="s">
        <v>3</v>
      </c>
      <c r="EB362" s="6" t="s">
        <v>3</v>
      </c>
      <c r="EC362" s="6" t="s">
        <v>3</v>
      </c>
      <c r="ED362" s="6"/>
      <c r="EE362" s="6">
        <v>52840129</v>
      </c>
      <c r="EF362" s="6">
        <v>90</v>
      </c>
      <c r="EG362" s="6" t="s">
        <v>202</v>
      </c>
      <c r="EH362" s="6">
        <v>0</v>
      </c>
      <c r="EI362" s="6" t="s">
        <v>3</v>
      </c>
      <c r="EJ362" s="6">
        <v>1</v>
      </c>
      <c r="EK362" s="6">
        <v>900</v>
      </c>
      <c r="EL362" s="6" t="s">
        <v>202</v>
      </c>
      <c r="EM362" s="6" t="s">
        <v>203</v>
      </c>
      <c r="EN362" s="6"/>
      <c r="EO362" s="6" t="s">
        <v>3</v>
      </c>
      <c r="EP362" s="6"/>
      <c r="EQ362" s="6">
        <v>16</v>
      </c>
      <c r="ER362" s="6">
        <v>0</v>
      </c>
      <c r="ES362" s="6">
        <v>185</v>
      </c>
      <c r="ET362" s="6">
        <v>0</v>
      </c>
      <c r="EU362" s="6">
        <v>0</v>
      </c>
      <c r="EV362" s="6">
        <v>0</v>
      </c>
      <c r="EW362" s="6">
        <v>0</v>
      </c>
      <c r="EX362" s="6">
        <v>0</v>
      </c>
      <c r="EY362" s="6">
        <v>0</v>
      </c>
      <c r="EZ362" s="6">
        <v>5</v>
      </c>
      <c r="FA362" s="6"/>
      <c r="FB362" s="6"/>
      <c r="FC362" s="6">
        <v>0</v>
      </c>
      <c r="FD362" s="6">
        <v>18</v>
      </c>
      <c r="FE362" s="6"/>
      <c r="FF362" s="6">
        <v>185</v>
      </c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>
        <v>0</v>
      </c>
      <c r="FR362" s="6">
        <v>0</v>
      </c>
      <c r="FS362" s="6">
        <v>0</v>
      </c>
      <c r="FT362" s="6"/>
      <c r="FU362" s="6"/>
      <c r="FV362" s="6"/>
      <c r="FW362" s="6"/>
      <c r="FX362" s="6">
        <v>0</v>
      </c>
      <c r="FY362" s="6">
        <v>0</v>
      </c>
      <c r="FZ362" s="6"/>
      <c r="GA362" s="6" t="s">
        <v>3</v>
      </c>
      <c r="GB362" s="6"/>
      <c r="GC362" s="6"/>
      <c r="GD362" s="6">
        <v>1</v>
      </c>
      <c r="GE362" s="6"/>
      <c r="GF362" s="6">
        <v>-872710967</v>
      </c>
      <c r="GG362" s="6">
        <v>2</v>
      </c>
      <c r="GH362" s="6">
        <v>3</v>
      </c>
      <c r="GI362" s="6">
        <v>-2</v>
      </c>
      <c r="GJ362" s="6">
        <v>0</v>
      </c>
      <c r="GK362" s="6">
        <v>0</v>
      </c>
      <c r="GL362" s="6">
        <f t="shared" si="187"/>
        <v>0</v>
      </c>
      <c r="GM362" s="6">
        <f t="shared" si="188"/>
        <v>5180</v>
      </c>
      <c r="GN362" s="6">
        <f t="shared" si="189"/>
        <v>5180</v>
      </c>
      <c r="GO362" s="6">
        <f t="shared" si="190"/>
        <v>0</v>
      </c>
      <c r="GP362" s="6">
        <f t="shared" si="191"/>
        <v>0</v>
      </c>
      <c r="GQ362" s="6"/>
      <c r="GR362" s="6">
        <v>1</v>
      </c>
      <c r="GS362" s="6">
        <v>1</v>
      </c>
      <c r="GT362" s="6">
        <v>0</v>
      </c>
      <c r="GU362" s="6" t="s">
        <v>3</v>
      </c>
      <c r="GV362" s="6">
        <f t="shared" si="192"/>
        <v>0</v>
      </c>
      <c r="GW362" s="6">
        <v>1</v>
      </c>
      <c r="GX362" s="6">
        <f t="shared" si="193"/>
        <v>0</v>
      </c>
      <c r="GY362" s="6"/>
      <c r="GZ362" s="6"/>
      <c r="HA362" s="6">
        <v>0</v>
      </c>
      <c r="HB362" s="6">
        <v>0</v>
      </c>
      <c r="HC362" s="6">
        <f t="shared" si="194"/>
        <v>0</v>
      </c>
      <c r="HD362" s="6"/>
      <c r="HE362" s="6" t="s">
        <v>3</v>
      </c>
      <c r="HF362" s="6" t="s">
        <v>3</v>
      </c>
      <c r="HG362" s="6">
        <f t="shared" si="195"/>
        <v>5180</v>
      </c>
      <c r="HH362" s="6"/>
      <c r="HI362" s="6"/>
      <c r="HJ362" s="6"/>
      <c r="HK362" s="6"/>
      <c r="HL362" s="6"/>
      <c r="HM362" s="6" t="s">
        <v>3</v>
      </c>
      <c r="HN362" s="6" t="s">
        <v>3</v>
      </c>
      <c r="HO362" s="6" t="s">
        <v>3</v>
      </c>
      <c r="HP362" s="6" t="s">
        <v>3</v>
      </c>
      <c r="HQ362" s="6" t="s">
        <v>3</v>
      </c>
      <c r="HR362" s="6"/>
      <c r="HS362" s="6">
        <v>0</v>
      </c>
      <c r="HT362" s="6"/>
      <c r="HU362" s="6"/>
      <c r="HV362" s="6"/>
      <c r="HW362" s="6"/>
      <c r="HX362" s="6"/>
      <c r="HY362" s="6"/>
      <c r="HZ362" s="6"/>
      <c r="IA362" s="6"/>
      <c r="IB362" s="6"/>
      <c r="IC362" s="6"/>
      <c r="ID362" s="6"/>
      <c r="IE362" s="6"/>
      <c r="IF362" s="6"/>
      <c r="IG362" s="6"/>
      <c r="IH362" s="6"/>
      <c r="II362" s="6"/>
      <c r="IJ362" s="6"/>
      <c r="IK362" s="6">
        <v>0</v>
      </c>
      <c r="IL362" s="6"/>
      <c r="IM362" s="6"/>
      <c r="IN362" s="6"/>
      <c r="IO362" s="6"/>
      <c r="IP362" s="6"/>
      <c r="IQ362" s="6"/>
      <c r="IR362" s="6"/>
      <c r="IS362" s="6"/>
      <c r="IT362" s="6"/>
      <c r="IU362" s="6"/>
    </row>
    <row r="363" spans="1:255">
      <c r="A363" s="5">
        <v>17</v>
      </c>
      <c r="B363" s="5">
        <v>1</v>
      </c>
      <c r="C363" s="5"/>
      <c r="D363" s="5"/>
      <c r="E363" s="5" t="s">
        <v>235</v>
      </c>
      <c r="F363" s="5" t="s">
        <v>236</v>
      </c>
      <c r="G363" s="5" t="s">
        <v>237</v>
      </c>
      <c r="H363" s="5" t="s">
        <v>106</v>
      </c>
      <c r="I363" s="5">
        <v>28</v>
      </c>
      <c r="J363" s="5">
        <v>0</v>
      </c>
      <c r="K363" s="5">
        <v>28</v>
      </c>
      <c r="L363" s="5">
        <v>28</v>
      </c>
      <c r="M363" s="5">
        <v>0</v>
      </c>
      <c r="N363" s="5">
        <f t="shared" si="157"/>
        <v>28</v>
      </c>
      <c r="O363" s="5">
        <f t="shared" si="158"/>
        <v>1029.56</v>
      </c>
      <c r="P363" s="5">
        <f t="shared" si="159"/>
        <v>1029.56</v>
      </c>
      <c r="Q363" s="5">
        <f t="shared" si="160"/>
        <v>0</v>
      </c>
      <c r="R363" s="5">
        <f t="shared" si="161"/>
        <v>0</v>
      </c>
      <c r="S363" s="5">
        <f t="shared" si="162"/>
        <v>0</v>
      </c>
      <c r="T363" s="5">
        <f t="shared" si="163"/>
        <v>0</v>
      </c>
      <c r="U363" s="5">
        <f t="shared" si="164"/>
        <v>0</v>
      </c>
      <c r="V363" s="5">
        <f t="shared" si="165"/>
        <v>0</v>
      </c>
      <c r="W363" s="5">
        <f t="shared" si="166"/>
        <v>0</v>
      </c>
      <c r="X363" s="5">
        <f t="shared" si="167"/>
        <v>0</v>
      </c>
      <c r="Y363" s="5">
        <f t="shared" si="168"/>
        <v>0</v>
      </c>
      <c r="Z363" s="5"/>
      <c r="AA363" s="5">
        <v>59806153</v>
      </c>
      <c r="AB363" s="5">
        <f t="shared" si="169"/>
        <v>36.770000000000003</v>
      </c>
      <c r="AC363" s="5">
        <f t="shared" si="170"/>
        <v>36.770000000000003</v>
      </c>
      <c r="AD363" s="5">
        <f t="shared" si="171"/>
        <v>0</v>
      </c>
      <c r="AE363" s="5">
        <f t="shared" si="172"/>
        <v>0</v>
      </c>
      <c r="AF363" s="5">
        <f t="shared" si="173"/>
        <v>0</v>
      </c>
      <c r="AG363" s="5">
        <f t="shared" si="174"/>
        <v>0</v>
      </c>
      <c r="AH363" s="5">
        <f t="shared" si="175"/>
        <v>0</v>
      </c>
      <c r="AI363" s="5">
        <f t="shared" si="176"/>
        <v>0</v>
      </c>
      <c r="AJ363" s="5">
        <f t="shared" si="177"/>
        <v>0</v>
      </c>
      <c r="AK363" s="5">
        <v>36.770000000000003</v>
      </c>
      <c r="AL363" s="5">
        <v>36.770000000000003</v>
      </c>
      <c r="AM363" s="5">
        <v>0</v>
      </c>
      <c r="AN363" s="5">
        <v>0</v>
      </c>
      <c r="AO363" s="5">
        <v>0</v>
      </c>
      <c r="AP363" s="5">
        <v>0</v>
      </c>
      <c r="AQ363" s="5">
        <v>0</v>
      </c>
      <c r="AR363" s="5">
        <v>0</v>
      </c>
      <c r="AS363" s="5">
        <v>0</v>
      </c>
      <c r="AT363" s="5">
        <v>0</v>
      </c>
      <c r="AU363" s="5">
        <v>0</v>
      </c>
      <c r="AV363" s="5">
        <v>1</v>
      </c>
      <c r="AW363" s="5">
        <v>1</v>
      </c>
      <c r="AX363" s="5"/>
      <c r="AY363" s="5"/>
      <c r="AZ363" s="5">
        <v>1</v>
      </c>
      <c r="BA363" s="5">
        <v>1</v>
      </c>
      <c r="BB363" s="5">
        <v>1</v>
      </c>
      <c r="BC363" s="5">
        <v>1</v>
      </c>
      <c r="BD363" s="5" t="s">
        <v>3</v>
      </c>
      <c r="BE363" s="5" t="s">
        <v>3</v>
      </c>
      <c r="BF363" s="5" t="s">
        <v>3</v>
      </c>
      <c r="BG363" s="5" t="s">
        <v>3</v>
      </c>
      <c r="BH363" s="5">
        <v>3</v>
      </c>
      <c r="BI363" s="5">
        <v>1</v>
      </c>
      <c r="BJ363" s="5" t="s">
        <v>236</v>
      </c>
      <c r="BK363" s="5"/>
      <c r="BL363" s="5"/>
      <c r="BM363" s="5">
        <v>900</v>
      </c>
      <c r="BN363" s="5">
        <v>0</v>
      </c>
      <c r="BO363" s="5" t="s">
        <v>3</v>
      </c>
      <c r="BP363" s="5">
        <v>0</v>
      </c>
      <c r="BQ363" s="5">
        <v>90</v>
      </c>
      <c r="BR363" s="5">
        <v>0</v>
      </c>
      <c r="BS363" s="5">
        <v>1</v>
      </c>
      <c r="BT363" s="5">
        <v>1</v>
      </c>
      <c r="BU363" s="5">
        <v>1</v>
      </c>
      <c r="BV363" s="5">
        <v>1</v>
      </c>
      <c r="BW363" s="5">
        <v>1</v>
      </c>
      <c r="BX363" s="5">
        <v>1</v>
      </c>
      <c r="BY363" s="5" t="s">
        <v>3</v>
      </c>
      <c r="BZ363" s="5">
        <v>0</v>
      </c>
      <c r="CA363" s="5">
        <v>0</v>
      </c>
      <c r="CB363" s="5" t="s">
        <v>3</v>
      </c>
      <c r="CC363" s="5"/>
      <c r="CD363" s="5"/>
      <c r="CE363" s="5">
        <v>0</v>
      </c>
      <c r="CF363" s="5">
        <v>0</v>
      </c>
      <c r="CG363" s="5">
        <v>0</v>
      </c>
      <c r="CH363" s="5">
        <v>27</v>
      </c>
      <c r="CI363" s="5">
        <v>0</v>
      </c>
      <c r="CJ363" s="5">
        <v>0</v>
      </c>
      <c r="CK363" s="5">
        <v>0</v>
      </c>
      <c r="CL363" s="5">
        <v>0</v>
      </c>
      <c r="CM363" s="5">
        <v>0</v>
      </c>
      <c r="CN363" s="5" t="s">
        <v>3</v>
      </c>
      <c r="CO363" s="5">
        <v>0</v>
      </c>
      <c r="CP363" s="5">
        <f t="shared" si="178"/>
        <v>1029.56</v>
      </c>
      <c r="CQ363" s="5">
        <f t="shared" si="179"/>
        <v>36.770000000000003</v>
      </c>
      <c r="CR363" s="5">
        <f t="shared" si="180"/>
        <v>0</v>
      </c>
      <c r="CS363" s="5">
        <f t="shared" si="181"/>
        <v>0</v>
      </c>
      <c r="CT363" s="5">
        <f t="shared" si="182"/>
        <v>0</v>
      </c>
      <c r="CU363" s="5">
        <f t="shared" si="183"/>
        <v>0</v>
      </c>
      <c r="CV363" s="5">
        <f t="shared" si="184"/>
        <v>0</v>
      </c>
      <c r="CW363" s="5">
        <f t="shared" si="185"/>
        <v>0</v>
      </c>
      <c r="CX363" s="5">
        <f t="shared" si="186"/>
        <v>0</v>
      </c>
      <c r="CY363" s="5">
        <f>0</f>
        <v>0</v>
      </c>
      <c r="CZ363" s="5">
        <f>0</f>
        <v>0</v>
      </c>
      <c r="DA363" s="5"/>
      <c r="DB363" s="5"/>
      <c r="DC363" s="5" t="s">
        <v>3</v>
      </c>
      <c r="DD363" s="5" t="s">
        <v>3</v>
      </c>
      <c r="DE363" s="5" t="s">
        <v>3</v>
      </c>
      <c r="DF363" s="5" t="s">
        <v>3</v>
      </c>
      <c r="DG363" s="5" t="s">
        <v>3</v>
      </c>
      <c r="DH363" s="5" t="s">
        <v>3</v>
      </c>
      <c r="DI363" s="5" t="s">
        <v>3</v>
      </c>
      <c r="DJ363" s="5" t="s">
        <v>3</v>
      </c>
      <c r="DK363" s="5" t="s">
        <v>3</v>
      </c>
      <c r="DL363" s="5" t="s">
        <v>3</v>
      </c>
      <c r="DM363" s="5" t="s">
        <v>3</v>
      </c>
      <c r="DN363" s="5">
        <v>0</v>
      </c>
      <c r="DO363" s="5">
        <v>0</v>
      </c>
      <c r="DP363" s="5">
        <v>1</v>
      </c>
      <c r="DQ363" s="5">
        <v>1</v>
      </c>
      <c r="DR363" s="5"/>
      <c r="DS363" s="5"/>
      <c r="DT363" s="5"/>
      <c r="DU363" s="5">
        <v>1013</v>
      </c>
      <c r="DV363" s="5" t="s">
        <v>106</v>
      </c>
      <c r="DW363" s="5" t="s">
        <v>106</v>
      </c>
      <c r="DX363" s="5">
        <v>1</v>
      </c>
      <c r="DY363" s="5"/>
      <c r="DZ363" s="5" t="s">
        <v>3</v>
      </c>
      <c r="EA363" s="5" t="s">
        <v>3</v>
      </c>
      <c r="EB363" s="5" t="s">
        <v>3</v>
      </c>
      <c r="EC363" s="5" t="s">
        <v>3</v>
      </c>
      <c r="ED363" s="5"/>
      <c r="EE363" s="5">
        <v>52840129</v>
      </c>
      <c r="EF363" s="5">
        <v>90</v>
      </c>
      <c r="EG363" s="5" t="s">
        <v>202</v>
      </c>
      <c r="EH363" s="5">
        <v>0</v>
      </c>
      <c r="EI363" s="5" t="s">
        <v>3</v>
      </c>
      <c r="EJ363" s="5">
        <v>1</v>
      </c>
      <c r="EK363" s="5">
        <v>900</v>
      </c>
      <c r="EL363" s="5" t="s">
        <v>202</v>
      </c>
      <c r="EM363" s="5" t="s">
        <v>203</v>
      </c>
      <c r="EN363" s="5"/>
      <c r="EO363" s="5" t="s">
        <v>3</v>
      </c>
      <c r="EP363" s="5"/>
      <c r="EQ363" s="5">
        <v>16</v>
      </c>
      <c r="ER363" s="5">
        <v>0</v>
      </c>
      <c r="ES363" s="5">
        <v>36.770000000000003</v>
      </c>
      <c r="ET363" s="5">
        <v>0</v>
      </c>
      <c r="EU363" s="5">
        <v>0</v>
      </c>
      <c r="EV363" s="5">
        <v>0</v>
      </c>
      <c r="EW363" s="5">
        <v>0</v>
      </c>
      <c r="EX363" s="5">
        <v>0</v>
      </c>
      <c r="EY363" s="5">
        <v>0</v>
      </c>
      <c r="EZ363" s="5">
        <v>5</v>
      </c>
      <c r="FA363" s="5"/>
      <c r="FB363" s="5"/>
      <c r="FC363" s="5">
        <v>0</v>
      </c>
      <c r="FD363" s="5">
        <v>18</v>
      </c>
      <c r="FE363" s="5"/>
      <c r="FF363" s="5">
        <v>36.770000000000003</v>
      </c>
      <c r="FG363" s="5"/>
      <c r="FH363" s="5"/>
      <c r="FI363" s="5"/>
      <c r="FJ363" s="5"/>
      <c r="FK363" s="5"/>
      <c r="FL363" s="5"/>
      <c r="FM363" s="5"/>
      <c r="FN363" s="5"/>
      <c r="FO363" s="5"/>
      <c r="FP363" s="5"/>
      <c r="FQ363" s="5">
        <v>0</v>
      </c>
      <c r="FR363" s="5">
        <v>0</v>
      </c>
      <c r="FS363" s="5">
        <v>0</v>
      </c>
      <c r="FT363" s="5"/>
      <c r="FU363" s="5"/>
      <c r="FV363" s="5"/>
      <c r="FW363" s="5"/>
      <c r="FX363" s="5">
        <v>0</v>
      </c>
      <c r="FY363" s="5">
        <v>0</v>
      </c>
      <c r="FZ363" s="5"/>
      <c r="GA363" s="5" t="s">
        <v>3</v>
      </c>
      <c r="GB363" s="5"/>
      <c r="GC363" s="5"/>
      <c r="GD363" s="5">
        <v>1</v>
      </c>
      <c r="GE363" s="5"/>
      <c r="GF363" s="5">
        <v>1807671900</v>
      </c>
      <c r="GG363" s="5">
        <v>2</v>
      </c>
      <c r="GH363" s="5">
        <v>3</v>
      </c>
      <c r="GI363" s="5">
        <v>-2</v>
      </c>
      <c r="GJ363" s="5">
        <v>0</v>
      </c>
      <c r="GK363" s="5">
        <v>0</v>
      </c>
      <c r="GL363" s="5">
        <f t="shared" si="187"/>
        <v>0</v>
      </c>
      <c r="GM363" s="5">
        <f t="shared" si="188"/>
        <v>1029.56</v>
      </c>
      <c r="GN363" s="5">
        <f t="shared" si="189"/>
        <v>1029.56</v>
      </c>
      <c r="GO363" s="5">
        <f t="shared" si="190"/>
        <v>0</v>
      </c>
      <c r="GP363" s="5">
        <f t="shared" si="191"/>
        <v>0</v>
      </c>
      <c r="GQ363" s="5"/>
      <c r="GR363" s="5">
        <v>1</v>
      </c>
      <c r="GS363" s="5">
        <v>1</v>
      </c>
      <c r="GT363" s="5">
        <v>0</v>
      </c>
      <c r="GU363" s="5" t="s">
        <v>3</v>
      </c>
      <c r="GV363" s="5">
        <f t="shared" si="192"/>
        <v>0</v>
      </c>
      <c r="GW363" s="5">
        <v>1</v>
      </c>
      <c r="GX363" s="5">
        <f t="shared" si="193"/>
        <v>0</v>
      </c>
      <c r="GY363" s="5"/>
      <c r="GZ363" s="5"/>
      <c r="HA363" s="5">
        <v>0</v>
      </c>
      <c r="HB363" s="5">
        <v>0</v>
      </c>
      <c r="HC363" s="5">
        <f t="shared" si="194"/>
        <v>0</v>
      </c>
      <c r="HD363" s="5"/>
      <c r="HE363" s="5" t="s">
        <v>3</v>
      </c>
      <c r="HF363" s="5" t="s">
        <v>3</v>
      </c>
      <c r="HG363" s="5">
        <f t="shared" si="195"/>
        <v>1029.56</v>
      </c>
      <c r="HH363" s="5"/>
      <c r="HI363" s="5"/>
      <c r="HJ363" s="5"/>
      <c r="HK363" s="5"/>
      <c r="HL363" s="5"/>
      <c r="HM363" s="5" t="s">
        <v>3</v>
      </c>
      <c r="HN363" s="5" t="s">
        <v>3</v>
      </c>
      <c r="HO363" s="5" t="s">
        <v>3</v>
      </c>
      <c r="HP363" s="5" t="s">
        <v>3</v>
      </c>
      <c r="HQ363" s="5" t="s">
        <v>3</v>
      </c>
      <c r="HR363" s="5"/>
      <c r="HS363" s="5">
        <v>0</v>
      </c>
      <c r="HT363" s="5"/>
      <c r="HU363" s="5"/>
      <c r="HV363" s="5"/>
      <c r="HW363" s="5"/>
      <c r="HX363" s="5"/>
      <c r="HY363" s="5"/>
      <c r="HZ363" s="5"/>
      <c r="IA363" s="5"/>
      <c r="IB363" s="5"/>
      <c r="IC363" s="5"/>
      <c r="ID363" s="5"/>
      <c r="IE363" s="5"/>
      <c r="IF363" s="5"/>
      <c r="IG363" s="5"/>
      <c r="IH363" s="5"/>
      <c r="II363" s="5"/>
      <c r="IJ363" s="5"/>
      <c r="IK363" s="5">
        <v>0</v>
      </c>
      <c r="IL363" s="5"/>
      <c r="IM363" s="5"/>
      <c r="IN363" s="5"/>
      <c r="IO363" s="5"/>
      <c r="IP363" s="5"/>
      <c r="IQ363" s="5"/>
      <c r="IR363" s="5"/>
      <c r="IS363" s="5"/>
      <c r="IT363" s="5"/>
      <c r="IU363" s="5"/>
    </row>
    <row r="364" spans="1:255">
      <c r="A364" s="6">
        <v>17</v>
      </c>
      <c r="B364" s="6">
        <v>1</v>
      </c>
      <c r="C364" s="6"/>
      <c r="D364" s="6"/>
      <c r="E364" s="6" t="s">
        <v>235</v>
      </c>
      <c r="F364" s="6" t="s">
        <v>236</v>
      </c>
      <c r="G364" s="6" t="s">
        <v>237</v>
      </c>
      <c r="H364" s="6" t="s">
        <v>106</v>
      </c>
      <c r="I364" s="6">
        <v>28</v>
      </c>
      <c r="J364" s="6">
        <v>0</v>
      </c>
      <c r="K364" s="6">
        <v>28</v>
      </c>
      <c r="L364" s="6">
        <v>28</v>
      </c>
      <c r="M364" s="6">
        <v>0</v>
      </c>
      <c r="N364" s="6">
        <f t="shared" si="157"/>
        <v>28</v>
      </c>
      <c r="O364" s="6">
        <f t="shared" si="158"/>
        <v>1029.56</v>
      </c>
      <c r="P364" s="6">
        <f t="shared" si="159"/>
        <v>1029.56</v>
      </c>
      <c r="Q364" s="6">
        <f t="shared" si="160"/>
        <v>0</v>
      </c>
      <c r="R364" s="6">
        <f t="shared" si="161"/>
        <v>0</v>
      </c>
      <c r="S364" s="6">
        <f t="shared" si="162"/>
        <v>0</v>
      </c>
      <c r="T364" s="6">
        <f t="shared" si="163"/>
        <v>0</v>
      </c>
      <c r="U364" s="6">
        <f t="shared" si="164"/>
        <v>0</v>
      </c>
      <c r="V364" s="6">
        <f t="shared" si="165"/>
        <v>0</v>
      </c>
      <c r="W364" s="6">
        <f t="shared" si="166"/>
        <v>0</v>
      </c>
      <c r="X364" s="6">
        <f t="shared" si="167"/>
        <v>0</v>
      </c>
      <c r="Y364" s="6">
        <f t="shared" si="168"/>
        <v>0</v>
      </c>
      <c r="Z364" s="6"/>
      <c r="AA364" s="6">
        <v>59806088</v>
      </c>
      <c r="AB364" s="6">
        <f t="shared" si="169"/>
        <v>36.770000000000003</v>
      </c>
      <c r="AC364" s="6">
        <f t="shared" si="170"/>
        <v>36.770000000000003</v>
      </c>
      <c r="AD364" s="6">
        <f t="shared" si="171"/>
        <v>0</v>
      </c>
      <c r="AE364" s="6">
        <f t="shared" si="172"/>
        <v>0</v>
      </c>
      <c r="AF364" s="6">
        <f t="shared" si="173"/>
        <v>0</v>
      </c>
      <c r="AG364" s="6">
        <f t="shared" si="174"/>
        <v>0</v>
      </c>
      <c r="AH364" s="6">
        <f t="shared" si="175"/>
        <v>0</v>
      </c>
      <c r="AI364" s="6">
        <f t="shared" si="176"/>
        <v>0</v>
      </c>
      <c r="AJ364" s="6">
        <f t="shared" si="177"/>
        <v>0</v>
      </c>
      <c r="AK364" s="6">
        <v>36.770000000000003</v>
      </c>
      <c r="AL364" s="6">
        <v>36.770000000000003</v>
      </c>
      <c r="AM364" s="6"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  <c r="AU364" s="6">
        <v>0</v>
      </c>
      <c r="AV364" s="6">
        <v>1</v>
      </c>
      <c r="AW364" s="6">
        <v>1</v>
      </c>
      <c r="AX364" s="6"/>
      <c r="AY364" s="6"/>
      <c r="AZ364" s="6">
        <v>1</v>
      </c>
      <c r="BA364" s="6">
        <v>1</v>
      </c>
      <c r="BB364" s="6">
        <v>1</v>
      </c>
      <c r="BC364" s="6">
        <v>1</v>
      </c>
      <c r="BD364" s="6" t="s">
        <v>3</v>
      </c>
      <c r="BE364" s="6" t="s">
        <v>3</v>
      </c>
      <c r="BF364" s="6" t="s">
        <v>3</v>
      </c>
      <c r="BG364" s="6" t="s">
        <v>3</v>
      </c>
      <c r="BH364" s="6">
        <v>3</v>
      </c>
      <c r="BI364" s="6">
        <v>1</v>
      </c>
      <c r="BJ364" s="6" t="s">
        <v>236</v>
      </c>
      <c r="BK364" s="6"/>
      <c r="BL364" s="6"/>
      <c r="BM364" s="6">
        <v>900</v>
      </c>
      <c r="BN364" s="6">
        <v>0</v>
      </c>
      <c r="BO364" s="6" t="s">
        <v>3</v>
      </c>
      <c r="BP364" s="6">
        <v>0</v>
      </c>
      <c r="BQ364" s="6">
        <v>90</v>
      </c>
      <c r="BR364" s="6">
        <v>0</v>
      </c>
      <c r="BS364" s="6">
        <v>1</v>
      </c>
      <c r="BT364" s="6">
        <v>1</v>
      </c>
      <c r="BU364" s="6">
        <v>1</v>
      </c>
      <c r="BV364" s="6">
        <v>1</v>
      </c>
      <c r="BW364" s="6">
        <v>1</v>
      </c>
      <c r="BX364" s="6">
        <v>1</v>
      </c>
      <c r="BY364" s="6" t="s">
        <v>3</v>
      </c>
      <c r="BZ364" s="6">
        <v>0</v>
      </c>
      <c r="CA364" s="6">
        <v>0</v>
      </c>
      <c r="CB364" s="6" t="s">
        <v>3</v>
      </c>
      <c r="CC364" s="6"/>
      <c r="CD364" s="6"/>
      <c r="CE364" s="6">
        <v>0</v>
      </c>
      <c r="CF364" s="6">
        <v>0</v>
      </c>
      <c r="CG364" s="6">
        <v>0</v>
      </c>
      <c r="CH364" s="6">
        <v>27</v>
      </c>
      <c r="CI364" s="6">
        <v>0</v>
      </c>
      <c r="CJ364" s="6">
        <v>0</v>
      </c>
      <c r="CK364" s="6">
        <v>0</v>
      </c>
      <c r="CL364" s="6">
        <v>0</v>
      </c>
      <c r="CM364" s="6">
        <v>0</v>
      </c>
      <c r="CN364" s="6" t="s">
        <v>3</v>
      </c>
      <c r="CO364" s="6">
        <v>0</v>
      </c>
      <c r="CP364" s="6">
        <f t="shared" si="178"/>
        <v>1029.56</v>
      </c>
      <c r="CQ364" s="6">
        <f t="shared" si="179"/>
        <v>36.770000000000003</v>
      </c>
      <c r="CR364" s="6">
        <f t="shared" si="180"/>
        <v>0</v>
      </c>
      <c r="CS364" s="6">
        <f t="shared" si="181"/>
        <v>0</v>
      </c>
      <c r="CT364" s="6">
        <f t="shared" si="182"/>
        <v>0</v>
      </c>
      <c r="CU364" s="6">
        <f t="shared" si="183"/>
        <v>0</v>
      </c>
      <c r="CV364" s="6">
        <f t="shared" si="184"/>
        <v>0</v>
      </c>
      <c r="CW364" s="6">
        <f t="shared" si="185"/>
        <v>0</v>
      </c>
      <c r="CX364" s="6">
        <f t="shared" si="186"/>
        <v>0</v>
      </c>
      <c r="CY364" s="6">
        <f>0</f>
        <v>0</v>
      </c>
      <c r="CZ364" s="6">
        <f>0</f>
        <v>0</v>
      </c>
      <c r="DA364" s="6"/>
      <c r="DB364" s="6"/>
      <c r="DC364" s="6" t="s">
        <v>3</v>
      </c>
      <c r="DD364" s="6" t="s">
        <v>3</v>
      </c>
      <c r="DE364" s="6" t="s">
        <v>3</v>
      </c>
      <c r="DF364" s="6" t="s">
        <v>3</v>
      </c>
      <c r="DG364" s="6" t="s">
        <v>3</v>
      </c>
      <c r="DH364" s="6" t="s">
        <v>3</v>
      </c>
      <c r="DI364" s="6" t="s">
        <v>3</v>
      </c>
      <c r="DJ364" s="6" t="s">
        <v>3</v>
      </c>
      <c r="DK364" s="6" t="s">
        <v>3</v>
      </c>
      <c r="DL364" s="6" t="s">
        <v>3</v>
      </c>
      <c r="DM364" s="6" t="s">
        <v>3</v>
      </c>
      <c r="DN364" s="6">
        <v>0</v>
      </c>
      <c r="DO364" s="6">
        <v>0</v>
      </c>
      <c r="DP364" s="6">
        <v>1</v>
      </c>
      <c r="DQ364" s="6">
        <v>1</v>
      </c>
      <c r="DR364" s="6"/>
      <c r="DS364" s="6"/>
      <c r="DT364" s="6"/>
      <c r="DU364" s="6">
        <v>1013</v>
      </c>
      <c r="DV364" s="6" t="s">
        <v>106</v>
      </c>
      <c r="DW364" s="6" t="s">
        <v>106</v>
      </c>
      <c r="DX364" s="6">
        <v>1</v>
      </c>
      <c r="DY364" s="6"/>
      <c r="DZ364" s="6" t="s">
        <v>3</v>
      </c>
      <c r="EA364" s="6" t="s">
        <v>3</v>
      </c>
      <c r="EB364" s="6" t="s">
        <v>3</v>
      </c>
      <c r="EC364" s="6" t="s">
        <v>3</v>
      </c>
      <c r="ED364" s="6"/>
      <c r="EE364" s="6">
        <v>52840129</v>
      </c>
      <c r="EF364" s="6">
        <v>90</v>
      </c>
      <c r="EG364" s="6" t="s">
        <v>202</v>
      </c>
      <c r="EH364" s="6">
        <v>0</v>
      </c>
      <c r="EI364" s="6" t="s">
        <v>3</v>
      </c>
      <c r="EJ364" s="6">
        <v>1</v>
      </c>
      <c r="EK364" s="6">
        <v>900</v>
      </c>
      <c r="EL364" s="6" t="s">
        <v>202</v>
      </c>
      <c r="EM364" s="6" t="s">
        <v>203</v>
      </c>
      <c r="EN364" s="6"/>
      <c r="EO364" s="6" t="s">
        <v>3</v>
      </c>
      <c r="EP364" s="6"/>
      <c r="EQ364" s="6">
        <v>16</v>
      </c>
      <c r="ER364" s="6">
        <v>0</v>
      </c>
      <c r="ES364" s="6">
        <v>36.770000000000003</v>
      </c>
      <c r="ET364" s="6">
        <v>0</v>
      </c>
      <c r="EU364" s="6">
        <v>0</v>
      </c>
      <c r="EV364" s="6">
        <v>0</v>
      </c>
      <c r="EW364" s="6">
        <v>0</v>
      </c>
      <c r="EX364" s="6">
        <v>0</v>
      </c>
      <c r="EY364" s="6">
        <v>0</v>
      </c>
      <c r="EZ364" s="6">
        <v>5</v>
      </c>
      <c r="FA364" s="6"/>
      <c r="FB364" s="6"/>
      <c r="FC364" s="6">
        <v>0</v>
      </c>
      <c r="FD364" s="6">
        <v>18</v>
      </c>
      <c r="FE364" s="6"/>
      <c r="FF364" s="6">
        <v>36.770000000000003</v>
      </c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>
        <v>0</v>
      </c>
      <c r="FR364" s="6">
        <v>0</v>
      </c>
      <c r="FS364" s="6">
        <v>0</v>
      </c>
      <c r="FT364" s="6"/>
      <c r="FU364" s="6"/>
      <c r="FV364" s="6"/>
      <c r="FW364" s="6"/>
      <c r="FX364" s="6">
        <v>0</v>
      </c>
      <c r="FY364" s="6">
        <v>0</v>
      </c>
      <c r="FZ364" s="6"/>
      <c r="GA364" s="6" t="s">
        <v>3</v>
      </c>
      <c r="GB364" s="6"/>
      <c r="GC364" s="6"/>
      <c r="GD364" s="6">
        <v>1</v>
      </c>
      <c r="GE364" s="6"/>
      <c r="GF364" s="6">
        <v>1807671900</v>
      </c>
      <c r="GG364" s="6">
        <v>2</v>
      </c>
      <c r="GH364" s="6">
        <v>3</v>
      </c>
      <c r="GI364" s="6">
        <v>-2</v>
      </c>
      <c r="GJ364" s="6">
        <v>0</v>
      </c>
      <c r="GK364" s="6">
        <v>0</v>
      </c>
      <c r="GL364" s="6">
        <f t="shared" si="187"/>
        <v>0</v>
      </c>
      <c r="GM364" s="6">
        <f t="shared" si="188"/>
        <v>1029.56</v>
      </c>
      <c r="GN364" s="6">
        <f t="shared" si="189"/>
        <v>1029.56</v>
      </c>
      <c r="GO364" s="6">
        <f t="shared" si="190"/>
        <v>0</v>
      </c>
      <c r="GP364" s="6">
        <f t="shared" si="191"/>
        <v>0</v>
      </c>
      <c r="GQ364" s="6"/>
      <c r="GR364" s="6">
        <v>1</v>
      </c>
      <c r="GS364" s="6">
        <v>1</v>
      </c>
      <c r="GT364" s="6">
        <v>0</v>
      </c>
      <c r="GU364" s="6" t="s">
        <v>3</v>
      </c>
      <c r="GV364" s="6">
        <f t="shared" si="192"/>
        <v>0</v>
      </c>
      <c r="GW364" s="6">
        <v>1</v>
      </c>
      <c r="GX364" s="6">
        <f t="shared" si="193"/>
        <v>0</v>
      </c>
      <c r="GY364" s="6"/>
      <c r="GZ364" s="6"/>
      <c r="HA364" s="6">
        <v>0</v>
      </c>
      <c r="HB364" s="6">
        <v>0</v>
      </c>
      <c r="HC364" s="6">
        <f t="shared" si="194"/>
        <v>0</v>
      </c>
      <c r="HD364" s="6"/>
      <c r="HE364" s="6" t="s">
        <v>3</v>
      </c>
      <c r="HF364" s="6" t="s">
        <v>3</v>
      </c>
      <c r="HG364" s="6">
        <f t="shared" si="195"/>
        <v>1029.56</v>
      </c>
      <c r="HH364" s="6"/>
      <c r="HI364" s="6"/>
      <c r="HJ364" s="6"/>
      <c r="HK364" s="6"/>
      <c r="HL364" s="6"/>
      <c r="HM364" s="6" t="s">
        <v>3</v>
      </c>
      <c r="HN364" s="6" t="s">
        <v>3</v>
      </c>
      <c r="HO364" s="6" t="s">
        <v>3</v>
      </c>
      <c r="HP364" s="6" t="s">
        <v>3</v>
      </c>
      <c r="HQ364" s="6" t="s">
        <v>3</v>
      </c>
      <c r="HR364" s="6"/>
      <c r="HS364" s="6">
        <v>0</v>
      </c>
      <c r="HT364" s="6"/>
      <c r="HU364" s="6"/>
      <c r="HV364" s="6"/>
      <c r="HW364" s="6"/>
      <c r="HX364" s="6"/>
      <c r="HY364" s="6"/>
      <c r="HZ364" s="6"/>
      <c r="IA364" s="6"/>
      <c r="IB364" s="6"/>
      <c r="IC364" s="6"/>
      <c r="ID364" s="6"/>
      <c r="IE364" s="6"/>
      <c r="IF364" s="6"/>
      <c r="IG364" s="6"/>
      <c r="IH364" s="6"/>
      <c r="II364" s="6"/>
      <c r="IJ364" s="6"/>
      <c r="IK364" s="6">
        <v>0</v>
      </c>
      <c r="IL364" s="6"/>
      <c r="IM364" s="6"/>
      <c r="IN364" s="6"/>
      <c r="IO364" s="6"/>
      <c r="IP364" s="6"/>
      <c r="IQ364" s="6"/>
      <c r="IR364" s="6"/>
      <c r="IS364" s="6"/>
      <c r="IT364" s="6"/>
      <c r="IU364" s="6"/>
    </row>
    <row r="365" spans="1:255">
      <c r="A365" s="5">
        <v>17</v>
      </c>
      <c r="B365" s="5">
        <v>1</v>
      </c>
      <c r="C365" s="5"/>
      <c r="D365" s="5"/>
      <c r="E365" s="5" t="s">
        <v>238</v>
      </c>
      <c r="F365" s="5" t="s">
        <v>239</v>
      </c>
      <c r="G365" s="5" t="s">
        <v>240</v>
      </c>
      <c r="H365" s="5" t="s">
        <v>106</v>
      </c>
      <c r="I365" s="5">
        <v>8</v>
      </c>
      <c r="J365" s="5">
        <v>0</v>
      </c>
      <c r="K365" s="5">
        <v>8</v>
      </c>
      <c r="L365" s="5">
        <v>8</v>
      </c>
      <c r="M365" s="5">
        <v>0</v>
      </c>
      <c r="N365" s="5">
        <f t="shared" si="157"/>
        <v>8</v>
      </c>
      <c r="O365" s="5">
        <f t="shared" si="158"/>
        <v>7659.44</v>
      </c>
      <c r="P365" s="5">
        <f t="shared" si="159"/>
        <v>7659.44</v>
      </c>
      <c r="Q365" s="5">
        <f t="shared" si="160"/>
        <v>0</v>
      </c>
      <c r="R365" s="5">
        <f t="shared" si="161"/>
        <v>0</v>
      </c>
      <c r="S365" s="5">
        <f t="shared" si="162"/>
        <v>0</v>
      </c>
      <c r="T365" s="5">
        <f t="shared" si="163"/>
        <v>0</v>
      </c>
      <c r="U365" s="5">
        <f t="shared" si="164"/>
        <v>0</v>
      </c>
      <c r="V365" s="5">
        <f t="shared" si="165"/>
        <v>0</v>
      </c>
      <c r="W365" s="5">
        <f t="shared" si="166"/>
        <v>0</v>
      </c>
      <c r="X365" s="5">
        <f t="shared" si="167"/>
        <v>0</v>
      </c>
      <c r="Y365" s="5">
        <f t="shared" si="168"/>
        <v>0</v>
      </c>
      <c r="Z365" s="5"/>
      <c r="AA365" s="5">
        <v>59806153</v>
      </c>
      <c r="AB365" s="5">
        <f t="shared" si="169"/>
        <v>957.43</v>
      </c>
      <c r="AC365" s="5">
        <f t="shared" si="170"/>
        <v>957.43</v>
      </c>
      <c r="AD365" s="5">
        <f t="shared" si="171"/>
        <v>0</v>
      </c>
      <c r="AE365" s="5">
        <f t="shared" si="172"/>
        <v>0</v>
      </c>
      <c r="AF365" s="5">
        <f t="shared" si="173"/>
        <v>0</v>
      </c>
      <c r="AG365" s="5">
        <f t="shared" si="174"/>
        <v>0</v>
      </c>
      <c r="AH365" s="5">
        <f t="shared" si="175"/>
        <v>0</v>
      </c>
      <c r="AI365" s="5">
        <f t="shared" si="176"/>
        <v>0</v>
      </c>
      <c r="AJ365" s="5">
        <f t="shared" si="177"/>
        <v>0</v>
      </c>
      <c r="AK365" s="5">
        <v>957.43</v>
      </c>
      <c r="AL365" s="5">
        <v>957.43</v>
      </c>
      <c r="AM365" s="5">
        <v>0</v>
      </c>
      <c r="AN365" s="5">
        <v>0</v>
      </c>
      <c r="AO365" s="5">
        <v>0</v>
      </c>
      <c r="AP365" s="5">
        <v>0</v>
      </c>
      <c r="AQ365" s="5">
        <v>0</v>
      </c>
      <c r="AR365" s="5">
        <v>0</v>
      </c>
      <c r="AS365" s="5">
        <v>0</v>
      </c>
      <c r="AT365" s="5">
        <v>0</v>
      </c>
      <c r="AU365" s="5">
        <v>0</v>
      </c>
      <c r="AV365" s="5">
        <v>1</v>
      </c>
      <c r="AW365" s="5">
        <v>1</v>
      </c>
      <c r="AX365" s="5"/>
      <c r="AY365" s="5"/>
      <c r="AZ365" s="5">
        <v>1</v>
      </c>
      <c r="BA365" s="5">
        <v>1</v>
      </c>
      <c r="BB365" s="5">
        <v>1</v>
      </c>
      <c r="BC365" s="5">
        <v>1</v>
      </c>
      <c r="BD365" s="5" t="s">
        <v>3</v>
      </c>
      <c r="BE365" s="5" t="s">
        <v>3</v>
      </c>
      <c r="BF365" s="5" t="s">
        <v>3</v>
      </c>
      <c r="BG365" s="5" t="s">
        <v>3</v>
      </c>
      <c r="BH365" s="5">
        <v>3</v>
      </c>
      <c r="BI365" s="5">
        <v>1</v>
      </c>
      <c r="BJ365" s="5" t="s">
        <v>239</v>
      </c>
      <c r="BK365" s="5"/>
      <c r="BL365" s="5"/>
      <c r="BM365" s="5">
        <v>900</v>
      </c>
      <c r="BN365" s="5">
        <v>0</v>
      </c>
      <c r="BO365" s="5" t="s">
        <v>3</v>
      </c>
      <c r="BP365" s="5">
        <v>0</v>
      </c>
      <c r="BQ365" s="5">
        <v>90</v>
      </c>
      <c r="BR365" s="5">
        <v>0</v>
      </c>
      <c r="BS365" s="5">
        <v>1</v>
      </c>
      <c r="BT365" s="5">
        <v>1</v>
      </c>
      <c r="BU365" s="5">
        <v>1</v>
      </c>
      <c r="BV365" s="5">
        <v>1</v>
      </c>
      <c r="BW365" s="5">
        <v>1</v>
      </c>
      <c r="BX365" s="5">
        <v>1</v>
      </c>
      <c r="BY365" s="5" t="s">
        <v>3</v>
      </c>
      <c r="BZ365" s="5">
        <v>0</v>
      </c>
      <c r="CA365" s="5">
        <v>0</v>
      </c>
      <c r="CB365" s="5" t="s">
        <v>3</v>
      </c>
      <c r="CC365" s="5"/>
      <c r="CD365" s="5"/>
      <c r="CE365" s="5">
        <v>0</v>
      </c>
      <c r="CF365" s="5">
        <v>0</v>
      </c>
      <c r="CG365" s="5">
        <v>0</v>
      </c>
      <c r="CH365" s="5">
        <v>28</v>
      </c>
      <c r="CI365" s="5">
        <v>0</v>
      </c>
      <c r="CJ365" s="5">
        <v>0</v>
      </c>
      <c r="CK365" s="5">
        <v>0</v>
      </c>
      <c r="CL365" s="5">
        <v>0</v>
      </c>
      <c r="CM365" s="5">
        <v>0</v>
      </c>
      <c r="CN365" s="5" t="s">
        <v>3</v>
      </c>
      <c r="CO365" s="5">
        <v>0</v>
      </c>
      <c r="CP365" s="5">
        <f t="shared" si="178"/>
        <v>7659.44</v>
      </c>
      <c r="CQ365" s="5">
        <f t="shared" si="179"/>
        <v>957.43</v>
      </c>
      <c r="CR365" s="5">
        <f t="shared" si="180"/>
        <v>0</v>
      </c>
      <c r="CS365" s="5">
        <f t="shared" si="181"/>
        <v>0</v>
      </c>
      <c r="CT365" s="5">
        <f t="shared" si="182"/>
        <v>0</v>
      </c>
      <c r="CU365" s="5">
        <f t="shared" si="183"/>
        <v>0</v>
      </c>
      <c r="CV365" s="5">
        <f t="shared" si="184"/>
        <v>0</v>
      </c>
      <c r="CW365" s="5">
        <f t="shared" si="185"/>
        <v>0</v>
      </c>
      <c r="CX365" s="5">
        <f t="shared" si="186"/>
        <v>0</v>
      </c>
      <c r="CY365" s="5">
        <f>0</f>
        <v>0</v>
      </c>
      <c r="CZ365" s="5">
        <f>0</f>
        <v>0</v>
      </c>
      <c r="DA365" s="5"/>
      <c r="DB365" s="5"/>
      <c r="DC365" s="5" t="s">
        <v>3</v>
      </c>
      <c r="DD365" s="5" t="s">
        <v>3</v>
      </c>
      <c r="DE365" s="5" t="s">
        <v>3</v>
      </c>
      <c r="DF365" s="5" t="s">
        <v>3</v>
      </c>
      <c r="DG365" s="5" t="s">
        <v>3</v>
      </c>
      <c r="DH365" s="5" t="s">
        <v>3</v>
      </c>
      <c r="DI365" s="5" t="s">
        <v>3</v>
      </c>
      <c r="DJ365" s="5" t="s">
        <v>3</v>
      </c>
      <c r="DK365" s="5" t="s">
        <v>3</v>
      </c>
      <c r="DL365" s="5" t="s">
        <v>3</v>
      </c>
      <c r="DM365" s="5" t="s">
        <v>3</v>
      </c>
      <c r="DN365" s="5">
        <v>0</v>
      </c>
      <c r="DO365" s="5">
        <v>0</v>
      </c>
      <c r="DP365" s="5">
        <v>1</v>
      </c>
      <c r="DQ365" s="5">
        <v>1</v>
      </c>
      <c r="DR365" s="5"/>
      <c r="DS365" s="5"/>
      <c r="DT365" s="5"/>
      <c r="DU365" s="5">
        <v>1013</v>
      </c>
      <c r="DV365" s="5" t="s">
        <v>106</v>
      </c>
      <c r="DW365" s="5" t="s">
        <v>106</v>
      </c>
      <c r="DX365" s="5">
        <v>1</v>
      </c>
      <c r="DY365" s="5"/>
      <c r="DZ365" s="5" t="s">
        <v>3</v>
      </c>
      <c r="EA365" s="5" t="s">
        <v>3</v>
      </c>
      <c r="EB365" s="5" t="s">
        <v>3</v>
      </c>
      <c r="EC365" s="5" t="s">
        <v>3</v>
      </c>
      <c r="ED365" s="5"/>
      <c r="EE365" s="5">
        <v>52840129</v>
      </c>
      <c r="EF365" s="5">
        <v>90</v>
      </c>
      <c r="EG365" s="5" t="s">
        <v>202</v>
      </c>
      <c r="EH365" s="5">
        <v>0</v>
      </c>
      <c r="EI365" s="5" t="s">
        <v>3</v>
      </c>
      <c r="EJ365" s="5">
        <v>1</v>
      </c>
      <c r="EK365" s="5">
        <v>900</v>
      </c>
      <c r="EL365" s="5" t="s">
        <v>202</v>
      </c>
      <c r="EM365" s="5" t="s">
        <v>203</v>
      </c>
      <c r="EN365" s="5"/>
      <c r="EO365" s="5" t="s">
        <v>3</v>
      </c>
      <c r="EP365" s="5"/>
      <c r="EQ365" s="5">
        <v>16</v>
      </c>
      <c r="ER365" s="5">
        <v>0</v>
      </c>
      <c r="ES365" s="5">
        <v>957.43</v>
      </c>
      <c r="ET365" s="5">
        <v>0</v>
      </c>
      <c r="EU365" s="5">
        <v>0</v>
      </c>
      <c r="EV365" s="5">
        <v>0</v>
      </c>
      <c r="EW365" s="5">
        <v>0</v>
      </c>
      <c r="EX365" s="5">
        <v>0</v>
      </c>
      <c r="EY365" s="5">
        <v>0</v>
      </c>
      <c r="EZ365" s="5">
        <v>5</v>
      </c>
      <c r="FA365" s="5"/>
      <c r="FB365" s="5"/>
      <c r="FC365" s="5">
        <v>0</v>
      </c>
      <c r="FD365" s="5">
        <v>18</v>
      </c>
      <c r="FE365" s="5"/>
      <c r="FF365" s="5">
        <v>957.43</v>
      </c>
      <c r="FG365" s="5"/>
      <c r="FH365" s="5"/>
      <c r="FI365" s="5"/>
      <c r="FJ365" s="5"/>
      <c r="FK365" s="5"/>
      <c r="FL365" s="5"/>
      <c r="FM365" s="5"/>
      <c r="FN365" s="5"/>
      <c r="FO365" s="5"/>
      <c r="FP365" s="5"/>
      <c r="FQ365" s="5">
        <v>0</v>
      </c>
      <c r="FR365" s="5">
        <v>0</v>
      </c>
      <c r="FS365" s="5">
        <v>0</v>
      </c>
      <c r="FT365" s="5"/>
      <c r="FU365" s="5"/>
      <c r="FV365" s="5"/>
      <c r="FW365" s="5"/>
      <c r="FX365" s="5">
        <v>0</v>
      </c>
      <c r="FY365" s="5">
        <v>0</v>
      </c>
      <c r="FZ365" s="5"/>
      <c r="GA365" s="5" t="s">
        <v>3</v>
      </c>
      <c r="GB365" s="5"/>
      <c r="GC365" s="5"/>
      <c r="GD365" s="5">
        <v>1</v>
      </c>
      <c r="GE365" s="5"/>
      <c r="GF365" s="5">
        <v>969212462</v>
      </c>
      <c r="GG365" s="5">
        <v>2</v>
      </c>
      <c r="GH365" s="5">
        <v>3</v>
      </c>
      <c r="GI365" s="5">
        <v>-2</v>
      </c>
      <c r="GJ365" s="5">
        <v>0</v>
      </c>
      <c r="GK365" s="5">
        <v>0</v>
      </c>
      <c r="GL365" s="5">
        <f t="shared" si="187"/>
        <v>0</v>
      </c>
      <c r="GM365" s="5">
        <f t="shared" si="188"/>
        <v>7659.44</v>
      </c>
      <c r="GN365" s="5">
        <f t="shared" si="189"/>
        <v>7659.44</v>
      </c>
      <c r="GO365" s="5">
        <f t="shared" si="190"/>
        <v>0</v>
      </c>
      <c r="GP365" s="5">
        <f t="shared" si="191"/>
        <v>0</v>
      </c>
      <c r="GQ365" s="5"/>
      <c r="GR365" s="5">
        <v>1</v>
      </c>
      <c r="GS365" s="5">
        <v>1</v>
      </c>
      <c r="GT365" s="5">
        <v>0</v>
      </c>
      <c r="GU365" s="5" t="s">
        <v>3</v>
      </c>
      <c r="GV365" s="5">
        <f t="shared" si="192"/>
        <v>0</v>
      </c>
      <c r="GW365" s="5">
        <v>1</v>
      </c>
      <c r="GX365" s="5">
        <f t="shared" si="193"/>
        <v>0</v>
      </c>
      <c r="GY365" s="5"/>
      <c r="GZ365" s="5"/>
      <c r="HA365" s="5">
        <v>0</v>
      </c>
      <c r="HB365" s="5">
        <v>0</v>
      </c>
      <c r="HC365" s="5">
        <f t="shared" si="194"/>
        <v>0</v>
      </c>
      <c r="HD365" s="5"/>
      <c r="HE365" s="5" t="s">
        <v>3</v>
      </c>
      <c r="HF365" s="5" t="s">
        <v>3</v>
      </c>
      <c r="HG365" s="5">
        <f t="shared" si="195"/>
        <v>7659.44</v>
      </c>
      <c r="HH365" s="5"/>
      <c r="HI365" s="5"/>
      <c r="HJ365" s="5"/>
      <c r="HK365" s="5"/>
      <c r="HL365" s="5"/>
      <c r="HM365" s="5" t="s">
        <v>3</v>
      </c>
      <c r="HN365" s="5" t="s">
        <v>3</v>
      </c>
      <c r="HO365" s="5" t="s">
        <v>3</v>
      </c>
      <c r="HP365" s="5" t="s">
        <v>3</v>
      </c>
      <c r="HQ365" s="5" t="s">
        <v>3</v>
      </c>
      <c r="HR365" s="5"/>
      <c r="HS365" s="5">
        <v>0</v>
      </c>
      <c r="HT365" s="5"/>
      <c r="HU365" s="5"/>
      <c r="HV365" s="5"/>
      <c r="HW365" s="5"/>
      <c r="HX365" s="5"/>
      <c r="HY365" s="5"/>
      <c r="HZ365" s="5"/>
      <c r="IA365" s="5"/>
      <c r="IB365" s="5"/>
      <c r="IC365" s="5"/>
      <c r="ID365" s="5"/>
      <c r="IE365" s="5"/>
      <c r="IF365" s="5"/>
      <c r="IG365" s="5"/>
      <c r="IH365" s="5"/>
      <c r="II365" s="5"/>
      <c r="IJ365" s="5"/>
      <c r="IK365" s="5">
        <v>0</v>
      </c>
      <c r="IL365" s="5"/>
      <c r="IM365" s="5"/>
      <c r="IN365" s="5"/>
      <c r="IO365" s="5"/>
      <c r="IP365" s="5"/>
      <c r="IQ365" s="5"/>
      <c r="IR365" s="5"/>
      <c r="IS365" s="5"/>
      <c r="IT365" s="5"/>
      <c r="IU365" s="5"/>
    </row>
    <row r="366" spans="1:255">
      <c r="A366" s="6">
        <v>17</v>
      </c>
      <c r="B366" s="6">
        <v>1</v>
      </c>
      <c r="C366" s="6"/>
      <c r="D366" s="6"/>
      <c r="E366" s="6" t="s">
        <v>238</v>
      </c>
      <c r="F366" s="6" t="s">
        <v>239</v>
      </c>
      <c r="G366" s="6" t="s">
        <v>240</v>
      </c>
      <c r="H366" s="6" t="s">
        <v>106</v>
      </c>
      <c r="I366" s="6">
        <v>8</v>
      </c>
      <c r="J366" s="6">
        <v>0</v>
      </c>
      <c r="K366" s="6">
        <v>8</v>
      </c>
      <c r="L366" s="6">
        <v>8</v>
      </c>
      <c r="M366" s="6">
        <v>0</v>
      </c>
      <c r="N366" s="6">
        <f t="shared" si="157"/>
        <v>8</v>
      </c>
      <c r="O366" s="6">
        <f t="shared" si="158"/>
        <v>7659.44</v>
      </c>
      <c r="P366" s="6">
        <f t="shared" si="159"/>
        <v>7659.44</v>
      </c>
      <c r="Q366" s="6">
        <f t="shared" si="160"/>
        <v>0</v>
      </c>
      <c r="R366" s="6">
        <f t="shared" si="161"/>
        <v>0</v>
      </c>
      <c r="S366" s="6">
        <f t="shared" si="162"/>
        <v>0</v>
      </c>
      <c r="T366" s="6">
        <f t="shared" si="163"/>
        <v>0</v>
      </c>
      <c r="U366" s="6">
        <f t="shared" si="164"/>
        <v>0</v>
      </c>
      <c r="V366" s="6">
        <f t="shared" si="165"/>
        <v>0</v>
      </c>
      <c r="W366" s="6">
        <f t="shared" si="166"/>
        <v>0</v>
      </c>
      <c r="X366" s="6">
        <f t="shared" si="167"/>
        <v>0</v>
      </c>
      <c r="Y366" s="6">
        <f t="shared" si="168"/>
        <v>0</v>
      </c>
      <c r="Z366" s="6"/>
      <c r="AA366" s="6">
        <v>59806088</v>
      </c>
      <c r="AB366" s="6">
        <f t="shared" si="169"/>
        <v>957.43</v>
      </c>
      <c r="AC366" s="6">
        <f t="shared" si="170"/>
        <v>957.43</v>
      </c>
      <c r="AD366" s="6">
        <f t="shared" si="171"/>
        <v>0</v>
      </c>
      <c r="AE366" s="6">
        <f t="shared" si="172"/>
        <v>0</v>
      </c>
      <c r="AF366" s="6">
        <f t="shared" si="173"/>
        <v>0</v>
      </c>
      <c r="AG366" s="6">
        <f t="shared" si="174"/>
        <v>0</v>
      </c>
      <c r="AH366" s="6">
        <f t="shared" si="175"/>
        <v>0</v>
      </c>
      <c r="AI366" s="6">
        <f t="shared" si="176"/>
        <v>0</v>
      </c>
      <c r="AJ366" s="6">
        <f t="shared" si="177"/>
        <v>0</v>
      </c>
      <c r="AK366" s="6">
        <v>957.43</v>
      </c>
      <c r="AL366" s="6">
        <v>957.43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  <c r="AU366" s="6">
        <v>0</v>
      </c>
      <c r="AV366" s="6">
        <v>1</v>
      </c>
      <c r="AW366" s="6">
        <v>1</v>
      </c>
      <c r="AX366" s="6"/>
      <c r="AY366" s="6"/>
      <c r="AZ366" s="6">
        <v>1</v>
      </c>
      <c r="BA366" s="6">
        <v>1</v>
      </c>
      <c r="BB366" s="6">
        <v>1</v>
      </c>
      <c r="BC366" s="6">
        <v>1</v>
      </c>
      <c r="BD366" s="6" t="s">
        <v>3</v>
      </c>
      <c r="BE366" s="6" t="s">
        <v>3</v>
      </c>
      <c r="BF366" s="6" t="s">
        <v>3</v>
      </c>
      <c r="BG366" s="6" t="s">
        <v>3</v>
      </c>
      <c r="BH366" s="6">
        <v>3</v>
      </c>
      <c r="BI366" s="6">
        <v>1</v>
      </c>
      <c r="BJ366" s="6" t="s">
        <v>239</v>
      </c>
      <c r="BK366" s="6"/>
      <c r="BL366" s="6"/>
      <c r="BM366" s="6">
        <v>900</v>
      </c>
      <c r="BN366" s="6">
        <v>0</v>
      </c>
      <c r="BO366" s="6" t="s">
        <v>3</v>
      </c>
      <c r="BP366" s="6">
        <v>0</v>
      </c>
      <c r="BQ366" s="6">
        <v>90</v>
      </c>
      <c r="BR366" s="6">
        <v>0</v>
      </c>
      <c r="BS366" s="6">
        <v>1</v>
      </c>
      <c r="BT366" s="6">
        <v>1</v>
      </c>
      <c r="BU366" s="6">
        <v>1</v>
      </c>
      <c r="BV366" s="6">
        <v>1</v>
      </c>
      <c r="BW366" s="6">
        <v>1</v>
      </c>
      <c r="BX366" s="6">
        <v>1</v>
      </c>
      <c r="BY366" s="6" t="s">
        <v>3</v>
      </c>
      <c r="BZ366" s="6">
        <v>0</v>
      </c>
      <c r="CA366" s="6">
        <v>0</v>
      </c>
      <c r="CB366" s="6" t="s">
        <v>3</v>
      </c>
      <c r="CC366" s="6"/>
      <c r="CD366" s="6"/>
      <c r="CE366" s="6">
        <v>0</v>
      </c>
      <c r="CF366" s="6">
        <v>0</v>
      </c>
      <c r="CG366" s="6">
        <v>0</v>
      </c>
      <c r="CH366" s="6">
        <v>28</v>
      </c>
      <c r="CI366" s="6">
        <v>0</v>
      </c>
      <c r="CJ366" s="6">
        <v>0</v>
      </c>
      <c r="CK366" s="6">
        <v>0</v>
      </c>
      <c r="CL366" s="6">
        <v>0</v>
      </c>
      <c r="CM366" s="6">
        <v>0</v>
      </c>
      <c r="CN366" s="6" t="s">
        <v>3</v>
      </c>
      <c r="CO366" s="6">
        <v>0</v>
      </c>
      <c r="CP366" s="6">
        <f t="shared" si="178"/>
        <v>7659.44</v>
      </c>
      <c r="CQ366" s="6">
        <f t="shared" si="179"/>
        <v>957.43</v>
      </c>
      <c r="CR366" s="6">
        <f t="shared" si="180"/>
        <v>0</v>
      </c>
      <c r="CS366" s="6">
        <f t="shared" si="181"/>
        <v>0</v>
      </c>
      <c r="CT366" s="6">
        <f t="shared" si="182"/>
        <v>0</v>
      </c>
      <c r="CU366" s="6">
        <f t="shared" si="183"/>
        <v>0</v>
      </c>
      <c r="CV366" s="6">
        <f t="shared" si="184"/>
        <v>0</v>
      </c>
      <c r="CW366" s="6">
        <f t="shared" si="185"/>
        <v>0</v>
      </c>
      <c r="CX366" s="6">
        <f t="shared" si="186"/>
        <v>0</v>
      </c>
      <c r="CY366" s="6">
        <f>0</f>
        <v>0</v>
      </c>
      <c r="CZ366" s="6">
        <f>0</f>
        <v>0</v>
      </c>
      <c r="DA366" s="6"/>
      <c r="DB366" s="6"/>
      <c r="DC366" s="6" t="s">
        <v>3</v>
      </c>
      <c r="DD366" s="6" t="s">
        <v>3</v>
      </c>
      <c r="DE366" s="6" t="s">
        <v>3</v>
      </c>
      <c r="DF366" s="6" t="s">
        <v>3</v>
      </c>
      <c r="DG366" s="6" t="s">
        <v>3</v>
      </c>
      <c r="DH366" s="6" t="s">
        <v>3</v>
      </c>
      <c r="DI366" s="6" t="s">
        <v>3</v>
      </c>
      <c r="DJ366" s="6" t="s">
        <v>3</v>
      </c>
      <c r="DK366" s="6" t="s">
        <v>3</v>
      </c>
      <c r="DL366" s="6" t="s">
        <v>3</v>
      </c>
      <c r="DM366" s="6" t="s">
        <v>3</v>
      </c>
      <c r="DN366" s="6">
        <v>0</v>
      </c>
      <c r="DO366" s="6">
        <v>0</v>
      </c>
      <c r="DP366" s="6">
        <v>1</v>
      </c>
      <c r="DQ366" s="6">
        <v>1</v>
      </c>
      <c r="DR366" s="6"/>
      <c r="DS366" s="6"/>
      <c r="DT366" s="6"/>
      <c r="DU366" s="6">
        <v>1013</v>
      </c>
      <c r="DV366" s="6" t="s">
        <v>106</v>
      </c>
      <c r="DW366" s="6" t="s">
        <v>106</v>
      </c>
      <c r="DX366" s="6">
        <v>1</v>
      </c>
      <c r="DY366" s="6"/>
      <c r="DZ366" s="6" t="s">
        <v>3</v>
      </c>
      <c r="EA366" s="6" t="s">
        <v>3</v>
      </c>
      <c r="EB366" s="6" t="s">
        <v>3</v>
      </c>
      <c r="EC366" s="6" t="s">
        <v>3</v>
      </c>
      <c r="ED366" s="6"/>
      <c r="EE366" s="6">
        <v>52840129</v>
      </c>
      <c r="EF366" s="6">
        <v>90</v>
      </c>
      <c r="EG366" s="6" t="s">
        <v>202</v>
      </c>
      <c r="EH366" s="6">
        <v>0</v>
      </c>
      <c r="EI366" s="6" t="s">
        <v>3</v>
      </c>
      <c r="EJ366" s="6">
        <v>1</v>
      </c>
      <c r="EK366" s="6">
        <v>900</v>
      </c>
      <c r="EL366" s="6" t="s">
        <v>202</v>
      </c>
      <c r="EM366" s="6" t="s">
        <v>203</v>
      </c>
      <c r="EN366" s="6"/>
      <c r="EO366" s="6" t="s">
        <v>3</v>
      </c>
      <c r="EP366" s="6"/>
      <c r="EQ366" s="6">
        <v>16</v>
      </c>
      <c r="ER366" s="6">
        <v>0</v>
      </c>
      <c r="ES366" s="6">
        <v>957.43</v>
      </c>
      <c r="ET366" s="6">
        <v>0</v>
      </c>
      <c r="EU366" s="6">
        <v>0</v>
      </c>
      <c r="EV366" s="6">
        <v>0</v>
      </c>
      <c r="EW366" s="6">
        <v>0</v>
      </c>
      <c r="EX366" s="6">
        <v>0</v>
      </c>
      <c r="EY366" s="6">
        <v>0</v>
      </c>
      <c r="EZ366" s="6">
        <v>5</v>
      </c>
      <c r="FA366" s="6"/>
      <c r="FB366" s="6"/>
      <c r="FC366" s="6">
        <v>0</v>
      </c>
      <c r="FD366" s="6">
        <v>18</v>
      </c>
      <c r="FE366" s="6"/>
      <c r="FF366" s="6">
        <v>957.43</v>
      </c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>
        <v>0</v>
      </c>
      <c r="FR366" s="6">
        <v>0</v>
      </c>
      <c r="FS366" s="6">
        <v>0</v>
      </c>
      <c r="FT366" s="6"/>
      <c r="FU366" s="6"/>
      <c r="FV366" s="6"/>
      <c r="FW366" s="6"/>
      <c r="FX366" s="6">
        <v>0</v>
      </c>
      <c r="FY366" s="6">
        <v>0</v>
      </c>
      <c r="FZ366" s="6"/>
      <c r="GA366" s="6" t="s">
        <v>3</v>
      </c>
      <c r="GB366" s="6"/>
      <c r="GC366" s="6"/>
      <c r="GD366" s="6">
        <v>1</v>
      </c>
      <c r="GE366" s="6"/>
      <c r="GF366" s="6">
        <v>969212462</v>
      </c>
      <c r="GG366" s="6">
        <v>2</v>
      </c>
      <c r="GH366" s="6">
        <v>3</v>
      </c>
      <c r="GI366" s="6">
        <v>-2</v>
      </c>
      <c r="GJ366" s="6">
        <v>0</v>
      </c>
      <c r="GK366" s="6">
        <v>0</v>
      </c>
      <c r="GL366" s="6">
        <f t="shared" si="187"/>
        <v>0</v>
      </c>
      <c r="GM366" s="6">
        <f t="shared" si="188"/>
        <v>7659.44</v>
      </c>
      <c r="GN366" s="6">
        <f t="shared" si="189"/>
        <v>7659.44</v>
      </c>
      <c r="GO366" s="6">
        <f t="shared" si="190"/>
        <v>0</v>
      </c>
      <c r="GP366" s="6">
        <f t="shared" si="191"/>
        <v>0</v>
      </c>
      <c r="GQ366" s="6"/>
      <c r="GR366" s="6">
        <v>1</v>
      </c>
      <c r="GS366" s="6">
        <v>1</v>
      </c>
      <c r="GT366" s="6">
        <v>0</v>
      </c>
      <c r="GU366" s="6" t="s">
        <v>3</v>
      </c>
      <c r="GV366" s="6">
        <f t="shared" si="192"/>
        <v>0</v>
      </c>
      <c r="GW366" s="6">
        <v>1</v>
      </c>
      <c r="GX366" s="6">
        <f t="shared" si="193"/>
        <v>0</v>
      </c>
      <c r="GY366" s="6"/>
      <c r="GZ366" s="6"/>
      <c r="HA366" s="6">
        <v>0</v>
      </c>
      <c r="HB366" s="6">
        <v>0</v>
      </c>
      <c r="HC366" s="6">
        <f t="shared" si="194"/>
        <v>0</v>
      </c>
      <c r="HD366" s="6"/>
      <c r="HE366" s="6" t="s">
        <v>3</v>
      </c>
      <c r="HF366" s="6" t="s">
        <v>3</v>
      </c>
      <c r="HG366" s="6">
        <f t="shared" si="195"/>
        <v>7659.44</v>
      </c>
      <c r="HH366" s="6"/>
      <c r="HI366" s="6"/>
      <c r="HJ366" s="6"/>
      <c r="HK366" s="6"/>
      <c r="HL366" s="6"/>
      <c r="HM366" s="6" t="s">
        <v>3</v>
      </c>
      <c r="HN366" s="6" t="s">
        <v>3</v>
      </c>
      <c r="HO366" s="6" t="s">
        <v>3</v>
      </c>
      <c r="HP366" s="6" t="s">
        <v>3</v>
      </c>
      <c r="HQ366" s="6" t="s">
        <v>3</v>
      </c>
      <c r="HR366" s="6"/>
      <c r="HS366" s="6">
        <v>0</v>
      </c>
      <c r="HT366" s="6"/>
      <c r="HU366" s="6"/>
      <c r="HV366" s="6"/>
      <c r="HW366" s="6"/>
      <c r="HX366" s="6"/>
      <c r="HY366" s="6"/>
      <c r="HZ366" s="6"/>
      <c r="IA366" s="6"/>
      <c r="IB366" s="6"/>
      <c r="IC366" s="6"/>
      <c r="ID366" s="6"/>
      <c r="IE366" s="6"/>
      <c r="IF366" s="6"/>
      <c r="IG366" s="6"/>
      <c r="IH366" s="6"/>
      <c r="II366" s="6"/>
      <c r="IJ366" s="6"/>
      <c r="IK366" s="6">
        <v>0</v>
      </c>
      <c r="IL366" s="6"/>
      <c r="IM366" s="6"/>
      <c r="IN366" s="6"/>
      <c r="IO366" s="6"/>
      <c r="IP366" s="6"/>
      <c r="IQ366" s="6"/>
      <c r="IR366" s="6"/>
      <c r="IS366" s="6"/>
      <c r="IT366" s="6"/>
      <c r="IU366" s="6"/>
    </row>
    <row r="368" spans="1:255">
      <c r="A368" s="2">
        <v>51</v>
      </c>
      <c r="B368" s="2">
        <f>B335</f>
        <v>1</v>
      </c>
      <c r="C368" s="2">
        <f>A335</f>
        <v>4</v>
      </c>
      <c r="D368" s="2">
        <f>ROW(A335)</f>
        <v>335</v>
      </c>
      <c r="E368" s="2"/>
      <c r="F368" s="2" t="str">
        <f>IF(F335&lt;&gt;"",F335,"")</f>
        <v>Новый раздел</v>
      </c>
      <c r="G368" s="2" t="str">
        <f>IF(G335&lt;&gt;"",G335,"")</f>
        <v>Материалы</v>
      </c>
      <c r="H368" s="2">
        <v>0</v>
      </c>
      <c r="I368" s="2"/>
      <c r="J368" s="2"/>
      <c r="K368" s="2"/>
      <c r="L368" s="2"/>
      <c r="M368" s="2"/>
      <c r="N368" s="2"/>
      <c r="O368" s="2">
        <f t="shared" ref="O368:T368" si="196">ROUND(AB368,2)</f>
        <v>67415.06</v>
      </c>
      <c r="P368" s="2">
        <f t="shared" si="196"/>
        <v>67415.06</v>
      </c>
      <c r="Q368" s="2">
        <f t="shared" si="196"/>
        <v>0</v>
      </c>
      <c r="R368" s="2">
        <f t="shared" si="196"/>
        <v>0</v>
      </c>
      <c r="S368" s="2">
        <f t="shared" si="196"/>
        <v>0</v>
      </c>
      <c r="T368" s="2">
        <f t="shared" si="196"/>
        <v>0</v>
      </c>
      <c r="U368" s="2">
        <f>AH368</f>
        <v>0</v>
      </c>
      <c r="V368" s="2">
        <f>AI368</f>
        <v>0</v>
      </c>
      <c r="W368" s="2">
        <f>ROUND(AJ368,2)</f>
        <v>0</v>
      </c>
      <c r="X368" s="2">
        <f>ROUND(AK368,2)</f>
        <v>0</v>
      </c>
      <c r="Y368" s="2">
        <f>ROUND(AL368,2)</f>
        <v>0</v>
      </c>
      <c r="Z368" s="2"/>
      <c r="AA368" s="2"/>
      <c r="AB368" s="2">
        <f>ROUND(SUMIF(AA339:AA366,"=59806153",O339:O366),2)</f>
        <v>67415.06</v>
      </c>
      <c r="AC368" s="2">
        <f>ROUND(SUMIF(AA339:AA366,"=59806153",P339:P366),2)</f>
        <v>67415.06</v>
      </c>
      <c r="AD368" s="2">
        <f>ROUND(SUMIF(AA339:AA366,"=59806153",Q339:Q366),2)</f>
        <v>0</v>
      </c>
      <c r="AE368" s="2">
        <f>ROUND(SUMIF(AA339:AA366,"=59806153",R339:R366),2)</f>
        <v>0</v>
      </c>
      <c r="AF368" s="2">
        <f>ROUND(SUMIF(AA339:AA366,"=59806153",S339:S366),2)</f>
        <v>0</v>
      </c>
      <c r="AG368" s="2">
        <f>ROUND(SUMIF(AA339:AA366,"=59806153",T339:T366),2)</f>
        <v>0</v>
      </c>
      <c r="AH368" s="2">
        <f>SUMIF(AA339:AA366,"=59806153",U339:U366)</f>
        <v>0</v>
      </c>
      <c r="AI368" s="2">
        <f>SUMIF(AA339:AA366,"=59806153",V339:V366)</f>
        <v>0</v>
      </c>
      <c r="AJ368" s="2">
        <f>ROUND(SUMIF(AA339:AA366,"=59806153",W339:W366),2)</f>
        <v>0</v>
      </c>
      <c r="AK368" s="2">
        <f>ROUND(SUMIF(AA339:AA366,"=59806153",X339:X366),2)</f>
        <v>0</v>
      </c>
      <c r="AL368" s="2">
        <f>ROUND(SUMIF(AA339:AA366,"=59806153",Y339:Y366),2)</f>
        <v>0</v>
      </c>
      <c r="AM368" s="2"/>
      <c r="AN368" s="2"/>
      <c r="AO368" s="2">
        <f t="shared" ref="AO368:BD368" si="197">ROUND(BX368,2)</f>
        <v>0</v>
      </c>
      <c r="AP368" s="2">
        <f t="shared" si="197"/>
        <v>0</v>
      </c>
      <c r="AQ368" s="2">
        <f t="shared" si="197"/>
        <v>0</v>
      </c>
      <c r="AR368" s="2">
        <f t="shared" si="197"/>
        <v>67415.06</v>
      </c>
      <c r="AS368" s="2">
        <f t="shared" si="197"/>
        <v>67415.06</v>
      </c>
      <c r="AT368" s="2">
        <f t="shared" si="197"/>
        <v>0</v>
      </c>
      <c r="AU368" s="2">
        <f t="shared" si="197"/>
        <v>0</v>
      </c>
      <c r="AV368" s="2">
        <f t="shared" si="197"/>
        <v>67415.06</v>
      </c>
      <c r="AW368" s="2">
        <f t="shared" si="197"/>
        <v>67415.06</v>
      </c>
      <c r="AX368" s="2">
        <f t="shared" si="197"/>
        <v>0</v>
      </c>
      <c r="AY368" s="2">
        <f t="shared" si="197"/>
        <v>67415.06</v>
      </c>
      <c r="AZ368" s="2">
        <f t="shared" si="197"/>
        <v>0</v>
      </c>
      <c r="BA368" s="2">
        <f t="shared" si="197"/>
        <v>0</v>
      </c>
      <c r="BB368" s="2">
        <f t="shared" si="197"/>
        <v>0</v>
      </c>
      <c r="BC368" s="2">
        <f t="shared" si="197"/>
        <v>0</v>
      </c>
      <c r="BD368" s="2">
        <f t="shared" si="197"/>
        <v>0</v>
      </c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>
        <f>ROUND(SUMIF(AA339:AA366,"=59806153",FQ339:FQ366),2)</f>
        <v>0</v>
      </c>
      <c r="BY368" s="2">
        <f>ROUND(SUMIF(AA339:AA366,"=59806153",FR339:FR366),2)</f>
        <v>0</v>
      </c>
      <c r="BZ368" s="2">
        <f>ROUND(SUMIF(AA339:AA366,"=59806153",GL339:GL366),2)</f>
        <v>0</v>
      </c>
      <c r="CA368" s="2">
        <f>ROUND(SUMIF(AA339:AA366,"=59806153",GM339:GM366),2)</f>
        <v>67415.06</v>
      </c>
      <c r="CB368" s="2">
        <f>ROUND(SUMIF(AA339:AA366,"=59806153",GN339:GN366),2)</f>
        <v>67415.06</v>
      </c>
      <c r="CC368" s="2">
        <f>ROUND(SUMIF(AA339:AA366,"=59806153",GO339:GO366),2)</f>
        <v>0</v>
      </c>
      <c r="CD368" s="2">
        <f>ROUND(SUMIF(AA339:AA366,"=59806153",GP339:GP366),2)</f>
        <v>0</v>
      </c>
      <c r="CE368" s="2">
        <f>AC368-BX368</f>
        <v>67415.06</v>
      </c>
      <c r="CF368" s="2">
        <f>AC368-BY368</f>
        <v>67415.06</v>
      </c>
      <c r="CG368" s="2">
        <f>BX368-BZ368</f>
        <v>0</v>
      </c>
      <c r="CH368" s="2">
        <f>AC368-BX368-BY368+BZ368</f>
        <v>67415.06</v>
      </c>
      <c r="CI368" s="2">
        <f>BY368-BZ368</f>
        <v>0</v>
      </c>
      <c r="CJ368" s="2">
        <f>ROUND(SUMIF(AA339:AA366,"=59806153",GX339:GX366),2)</f>
        <v>0</v>
      </c>
      <c r="CK368" s="2">
        <f>ROUND(SUMIF(AA339:AA366,"=59806153",GY339:GY366),2)</f>
        <v>0</v>
      </c>
      <c r="CL368" s="2">
        <f>ROUND(SUMIF(AA339:AA366,"=59806153",GZ339:GZ366),2)</f>
        <v>0</v>
      </c>
      <c r="CM368" s="2">
        <f>ROUND(SUMIF(AA339:AA366,"=59806153",HD339:HD366),2)</f>
        <v>0</v>
      </c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3">
        <f t="shared" ref="DG368:DL368" si="198">ROUND(DT368,2)</f>
        <v>67415.06</v>
      </c>
      <c r="DH368" s="3">
        <f t="shared" si="198"/>
        <v>67415.06</v>
      </c>
      <c r="DI368" s="3">
        <f t="shared" si="198"/>
        <v>0</v>
      </c>
      <c r="DJ368" s="3">
        <f t="shared" si="198"/>
        <v>0</v>
      </c>
      <c r="DK368" s="3">
        <f t="shared" si="198"/>
        <v>0</v>
      </c>
      <c r="DL368" s="3">
        <f t="shared" si="198"/>
        <v>0</v>
      </c>
      <c r="DM368" s="3">
        <f>DZ368</f>
        <v>0</v>
      </c>
      <c r="DN368" s="3">
        <f>EA368</f>
        <v>0</v>
      </c>
      <c r="DO368" s="3">
        <f>ROUND(EB368,2)</f>
        <v>0</v>
      </c>
      <c r="DP368" s="3">
        <f>ROUND(EC368,2)</f>
        <v>0</v>
      </c>
      <c r="DQ368" s="3">
        <f>ROUND(ED368,2)</f>
        <v>0</v>
      </c>
      <c r="DR368" s="3"/>
      <c r="DS368" s="3"/>
      <c r="DT368" s="3">
        <f>ROUND(SUMIF(AA339:AA366,"=59806088",O339:O366),2)</f>
        <v>67415.06</v>
      </c>
      <c r="DU368" s="3">
        <f>ROUND(SUMIF(AA339:AA366,"=59806088",P339:P366),2)</f>
        <v>67415.06</v>
      </c>
      <c r="DV368" s="3">
        <f>ROUND(SUMIF(AA339:AA366,"=59806088",Q339:Q366),2)</f>
        <v>0</v>
      </c>
      <c r="DW368" s="3">
        <f>ROUND(SUMIF(AA339:AA366,"=59806088",R339:R366),2)</f>
        <v>0</v>
      </c>
      <c r="DX368" s="3">
        <f>ROUND(SUMIF(AA339:AA366,"=59806088",S339:S366),2)</f>
        <v>0</v>
      </c>
      <c r="DY368" s="3">
        <f>ROUND(SUMIF(AA339:AA366,"=59806088",T339:T366),2)</f>
        <v>0</v>
      </c>
      <c r="DZ368" s="3">
        <f>SUMIF(AA339:AA366,"=59806088",U339:U366)</f>
        <v>0</v>
      </c>
      <c r="EA368" s="3">
        <f>SUMIF(AA339:AA366,"=59806088",V339:V366)</f>
        <v>0</v>
      </c>
      <c r="EB368" s="3">
        <f>ROUND(SUMIF(AA339:AA366,"=59806088",W339:W366),2)</f>
        <v>0</v>
      </c>
      <c r="EC368" s="3">
        <f>ROUND(SUMIF(AA339:AA366,"=59806088",X339:X366),2)</f>
        <v>0</v>
      </c>
      <c r="ED368" s="3">
        <f>ROUND(SUMIF(AA339:AA366,"=59806088",Y339:Y366),2)</f>
        <v>0</v>
      </c>
      <c r="EE368" s="3"/>
      <c r="EF368" s="3"/>
      <c r="EG368" s="3">
        <f t="shared" ref="EG368:EV368" si="199">ROUND(FP368,2)</f>
        <v>0</v>
      </c>
      <c r="EH368" s="3">
        <f t="shared" si="199"/>
        <v>0</v>
      </c>
      <c r="EI368" s="3">
        <f t="shared" si="199"/>
        <v>0</v>
      </c>
      <c r="EJ368" s="3">
        <f t="shared" si="199"/>
        <v>67415.06</v>
      </c>
      <c r="EK368" s="3">
        <f t="shared" si="199"/>
        <v>67415.06</v>
      </c>
      <c r="EL368" s="3">
        <f t="shared" si="199"/>
        <v>0</v>
      </c>
      <c r="EM368" s="3">
        <f t="shared" si="199"/>
        <v>0</v>
      </c>
      <c r="EN368" s="3">
        <f t="shared" si="199"/>
        <v>67415.06</v>
      </c>
      <c r="EO368" s="3">
        <f t="shared" si="199"/>
        <v>67415.06</v>
      </c>
      <c r="EP368" s="3">
        <f t="shared" si="199"/>
        <v>0</v>
      </c>
      <c r="EQ368" s="3">
        <f t="shared" si="199"/>
        <v>67415.06</v>
      </c>
      <c r="ER368" s="3">
        <f t="shared" si="199"/>
        <v>0</v>
      </c>
      <c r="ES368" s="3">
        <f t="shared" si="199"/>
        <v>0</v>
      </c>
      <c r="ET368" s="3">
        <f t="shared" si="199"/>
        <v>0</v>
      </c>
      <c r="EU368" s="3">
        <f t="shared" si="199"/>
        <v>0</v>
      </c>
      <c r="EV368" s="3">
        <f t="shared" si="199"/>
        <v>0</v>
      </c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>
        <f>ROUND(SUMIF(AA339:AA366,"=59806088",FQ339:FQ366),2)</f>
        <v>0</v>
      </c>
      <c r="FQ368" s="3">
        <f>ROUND(SUMIF(AA339:AA366,"=59806088",FR339:FR366),2)</f>
        <v>0</v>
      </c>
      <c r="FR368" s="3">
        <f>ROUND(SUMIF(AA339:AA366,"=59806088",GL339:GL366),2)</f>
        <v>0</v>
      </c>
      <c r="FS368" s="3">
        <f>ROUND(SUMIF(AA339:AA366,"=59806088",GM339:GM366),2)</f>
        <v>67415.06</v>
      </c>
      <c r="FT368" s="3">
        <f>ROUND(SUMIF(AA339:AA366,"=59806088",GN339:GN366),2)</f>
        <v>67415.06</v>
      </c>
      <c r="FU368" s="3">
        <f>ROUND(SUMIF(AA339:AA366,"=59806088",GO339:GO366),2)</f>
        <v>0</v>
      </c>
      <c r="FV368" s="3">
        <f>ROUND(SUMIF(AA339:AA366,"=59806088",GP339:GP366),2)</f>
        <v>0</v>
      </c>
      <c r="FW368" s="3">
        <f>DU368-FP368</f>
        <v>67415.06</v>
      </c>
      <c r="FX368" s="3">
        <f>DU368-FQ368</f>
        <v>67415.06</v>
      </c>
      <c r="FY368" s="3">
        <f>FP368-FR368</f>
        <v>0</v>
      </c>
      <c r="FZ368" s="3">
        <f>DU368-FP368-FQ368+FR368</f>
        <v>67415.06</v>
      </c>
      <c r="GA368" s="3">
        <f>FQ368-FR368</f>
        <v>0</v>
      </c>
      <c r="GB368" s="3">
        <f>ROUND(SUMIF(AA339:AA366,"=59806088",GX339:GX366),2)</f>
        <v>0</v>
      </c>
      <c r="GC368" s="3">
        <f>ROUND(SUMIF(AA339:AA366,"=59806088",GY339:GY366),2)</f>
        <v>0</v>
      </c>
      <c r="GD368" s="3">
        <f>ROUND(SUMIF(AA339:AA366,"=59806088",GZ339:GZ366),2)</f>
        <v>0</v>
      </c>
      <c r="GE368" s="3">
        <f>ROUND(SUMIF(AA339:AA366,"=59806088",HD339:HD366),2)</f>
        <v>0</v>
      </c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>
        <v>0</v>
      </c>
    </row>
    <row r="370" spans="1:28">
      <c r="A370" s="4">
        <v>50</v>
      </c>
      <c r="B370" s="4">
        <v>0</v>
      </c>
      <c r="C370" s="4">
        <v>0</v>
      </c>
      <c r="D370" s="4">
        <v>1</v>
      </c>
      <c r="E370" s="4">
        <v>201</v>
      </c>
      <c r="F370" s="4">
        <f>ROUND(Source!O368,O370)</f>
        <v>67415.06</v>
      </c>
      <c r="G370" s="4" t="s">
        <v>19</v>
      </c>
      <c r="H370" s="4" t="s">
        <v>20</v>
      </c>
      <c r="I370" s="4"/>
      <c r="J370" s="4"/>
      <c r="K370" s="4">
        <v>201</v>
      </c>
      <c r="L370" s="4">
        <v>1</v>
      </c>
      <c r="M370" s="4">
        <v>3</v>
      </c>
      <c r="N370" s="4" t="s">
        <v>3</v>
      </c>
      <c r="O370" s="4">
        <v>2</v>
      </c>
      <c r="P370" s="4">
        <f>ROUND(Source!DG368,O370)</f>
        <v>67415.06</v>
      </c>
      <c r="Q370" s="4"/>
      <c r="R370" s="4"/>
      <c r="S370" s="4"/>
      <c r="T370" s="4"/>
      <c r="U370" s="4"/>
      <c r="V370" s="4"/>
      <c r="W370" s="4">
        <v>67415.06</v>
      </c>
      <c r="X370" s="4">
        <v>1</v>
      </c>
      <c r="Y370" s="4">
        <v>67415.06</v>
      </c>
      <c r="Z370" s="4">
        <v>67415.06</v>
      </c>
      <c r="AA370" s="4">
        <v>1</v>
      </c>
      <c r="AB370" s="4">
        <v>67415.06</v>
      </c>
    </row>
    <row r="371" spans="1:28">
      <c r="A371" s="4">
        <v>50</v>
      </c>
      <c r="B371" s="4">
        <v>0</v>
      </c>
      <c r="C371" s="4">
        <v>0</v>
      </c>
      <c r="D371" s="4">
        <v>1</v>
      </c>
      <c r="E371" s="4">
        <v>202</v>
      </c>
      <c r="F371" s="4">
        <f>ROUND(Source!P368,O371)</f>
        <v>67415.06</v>
      </c>
      <c r="G371" s="4" t="s">
        <v>21</v>
      </c>
      <c r="H371" s="4" t="s">
        <v>22</v>
      </c>
      <c r="I371" s="4"/>
      <c r="J371" s="4"/>
      <c r="K371" s="4">
        <v>202</v>
      </c>
      <c r="L371" s="4">
        <v>2</v>
      </c>
      <c r="M371" s="4">
        <v>3</v>
      </c>
      <c r="N371" s="4" t="s">
        <v>3</v>
      </c>
      <c r="O371" s="4">
        <v>2</v>
      </c>
      <c r="P371" s="4">
        <f>ROUND(Source!DH368,O371)</f>
        <v>67415.06</v>
      </c>
      <c r="Q371" s="4"/>
      <c r="R371" s="4"/>
      <c r="S371" s="4"/>
      <c r="T371" s="4"/>
      <c r="U371" s="4"/>
      <c r="V371" s="4"/>
      <c r="W371" s="4">
        <v>67415.06</v>
      </c>
      <c r="X371" s="4">
        <v>1</v>
      </c>
      <c r="Y371" s="4">
        <v>67415.06</v>
      </c>
      <c r="Z371" s="4">
        <v>67415.06</v>
      </c>
      <c r="AA371" s="4">
        <v>1</v>
      </c>
      <c r="AB371" s="4">
        <v>67415.06</v>
      </c>
    </row>
    <row r="372" spans="1:28">
      <c r="A372" s="4">
        <v>50</v>
      </c>
      <c r="B372" s="4">
        <v>0</v>
      </c>
      <c r="C372" s="4">
        <v>0</v>
      </c>
      <c r="D372" s="4">
        <v>1</v>
      </c>
      <c r="E372" s="4">
        <v>222</v>
      </c>
      <c r="F372" s="4">
        <f>ROUND(Source!AO368,O372)</f>
        <v>0</v>
      </c>
      <c r="G372" s="4" t="s">
        <v>23</v>
      </c>
      <c r="H372" s="4" t="s">
        <v>24</v>
      </c>
      <c r="I372" s="4"/>
      <c r="J372" s="4"/>
      <c r="K372" s="4">
        <v>222</v>
      </c>
      <c r="L372" s="4">
        <v>3</v>
      </c>
      <c r="M372" s="4">
        <v>3</v>
      </c>
      <c r="N372" s="4" t="s">
        <v>3</v>
      </c>
      <c r="O372" s="4">
        <v>2</v>
      </c>
      <c r="P372" s="4">
        <f>ROUND(Source!EG368,O372)</f>
        <v>0</v>
      </c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>
        <v>0</v>
      </c>
      <c r="AA372" s="4">
        <v>1</v>
      </c>
      <c r="AB372" s="4">
        <v>0</v>
      </c>
    </row>
    <row r="373" spans="1:28">
      <c r="A373" s="4">
        <v>50</v>
      </c>
      <c r="B373" s="4">
        <v>0</v>
      </c>
      <c r="C373" s="4">
        <v>0</v>
      </c>
      <c r="D373" s="4">
        <v>1</v>
      </c>
      <c r="E373" s="4">
        <v>225</v>
      </c>
      <c r="F373" s="4">
        <f>ROUND(Source!AV368,O373)</f>
        <v>67415.06</v>
      </c>
      <c r="G373" s="4" t="s">
        <v>25</v>
      </c>
      <c r="H373" s="4" t="s">
        <v>26</v>
      </c>
      <c r="I373" s="4"/>
      <c r="J373" s="4"/>
      <c r="K373" s="4">
        <v>225</v>
      </c>
      <c r="L373" s="4">
        <v>4</v>
      </c>
      <c r="M373" s="4">
        <v>3</v>
      </c>
      <c r="N373" s="4" t="s">
        <v>3</v>
      </c>
      <c r="O373" s="4">
        <v>2</v>
      </c>
      <c r="P373" s="4">
        <f>ROUND(Source!EN368,O373)</f>
        <v>67415.06</v>
      </c>
      <c r="Q373" s="4"/>
      <c r="R373" s="4"/>
      <c r="S373" s="4"/>
      <c r="T373" s="4"/>
      <c r="U373" s="4"/>
      <c r="V373" s="4"/>
      <c r="W373" s="4">
        <v>67415.06</v>
      </c>
      <c r="X373" s="4">
        <v>1</v>
      </c>
      <c r="Y373" s="4">
        <v>67415.06</v>
      </c>
      <c r="Z373" s="4">
        <v>67415.06</v>
      </c>
      <c r="AA373" s="4">
        <v>1</v>
      </c>
      <c r="AB373" s="4">
        <v>67415.06</v>
      </c>
    </row>
    <row r="374" spans="1:28">
      <c r="A374" s="4">
        <v>50</v>
      </c>
      <c r="B374" s="4">
        <v>0</v>
      </c>
      <c r="C374" s="4">
        <v>0</v>
      </c>
      <c r="D374" s="4">
        <v>1</v>
      </c>
      <c r="E374" s="4">
        <v>226</v>
      </c>
      <c r="F374" s="4">
        <f>ROUND(Source!AW368,O374)</f>
        <v>67415.06</v>
      </c>
      <c r="G374" s="4" t="s">
        <v>27</v>
      </c>
      <c r="H374" s="4" t="s">
        <v>28</v>
      </c>
      <c r="I374" s="4"/>
      <c r="J374" s="4"/>
      <c r="K374" s="4">
        <v>226</v>
      </c>
      <c r="L374" s="4">
        <v>5</v>
      </c>
      <c r="M374" s="4">
        <v>3</v>
      </c>
      <c r="N374" s="4" t="s">
        <v>3</v>
      </c>
      <c r="O374" s="4">
        <v>2</v>
      </c>
      <c r="P374" s="4">
        <f>ROUND(Source!EO368,O374)</f>
        <v>67415.06</v>
      </c>
      <c r="Q374" s="4"/>
      <c r="R374" s="4"/>
      <c r="S374" s="4"/>
      <c r="T374" s="4"/>
      <c r="U374" s="4"/>
      <c r="V374" s="4"/>
      <c r="W374" s="4">
        <v>67415.06</v>
      </c>
      <c r="X374" s="4">
        <v>1</v>
      </c>
      <c r="Y374" s="4">
        <v>67415.06</v>
      </c>
      <c r="Z374" s="4">
        <v>67415.06</v>
      </c>
      <c r="AA374" s="4">
        <v>1</v>
      </c>
      <c r="AB374" s="4">
        <v>67415.06</v>
      </c>
    </row>
    <row r="375" spans="1:28">
      <c r="A375" s="4">
        <v>50</v>
      </c>
      <c r="B375" s="4">
        <v>0</v>
      </c>
      <c r="C375" s="4">
        <v>0</v>
      </c>
      <c r="D375" s="4">
        <v>1</v>
      </c>
      <c r="E375" s="4">
        <v>227</v>
      </c>
      <c r="F375" s="4">
        <f>ROUND(Source!AX368,O375)</f>
        <v>0</v>
      </c>
      <c r="G375" s="4" t="s">
        <v>29</v>
      </c>
      <c r="H375" s="4" t="s">
        <v>30</v>
      </c>
      <c r="I375" s="4"/>
      <c r="J375" s="4"/>
      <c r="K375" s="4">
        <v>227</v>
      </c>
      <c r="L375" s="4">
        <v>6</v>
      </c>
      <c r="M375" s="4">
        <v>3</v>
      </c>
      <c r="N375" s="4" t="s">
        <v>3</v>
      </c>
      <c r="O375" s="4">
        <v>2</v>
      </c>
      <c r="P375" s="4">
        <f>ROUND(Source!EP368,O375)</f>
        <v>0</v>
      </c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>
        <v>0</v>
      </c>
      <c r="AA375" s="4">
        <v>1</v>
      </c>
      <c r="AB375" s="4">
        <v>0</v>
      </c>
    </row>
    <row r="376" spans="1:28">
      <c r="A376" s="4">
        <v>50</v>
      </c>
      <c r="B376" s="4">
        <v>0</v>
      </c>
      <c r="C376" s="4">
        <v>0</v>
      </c>
      <c r="D376" s="4">
        <v>1</v>
      </c>
      <c r="E376" s="4">
        <v>228</v>
      </c>
      <c r="F376" s="4">
        <f>ROUND(Source!AY368,O376)</f>
        <v>67415.06</v>
      </c>
      <c r="G376" s="4" t="s">
        <v>31</v>
      </c>
      <c r="H376" s="4" t="s">
        <v>32</v>
      </c>
      <c r="I376" s="4"/>
      <c r="J376" s="4"/>
      <c r="K376" s="4">
        <v>228</v>
      </c>
      <c r="L376" s="4">
        <v>7</v>
      </c>
      <c r="M376" s="4">
        <v>3</v>
      </c>
      <c r="N376" s="4" t="s">
        <v>3</v>
      </c>
      <c r="O376" s="4">
        <v>2</v>
      </c>
      <c r="P376" s="4">
        <f>ROUND(Source!EQ368,O376)</f>
        <v>67415.06</v>
      </c>
      <c r="Q376" s="4"/>
      <c r="R376" s="4"/>
      <c r="S376" s="4"/>
      <c r="T376" s="4"/>
      <c r="U376" s="4"/>
      <c r="V376" s="4"/>
      <c r="W376" s="4">
        <v>67415.06</v>
      </c>
      <c r="X376" s="4">
        <v>1</v>
      </c>
      <c r="Y376" s="4">
        <v>67415.06</v>
      </c>
      <c r="Z376" s="4">
        <v>67415.06</v>
      </c>
      <c r="AA376" s="4">
        <v>1</v>
      </c>
      <c r="AB376" s="4">
        <v>67415.06</v>
      </c>
    </row>
    <row r="377" spans="1:28">
      <c r="A377" s="4">
        <v>50</v>
      </c>
      <c r="B377" s="4">
        <v>0</v>
      </c>
      <c r="C377" s="4">
        <v>0</v>
      </c>
      <c r="D377" s="4">
        <v>1</v>
      </c>
      <c r="E377" s="4">
        <v>216</v>
      </c>
      <c r="F377" s="4">
        <f>ROUND(Source!AP368,O377)</f>
        <v>0</v>
      </c>
      <c r="G377" s="4" t="s">
        <v>33</v>
      </c>
      <c r="H377" s="4" t="s">
        <v>34</v>
      </c>
      <c r="I377" s="4"/>
      <c r="J377" s="4"/>
      <c r="K377" s="4">
        <v>216</v>
      </c>
      <c r="L377" s="4">
        <v>8</v>
      </c>
      <c r="M377" s="4">
        <v>3</v>
      </c>
      <c r="N377" s="4" t="s">
        <v>3</v>
      </c>
      <c r="O377" s="4">
        <v>2</v>
      </c>
      <c r="P377" s="4">
        <f>ROUND(Source!EH368,O377)</f>
        <v>0</v>
      </c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>
        <v>0</v>
      </c>
      <c r="AA377" s="4">
        <v>1</v>
      </c>
      <c r="AB377" s="4">
        <v>0</v>
      </c>
    </row>
    <row r="378" spans="1:28">
      <c r="A378" s="4">
        <v>50</v>
      </c>
      <c r="B378" s="4">
        <v>0</v>
      </c>
      <c r="C378" s="4">
        <v>0</v>
      </c>
      <c r="D378" s="4">
        <v>1</v>
      </c>
      <c r="E378" s="4">
        <v>223</v>
      </c>
      <c r="F378" s="4">
        <f>ROUND(Source!AQ368,O378)</f>
        <v>0</v>
      </c>
      <c r="G378" s="4" t="s">
        <v>35</v>
      </c>
      <c r="H378" s="4" t="s">
        <v>36</v>
      </c>
      <c r="I378" s="4"/>
      <c r="J378" s="4"/>
      <c r="K378" s="4">
        <v>223</v>
      </c>
      <c r="L378" s="4">
        <v>9</v>
      </c>
      <c r="M378" s="4">
        <v>3</v>
      </c>
      <c r="N378" s="4" t="s">
        <v>3</v>
      </c>
      <c r="O378" s="4">
        <v>2</v>
      </c>
      <c r="P378" s="4">
        <f>ROUND(Source!EI368,O378)</f>
        <v>0</v>
      </c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>
        <v>0</v>
      </c>
      <c r="AA378" s="4">
        <v>1</v>
      </c>
      <c r="AB378" s="4">
        <v>0</v>
      </c>
    </row>
    <row r="379" spans="1:28">
      <c r="A379" s="4">
        <v>50</v>
      </c>
      <c r="B379" s="4">
        <v>0</v>
      </c>
      <c r="C379" s="4">
        <v>0</v>
      </c>
      <c r="D379" s="4">
        <v>1</v>
      </c>
      <c r="E379" s="4">
        <v>229</v>
      </c>
      <c r="F379" s="4">
        <f>ROUND(Source!AZ368,O379)</f>
        <v>0</v>
      </c>
      <c r="G379" s="4" t="s">
        <v>37</v>
      </c>
      <c r="H379" s="4" t="s">
        <v>38</v>
      </c>
      <c r="I379" s="4"/>
      <c r="J379" s="4"/>
      <c r="K379" s="4">
        <v>229</v>
      </c>
      <c r="L379" s="4">
        <v>10</v>
      </c>
      <c r="M379" s="4">
        <v>3</v>
      </c>
      <c r="N379" s="4" t="s">
        <v>3</v>
      </c>
      <c r="O379" s="4">
        <v>2</v>
      </c>
      <c r="P379" s="4">
        <f>ROUND(Source!ER368,O379)</f>
        <v>0</v>
      </c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>
        <v>0</v>
      </c>
      <c r="AA379" s="4">
        <v>1</v>
      </c>
      <c r="AB379" s="4">
        <v>0</v>
      </c>
    </row>
    <row r="380" spans="1:28">
      <c r="A380" s="4">
        <v>50</v>
      </c>
      <c r="B380" s="4">
        <v>0</v>
      </c>
      <c r="C380" s="4">
        <v>0</v>
      </c>
      <c r="D380" s="4">
        <v>1</v>
      </c>
      <c r="E380" s="4">
        <v>203</v>
      </c>
      <c r="F380" s="4">
        <f>ROUND(Source!Q368,O380)</f>
        <v>0</v>
      </c>
      <c r="G380" s="4" t="s">
        <v>39</v>
      </c>
      <c r="H380" s="4" t="s">
        <v>40</v>
      </c>
      <c r="I380" s="4"/>
      <c r="J380" s="4"/>
      <c r="K380" s="4">
        <v>203</v>
      </c>
      <c r="L380" s="4">
        <v>11</v>
      </c>
      <c r="M380" s="4">
        <v>3</v>
      </c>
      <c r="N380" s="4" t="s">
        <v>3</v>
      </c>
      <c r="O380" s="4">
        <v>2</v>
      </c>
      <c r="P380" s="4">
        <f>ROUND(Source!DI368,O380)</f>
        <v>0</v>
      </c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>
        <v>0</v>
      </c>
      <c r="AA380" s="4">
        <v>1</v>
      </c>
      <c r="AB380" s="4">
        <v>0</v>
      </c>
    </row>
    <row r="381" spans="1:28">
      <c r="A381" s="4">
        <v>50</v>
      </c>
      <c r="B381" s="4">
        <v>0</v>
      </c>
      <c r="C381" s="4">
        <v>0</v>
      </c>
      <c r="D381" s="4">
        <v>1</v>
      </c>
      <c r="E381" s="4">
        <v>231</v>
      </c>
      <c r="F381" s="4">
        <f>ROUND(Source!BB368,O381)</f>
        <v>0</v>
      </c>
      <c r="G381" s="4" t="s">
        <v>41</v>
      </c>
      <c r="H381" s="4" t="s">
        <v>42</v>
      </c>
      <c r="I381" s="4"/>
      <c r="J381" s="4"/>
      <c r="K381" s="4">
        <v>231</v>
      </c>
      <c r="L381" s="4">
        <v>12</v>
      </c>
      <c r="M381" s="4">
        <v>3</v>
      </c>
      <c r="N381" s="4" t="s">
        <v>3</v>
      </c>
      <c r="O381" s="4">
        <v>2</v>
      </c>
      <c r="P381" s="4">
        <f>ROUND(Source!ET368,O381)</f>
        <v>0</v>
      </c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>
        <v>0</v>
      </c>
      <c r="AA381" s="4">
        <v>1</v>
      </c>
      <c r="AB381" s="4">
        <v>0</v>
      </c>
    </row>
    <row r="382" spans="1:28">
      <c r="A382" s="4">
        <v>50</v>
      </c>
      <c r="B382" s="4">
        <v>0</v>
      </c>
      <c r="C382" s="4">
        <v>0</v>
      </c>
      <c r="D382" s="4">
        <v>1</v>
      </c>
      <c r="E382" s="4">
        <v>204</v>
      </c>
      <c r="F382" s="4">
        <f>ROUND(Source!R368,O382)</f>
        <v>0</v>
      </c>
      <c r="G382" s="4" t="s">
        <v>43</v>
      </c>
      <c r="H382" s="4" t="s">
        <v>44</v>
      </c>
      <c r="I382" s="4"/>
      <c r="J382" s="4"/>
      <c r="K382" s="4">
        <v>204</v>
      </c>
      <c r="L382" s="4">
        <v>13</v>
      </c>
      <c r="M382" s="4">
        <v>3</v>
      </c>
      <c r="N382" s="4" t="s">
        <v>3</v>
      </c>
      <c r="O382" s="4">
        <v>2</v>
      </c>
      <c r="P382" s="4">
        <f>ROUND(Source!DJ368,O382)</f>
        <v>0</v>
      </c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>
        <v>0</v>
      </c>
      <c r="AA382" s="4">
        <v>1</v>
      </c>
      <c r="AB382" s="4">
        <v>0</v>
      </c>
    </row>
    <row r="383" spans="1:28">
      <c r="A383" s="4">
        <v>50</v>
      </c>
      <c r="B383" s="4">
        <v>0</v>
      </c>
      <c r="C383" s="4">
        <v>0</v>
      </c>
      <c r="D383" s="4">
        <v>1</v>
      </c>
      <c r="E383" s="4">
        <v>205</v>
      </c>
      <c r="F383" s="4">
        <f>ROUND(Source!S368,O383)</f>
        <v>0</v>
      </c>
      <c r="G383" s="4" t="s">
        <v>45</v>
      </c>
      <c r="H383" s="4" t="s">
        <v>46</v>
      </c>
      <c r="I383" s="4"/>
      <c r="J383" s="4"/>
      <c r="K383" s="4">
        <v>205</v>
      </c>
      <c r="L383" s="4">
        <v>14</v>
      </c>
      <c r="M383" s="4">
        <v>3</v>
      </c>
      <c r="N383" s="4" t="s">
        <v>3</v>
      </c>
      <c r="O383" s="4">
        <v>2</v>
      </c>
      <c r="P383" s="4">
        <f>ROUND(Source!DK368,O383)</f>
        <v>0</v>
      </c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>
        <v>0</v>
      </c>
      <c r="AA383" s="4">
        <v>1</v>
      </c>
      <c r="AB383" s="4">
        <v>0</v>
      </c>
    </row>
    <row r="384" spans="1:28">
      <c r="A384" s="4">
        <v>50</v>
      </c>
      <c r="B384" s="4">
        <v>0</v>
      </c>
      <c r="C384" s="4">
        <v>0</v>
      </c>
      <c r="D384" s="4">
        <v>1</v>
      </c>
      <c r="E384" s="4">
        <v>232</v>
      </c>
      <c r="F384" s="4">
        <f>ROUND(Source!BC368,O384)</f>
        <v>0</v>
      </c>
      <c r="G384" s="4" t="s">
        <v>47</v>
      </c>
      <c r="H384" s="4" t="s">
        <v>48</v>
      </c>
      <c r="I384" s="4"/>
      <c r="J384" s="4"/>
      <c r="K384" s="4">
        <v>232</v>
      </c>
      <c r="L384" s="4">
        <v>15</v>
      </c>
      <c r="M384" s="4">
        <v>3</v>
      </c>
      <c r="N384" s="4" t="s">
        <v>3</v>
      </c>
      <c r="O384" s="4">
        <v>2</v>
      </c>
      <c r="P384" s="4">
        <f>ROUND(Source!EU368,O384)</f>
        <v>0</v>
      </c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>
        <v>0</v>
      </c>
      <c r="AA384" s="4">
        <v>1</v>
      </c>
      <c r="AB384" s="4">
        <v>0</v>
      </c>
    </row>
    <row r="385" spans="1:206">
      <c r="A385" s="4">
        <v>50</v>
      </c>
      <c r="B385" s="4">
        <v>0</v>
      </c>
      <c r="C385" s="4">
        <v>0</v>
      </c>
      <c r="D385" s="4">
        <v>1</v>
      </c>
      <c r="E385" s="4">
        <v>214</v>
      </c>
      <c r="F385" s="4">
        <f>ROUND(Source!AS368,O385)</f>
        <v>67415.06</v>
      </c>
      <c r="G385" s="4" t="s">
        <v>49</v>
      </c>
      <c r="H385" s="4" t="s">
        <v>50</v>
      </c>
      <c r="I385" s="4"/>
      <c r="J385" s="4"/>
      <c r="K385" s="4">
        <v>214</v>
      </c>
      <c r="L385" s="4">
        <v>16</v>
      </c>
      <c r="M385" s="4">
        <v>3</v>
      </c>
      <c r="N385" s="4" t="s">
        <v>3</v>
      </c>
      <c r="O385" s="4">
        <v>2</v>
      </c>
      <c r="P385" s="4">
        <f>ROUND(Source!EK368,O385)</f>
        <v>67415.06</v>
      </c>
      <c r="Q385" s="4"/>
      <c r="R385" s="4"/>
      <c r="S385" s="4"/>
      <c r="T385" s="4"/>
      <c r="U385" s="4"/>
      <c r="V385" s="4"/>
      <c r="W385" s="4">
        <v>67415.06</v>
      </c>
      <c r="X385" s="4">
        <v>1</v>
      </c>
      <c r="Y385" s="4">
        <v>67415.06</v>
      </c>
      <c r="Z385" s="4">
        <v>67415.06</v>
      </c>
      <c r="AA385" s="4">
        <v>1</v>
      </c>
      <c r="AB385" s="4">
        <v>67415.06</v>
      </c>
    </row>
    <row r="386" spans="1:206">
      <c r="A386" s="4">
        <v>50</v>
      </c>
      <c r="B386" s="4">
        <v>0</v>
      </c>
      <c r="C386" s="4">
        <v>0</v>
      </c>
      <c r="D386" s="4">
        <v>1</v>
      </c>
      <c r="E386" s="4">
        <v>215</v>
      </c>
      <c r="F386" s="4">
        <f>ROUND(Source!AT368,O386)</f>
        <v>0</v>
      </c>
      <c r="G386" s="4" t="s">
        <v>51</v>
      </c>
      <c r="H386" s="4" t="s">
        <v>52</v>
      </c>
      <c r="I386" s="4"/>
      <c r="J386" s="4"/>
      <c r="K386" s="4">
        <v>215</v>
      </c>
      <c r="L386" s="4">
        <v>17</v>
      </c>
      <c r="M386" s="4">
        <v>3</v>
      </c>
      <c r="N386" s="4" t="s">
        <v>3</v>
      </c>
      <c r="O386" s="4">
        <v>2</v>
      </c>
      <c r="P386" s="4">
        <f>ROUND(Source!EL368,O386)</f>
        <v>0</v>
      </c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>
        <v>0</v>
      </c>
      <c r="AA386" s="4">
        <v>1</v>
      </c>
      <c r="AB386" s="4">
        <v>0</v>
      </c>
    </row>
    <row r="387" spans="1:206">
      <c r="A387" s="4">
        <v>50</v>
      </c>
      <c r="B387" s="4">
        <v>0</v>
      </c>
      <c r="C387" s="4">
        <v>0</v>
      </c>
      <c r="D387" s="4">
        <v>1</v>
      </c>
      <c r="E387" s="4">
        <v>217</v>
      </c>
      <c r="F387" s="4">
        <f>ROUND(Source!AU368,O387)</f>
        <v>0</v>
      </c>
      <c r="G387" s="4" t="s">
        <v>53</v>
      </c>
      <c r="H387" s="4" t="s">
        <v>54</v>
      </c>
      <c r="I387" s="4"/>
      <c r="J387" s="4"/>
      <c r="K387" s="4">
        <v>217</v>
      </c>
      <c r="L387" s="4">
        <v>18</v>
      </c>
      <c r="M387" s="4">
        <v>3</v>
      </c>
      <c r="N387" s="4" t="s">
        <v>3</v>
      </c>
      <c r="O387" s="4">
        <v>2</v>
      </c>
      <c r="P387" s="4">
        <f>ROUND(Source!EM368,O387)</f>
        <v>0</v>
      </c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>
        <v>0</v>
      </c>
      <c r="AA387" s="4">
        <v>1</v>
      </c>
      <c r="AB387" s="4">
        <v>0</v>
      </c>
    </row>
    <row r="388" spans="1:206">
      <c r="A388" s="4">
        <v>50</v>
      </c>
      <c r="B388" s="4">
        <v>0</v>
      </c>
      <c r="C388" s="4">
        <v>0</v>
      </c>
      <c r="D388" s="4">
        <v>1</v>
      </c>
      <c r="E388" s="4">
        <v>230</v>
      </c>
      <c r="F388" s="4">
        <f>ROUND(Source!BA368,O388)</f>
        <v>0</v>
      </c>
      <c r="G388" s="4" t="s">
        <v>55</v>
      </c>
      <c r="H388" s="4" t="s">
        <v>56</v>
      </c>
      <c r="I388" s="4"/>
      <c r="J388" s="4"/>
      <c r="K388" s="4">
        <v>230</v>
      </c>
      <c r="L388" s="4">
        <v>19</v>
      </c>
      <c r="M388" s="4">
        <v>3</v>
      </c>
      <c r="N388" s="4" t="s">
        <v>3</v>
      </c>
      <c r="O388" s="4">
        <v>2</v>
      </c>
      <c r="P388" s="4">
        <f>ROUND(Source!ES368,O388)</f>
        <v>0</v>
      </c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>
        <v>0</v>
      </c>
      <c r="AA388" s="4">
        <v>1</v>
      </c>
      <c r="AB388" s="4">
        <v>0</v>
      </c>
    </row>
    <row r="389" spans="1:206">
      <c r="A389" s="4">
        <v>50</v>
      </c>
      <c r="B389" s="4">
        <v>0</v>
      </c>
      <c r="C389" s="4">
        <v>0</v>
      </c>
      <c r="D389" s="4">
        <v>1</v>
      </c>
      <c r="E389" s="4">
        <v>206</v>
      </c>
      <c r="F389" s="4">
        <f>ROUND(Source!T368,O389)</f>
        <v>0</v>
      </c>
      <c r="G389" s="4" t="s">
        <v>57</v>
      </c>
      <c r="H389" s="4" t="s">
        <v>58</v>
      </c>
      <c r="I389" s="4"/>
      <c r="J389" s="4"/>
      <c r="K389" s="4">
        <v>206</v>
      </c>
      <c r="L389" s="4">
        <v>20</v>
      </c>
      <c r="M389" s="4">
        <v>3</v>
      </c>
      <c r="N389" s="4" t="s">
        <v>3</v>
      </c>
      <c r="O389" s="4">
        <v>2</v>
      </c>
      <c r="P389" s="4">
        <f>ROUND(Source!DL368,O389)</f>
        <v>0</v>
      </c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>
        <v>0</v>
      </c>
      <c r="AA389" s="4">
        <v>1</v>
      </c>
      <c r="AB389" s="4">
        <v>0</v>
      </c>
    </row>
    <row r="390" spans="1:206">
      <c r="A390" s="4">
        <v>50</v>
      </c>
      <c r="B390" s="4">
        <v>0</v>
      </c>
      <c r="C390" s="4">
        <v>0</v>
      </c>
      <c r="D390" s="4">
        <v>1</v>
      </c>
      <c r="E390" s="4">
        <v>207</v>
      </c>
      <c r="F390" s="4">
        <f>ROUND(Source!U368,O390)</f>
        <v>0</v>
      </c>
      <c r="G390" s="4" t="s">
        <v>59</v>
      </c>
      <c r="H390" s="4" t="s">
        <v>60</v>
      </c>
      <c r="I390" s="4"/>
      <c r="J390" s="4"/>
      <c r="K390" s="4">
        <v>207</v>
      </c>
      <c r="L390" s="4">
        <v>21</v>
      </c>
      <c r="M390" s="4">
        <v>3</v>
      </c>
      <c r="N390" s="4" t="s">
        <v>3</v>
      </c>
      <c r="O390" s="4">
        <v>7</v>
      </c>
      <c r="P390" s="4">
        <f>ROUND(Source!DM368,O390)</f>
        <v>0</v>
      </c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>
        <v>0</v>
      </c>
      <c r="AA390" s="4">
        <v>1</v>
      </c>
      <c r="AB390" s="4">
        <v>0</v>
      </c>
    </row>
    <row r="391" spans="1:206">
      <c r="A391" s="4">
        <v>50</v>
      </c>
      <c r="B391" s="4">
        <v>0</v>
      </c>
      <c r="C391" s="4">
        <v>0</v>
      </c>
      <c r="D391" s="4">
        <v>1</v>
      </c>
      <c r="E391" s="4">
        <v>208</v>
      </c>
      <c r="F391" s="4">
        <f>ROUND(Source!V368,O391)</f>
        <v>0</v>
      </c>
      <c r="G391" s="4" t="s">
        <v>61</v>
      </c>
      <c r="H391" s="4" t="s">
        <v>62</v>
      </c>
      <c r="I391" s="4"/>
      <c r="J391" s="4"/>
      <c r="K391" s="4">
        <v>208</v>
      </c>
      <c r="L391" s="4">
        <v>22</v>
      </c>
      <c r="M391" s="4">
        <v>3</v>
      </c>
      <c r="N391" s="4" t="s">
        <v>3</v>
      </c>
      <c r="O391" s="4">
        <v>7</v>
      </c>
      <c r="P391" s="4">
        <f>ROUND(Source!DN368,O391)</f>
        <v>0</v>
      </c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>
        <v>0</v>
      </c>
      <c r="AA391" s="4">
        <v>1</v>
      </c>
      <c r="AB391" s="4">
        <v>0</v>
      </c>
    </row>
    <row r="392" spans="1:206">
      <c r="A392" s="4">
        <v>50</v>
      </c>
      <c r="B392" s="4">
        <v>0</v>
      </c>
      <c r="C392" s="4">
        <v>0</v>
      </c>
      <c r="D392" s="4">
        <v>1</v>
      </c>
      <c r="E392" s="4">
        <v>209</v>
      </c>
      <c r="F392" s="4">
        <f>ROUND(Source!W368,O392)</f>
        <v>0</v>
      </c>
      <c r="G392" s="4" t="s">
        <v>63</v>
      </c>
      <c r="H392" s="4" t="s">
        <v>64</v>
      </c>
      <c r="I392" s="4"/>
      <c r="J392" s="4"/>
      <c r="K392" s="4">
        <v>209</v>
      </c>
      <c r="L392" s="4">
        <v>23</v>
      </c>
      <c r="M392" s="4">
        <v>3</v>
      </c>
      <c r="N392" s="4" t="s">
        <v>3</v>
      </c>
      <c r="O392" s="4">
        <v>2</v>
      </c>
      <c r="P392" s="4">
        <f>ROUND(Source!DO368,O392)</f>
        <v>0</v>
      </c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>
        <v>0</v>
      </c>
      <c r="AA392" s="4">
        <v>1</v>
      </c>
      <c r="AB392" s="4">
        <v>0</v>
      </c>
    </row>
    <row r="393" spans="1:206">
      <c r="A393" s="4">
        <v>50</v>
      </c>
      <c r="B393" s="4">
        <v>0</v>
      </c>
      <c r="C393" s="4">
        <v>0</v>
      </c>
      <c r="D393" s="4">
        <v>1</v>
      </c>
      <c r="E393" s="4">
        <v>233</v>
      </c>
      <c r="F393" s="4">
        <f>ROUND(Source!BD368,O393)</f>
        <v>0</v>
      </c>
      <c r="G393" s="4" t="s">
        <v>65</v>
      </c>
      <c r="H393" s="4" t="s">
        <v>66</v>
      </c>
      <c r="I393" s="4"/>
      <c r="J393" s="4"/>
      <c r="K393" s="4">
        <v>233</v>
      </c>
      <c r="L393" s="4">
        <v>24</v>
      </c>
      <c r="M393" s="4">
        <v>3</v>
      </c>
      <c r="N393" s="4" t="s">
        <v>3</v>
      </c>
      <c r="O393" s="4">
        <v>2</v>
      </c>
      <c r="P393" s="4">
        <f>ROUND(Source!EV368,O393)</f>
        <v>0</v>
      </c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>
        <v>0</v>
      </c>
      <c r="AA393" s="4">
        <v>1</v>
      </c>
      <c r="AB393" s="4">
        <v>0</v>
      </c>
    </row>
    <row r="394" spans="1:206">
      <c r="A394" s="4">
        <v>50</v>
      </c>
      <c r="B394" s="4">
        <v>0</v>
      </c>
      <c r="C394" s="4">
        <v>0</v>
      </c>
      <c r="D394" s="4">
        <v>1</v>
      </c>
      <c r="E394" s="4">
        <v>210</v>
      </c>
      <c r="F394" s="4">
        <f>ROUND(Source!X368,O394)</f>
        <v>0</v>
      </c>
      <c r="G394" s="4" t="s">
        <v>67</v>
      </c>
      <c r="H394" s="4" t="s">
        <v>68</v>
      </c>
      <c r="I394" s="4"/>
      <c r="J394" s="4"/>
      <c r="K394" s="4">
        <v>210</v>
      </c>
      <c r="L394" s="4">
        <v>25</v>
      </c>
      <c r="M394" s="4">
        <v>3</v>
      </c>
      <c r="N394" s="4" t="s">
        <v>3</v>
      </c>
      <c r="O394" s="4">
        <v>2</v>
      </c>
      <c r="P394" s="4">
        <f>ROUND(Source!DP368,O394)</f>
        <v>0</v>
      </c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>
        <v>0</v>
      </c>
      <c r="AA394" s="4">
        <v>1</v>
      </c>
      <c r="AB394" s="4">
        <v>0</v>
      </c>
    </row>
    <row r="395" spans="1:206">
      <c r="A395" s="4">
        <v>50</v>
      </c>
      <c r="B395" s="4">
        <v>0</v>
      </c>
      <c r="C395" s="4">
        <v>0</v>
      </c>
      <c r="D395" s="4">
        <v>1</v>
      </c>
      <c r="E395" s="4">
        <v>211</v>
      </c>
      <c r="F395" s="4">
        <f>ROUND(Source!Y368,O395)</f>
        <v>0</v>
      </c>
      <c r="G395" s="4" t="s">
        <v>69</v>
      </c>
      <c r="H395" s="4" t="s">
        <v>70</v>
      </c>
      <c r="I395" s="4"/>
      <c r="J395" s="4"/>
      <c r="K395" s="4">
        <v>211</v>
      </c>
      <c r="L395" s="4">
        <v>26</v>
      </c>
      <c r="M395" s="4">
        <v>3</v>
      </c>
      <c r="N395" s="4" t="s">
        <v>3</v>
      </c>
      <c r="O395" s="4">
        <v>2</v>
      </c>
      <c r="P395" s="4">
        <f>ROUND(Source!DQ368,O395)</f>
        <v>0</v>
      </c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>
        <v>0</v>
      </c>
      <c r="AA395" s="4">
        <v>1</v>
      </c>
      <c r="AB395" s="4">
        <v>0</v>
      </c>
    </row>
    <row r="396" spans="1:206">
      <c r="A396" s="4">
        <v>50</v>
      </c>
      <c r="B396" s="4">
        <v>0</v>
      </c>
      <c r="C396" s="4">
        <v>0</v>
      </c>
      <c r="D396" s="4">
        <v>1</v>
      </c>
      <c r="E396" s="4">
        <v>224</v>
      </c>
      <c r="F396" s="4">
        <f>ROUND(Source!AR368,O396)</f>
        <v>67415.06</v>
      </c>
      <c r="G396" s="4" t="s">
        <v>71</v>
      </c>
      <c r="H396" s="4" t="s">
        <v>72</v>
      </c>
      <c r="I396" s="4"/>
      <c r="J396" s="4"/>
      <c r="K396" s="4">
        <v>224</v>
      </c>
      <c r="L396" s="4">
        <v>27</v>
      </c>
      <c r="M396" s="4">
        <v>3</v>
      </c>
      <c r="N396" s="4" t="s">
        <v>3</v>
      </c>
      <c r="O396" s="4">
        <v>2</v>
      </c>
      <c r="P396" s="4">
        <f>ROUND(Source!EJ368,O396)</f>
        <v>67415.06</v>
      </c>
      <c r="Q396" s="4"/>
      <c r="R396" s="4"/>
      <c r="S396" s="4"/>
      <c r="T396" s="4"/>
      <c r="U396" s="4"/>
      <c r="V396" s="4"/>
      <c r="W396" s="4">
        <v>67415.06</v>
      </c>
      <c r="X396" s="4">
        <v>1</v>
      </c>
      <c r="Y396" s="4">
        <v>67415.06</v>
      </c>
      <c r="Z396" s="4">
        <v>67415.06</v>
      </c>
      <c r="AA396" s="4">
        <v>1</v>
      </c>
      <c r="AB396" s="4">
        <v>67415.06</v>
      </c>
    </row>
    <row r="398" spans="1:206">
      <c r="A398" s="2">
        <v>51</v>
      </c>
      <c r="B398" s="2">
        <f>B156</f>
        <v>1</v>
      </c>
      <c r="C398" s="2">
        <f>A156</f>
        <v>3</v>
      </c>
      <c r="D398" s="2">
        <f>ROW(A156)</f>
        <v>156</v>
      </c>
      <c r="E398" s="2"/>
      <c r="F398" s="2" t="str">
        <f>IF(F156&lt;&gt;"",F156,"")</f>
        <v>02-01-02</v>
      </c>
      <c r="G398" s="2" t="str">
        <f>IF(G156&lt;&gt;"",G156,"")</f>
        <v>Строительно-монтажные работы КЛ-0,4 кВ</v>
      </c>
      <c r="H398" s="2">
        <v>0</v>
      </c>
      <c r="I398" s="2"/>
      <c r="J398" s="2"/>
      <c r="K398" s="2"/>
      <c r="L398" s="2"/>
      <c r="M398" s="2"/>
      <c r="N398" s="2"/>
      <c r="O398" s="2">
        <f t="shared" ref="O398:T398" si="200">ROUND(O189+O254+O305+O368+AB398,2)</f>
        <v>86190.85</v>
      </c>
      <c r="P398" s="2">
        <f t="shared" si="200"/>
        <v>69497.89</v>
      </c>
      <c r="Q398" s="2">
        <f t="shared" si="200"/>
        <v>542.85</v>
      </c>
      <c r="R398" s="2">
        <f t="shared" si="200"/>
        <v>392.18</v>
      </c>
      <c r="S398" s="2">
        <f t="shared" si="200"/>
        <v>15757.93</v>
      </c>
      <c r="T398" s="2">
        <f t="shared" si="200"/>
        <v>0</v>
      </c>
      <c r="U398" s="2">
        <f>U189+U254+U305+U368+AH398</f>
        <v>21.25048</v>
      </c>
      <c r="V398" s="2">
        <f>V189+V254+V305+V368+AI398</f>
        <v>0.41824</v>
      </c>
      <c r="W398" s="2">
        <f>ROUND(W189+W254+W305+W368+AJ398,2)</f>
        <v>0</v>
      </c>
      <c r="X398" s="2">
        <f>ROUND(X189+X254+X305+X368+AK398,2)</f>
        <v>15172.03</v>
      </c>
      <c r="Y398" s="2">
        <f>ROUND(Y189+Y254+Y305+Y368+AL398,2)</f>
        <v>7684.32</v>
      </c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>
        <f t="shared" ref="AO398:BD398" si="201">ROUND(AO189+AO254+AO305+AO368+BX398,2)</f>
        <v>0</v>
      </c>
      <c r="AP398" s="2">
        <f t="shared" si="201"/>
        <v>0</v>
      </c>
      <c r="AQ398" s="2">
        <f t="shared" si="201"/>
        <v>0</v>
      </c>
      <c r="AR398" s="2">
        <f t="shared" si="201"/>
        <v>109047.2</v>
      </c>
      <c r="AS398" s="2">
        <f t="shared" si="201"/>
        <v>83312.639999999999</v>
      </c>
      <c r="AT398" s="2">
        <f t="shared" si="201"/>
        <v>25734.560000000001</v>
      </c>
      <c r="AU398" s="2">
        <f t="shared" si="201"/>
        <v>0</v>
      </c>
      <c r="AV398" s="2">
        <f t="shared" si="201"/>
        <v>69497.89</v>
      </c>
      <c r="AW398" s="2">
        <f t="shared" si="201"/>
        <v>69497.89</v>
      </c>
      <c r="AX398" s="2">
        <f t="shared" si="201"/>
        <v>0</v>
      </c>
      <c r="AY398" s="2">
        <f t="shared" si="201"/>
        <v>69497.89</v>
      </c>
      <c r="AZ398" s="2">
        <f t="shared" si="201"/>
        <v>0</v>
      </c>
      <c r="BA398" s="2">
        <f t="shared" si="201"/>
        <v>0</v>
      </c>
      <c r="BB398" s="2">
        <f t="shared" si="201"/>
        <v>0</v>
      </c>
      <c r="BC398" s="2">
        <f t="shared" si="201"/>
        <v>0</v>
      </c>
      <c r="BD398" s="2">
        <f t="shared" si="201"/>
        <v>0</v>
      </c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3">
        <f t="shared" ref="DG398:DL398" si="202">ROUND(DG189+DG254+DG305+DG368+DT398,2)</f>
        <v>86190.85</v>
      </c>
      <c r="DH398" s="3">
        <f t="shared" si="202"/>
        <v>69497.89</v>
      </c>
      <c r="DI398" s="3">
        <f t="shared" si="202"/>
        <v>542.85</v>
      </c>
      <c r="DJ398" s="3">
        <f t="shared" si="202"/>
        <v>392.18</v>
      </c>
      <c r="DK398" s="3">
        <f t="shared" si="202"/>
        <v>15757.93</v>
      </c>
      <c r="DL398" s="3">
        <f t="shared" si="202"/>
        <v>0</v>
      </c>
      <c r="DM398" s="3">
        <f>DM189+DM254+DM305+DM368+DZ398</f>
        <v>21.25048</v>
      </c>
      <c r="DN398" s="3">
        <f>DN189+DN254+DN305+DN368+EA398</f>
        <v>0.41824</v>
      </c>
      <c r="DO398" s="3">
        <f>ROUND(DO189+DO254+DO305+DO368+EB398,2)</f>
        <v>0</v>
      </c>
      <c r="DP398" s="3">
        <f>ROUND(DP189+DP254+DP305+DP368+EC398,2)</f>
        <v>15172.03</v>
      </c>
      <c r="DQ398" s="3">
        <f>ROUND(DQ189+DQ254+DQ305+DQ368+ED398,2)</f>
        <v>7684.32</v>
      </c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>
        <f t="shared" ref="EG398:EV398" si="203">ROUND(EG189+EG254+EG305+EG368+FP398,2)</f>
        <v>0</v>
      </c>
      <c r="EH398" s="3">
        <f t="shared" si="203"/>
        <v>0</v>
      </c>
      <c r="EI398" s="3">
        <f t="shared" si="203"/>
        <v>0</v>
      </c>
      <c r="EJ398" s="3">
        <f t="shared" si="203"/>
        <v>109047.2</v>
      </c>
      <c r="EK398" s="3">
        <f t="shared" si="203"/>
        <v>83312.639999999999</v>
      </c>
      <c r="EL398" s="3">
        <f t="shared" si="203"/>
        <v>25734.560000000001</v>
      </c>
      <c r="EM398" s="3">
        <f t="shared" si="203"/>
        <v>0</v>
      </c>
      <c r="EN398" s="3">
        <f t="shared" si="203"/>
        <v>69497.89</v>
      </c>
      <c r="EO398" s="3">
        <f t="shared" si="203"/>
        <v>69497.89</v>
      </c>
      <c r="EP398" s="3">
        <f t="shared" si="203"/>
        <v>0</v>
      </c>
      <c r="EQ398" s="3">
        <f t="shared" si="203"/>
        <v>69497.89</v>
      </c>
      <c r="ER398" s="3">
        <f t="shared" si="203"/>
        <v>0</v>
      </c>
      <c r="ES398" s="3">
        <f t="shared" si="203"/>
        <v>0</v>
      </c>
      <c r="ET398" s="3">
        <f t="shared" si="203"/>
        <v>0</v>
      </c>
      <c r="EU398" s="3">
        <f t="shared" si="203"/>
        <v>0</v>
      </c>
      <c r="EV398" s="3">
        <f t="shared" si="203"/>
        <v>0</v>
      </c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>
        <v>0</v>
      </c>
    </row>
    <row r="400" spans="1:206">
      <c r="A400" s="4">
        <v>50</v>
      </c>
      <c r="B400" s="4">
        <v>0</v>
      </c>
      <c r="C400" s="4">
        <v>0</v>
      </c>
      <c r="D400" s="4">
        <v>1</v>
      </c>
      <c r="E400" s="4">
        <v>201</v>
      </c>
      <c r="F400" s="4">
        <f>ROUND(Source!O398,O400)</f>
        <v>86190.85</v>
      </c>
      <c r="G400" s="4" t="s">
        <v>19</v>
      </c>
      <c r="H400" s="4" t="s">
        <v>20</v>
      </c>
      <c r="I400" s="4"/>
      <c r="J400" s="4"/>
      <c r="K400" s="4">
        <v>201</v>
      </c>
      <c r="L400" s="4">
        <v>1</v>
      </c>
      <c r="M400" s="4">
        <v>3</v>
      </c>
      <c r="N400" s="4" t="s">
        <v>3</v>
      </c>
      <c r="O400" s="4">
        <v>2</v>
      </c>
      <c r="P400" s="4">
        <f>ROUND(Source!DG398,O400)</f>
        <v>86190.85</v>
      </c>
      <c r="Q400" s="4"/>
      <c r="R400" s="4"/>
      <c r="S400" s="4"/>
      <c r="T400" s="4"/>
      <c r="U400" s="4"/>
      <c r="V400" s="4"/>
      <c r="W400" s="4">
        <v>86190.849999999991</v>
      </c>
      <c r="X400" s="4">
        <v>1</v>
      </c>
      <c r="Y400" s="4">
        <v>86190.849999999991</v>
      </c>
      <c r="Z400" s="4">
        <v>86190.849999999991</v>
      </c>
      <c r="AA400" s="4">
        <v>1</v>
      </c>
      <c r="AB400" s="4">
        <v>86190.849999999991</v>
      </c>
    </row>
    <row r="401" spans="1:28">
      <c r="A401" s="4">
        <v>50</v>
      </c>
      <c r="B401" s="4">
        <v>0</v>
      </c>
      <c r="C401" s="4">
        <v>0</v>
      </c>
      <c r="D401" s="4">
        <v>1</v>
      </c>
      <c r="E401" s="4">
        <v>202</v>
      </c>
      <c r="F401" s="4">
        <f>ROUND(Source!P398,O401)</f>
        <v>69497.89</v>
      </c>
      <c r="G401" s="4" t="s">
        <v>21</v>
      </c>
      <c r="H401" s="4" t="s">
        <v>22</v>
      </c>
      <c r="I401" s="4"/>
      <c r="J401" s="4"/>
      <c r="K401" s="4">
        <v>202</v>
      </c>
      <c r="L401" s="4">
        <v>2</v>
      </c>
      <c r="M401" s="4">
        <v>3</v>
      </c>
      <c r="N401" s="4" t="s">
        <v>3</v>
      </c>
      <c r="O401" s="4">
        <v>2</v>
      </c>
      <c r="P401" s="4">
        <f>ROUND(Source!DH398,O401)</f>
        <v>69497.89</v>
      </c>
      <c r="Q401" s="4"/>
      <c r="R401" s="4"/>
      <c r="S401" s="4"/>
      <c r="T401" s="4"/>
      <c r="U401" s="4"/>
      <c r="V401" s="4"/>
      <c r="W401" s="4">
        <v>69497.89</v>
      </c>
      <c r="X401" s="4">
        <v>1</v>
      </c>
      <c r="Y401" s="4">
        <v>69497.89</v>
      </c>
      <c r="Z401" s="4">
        <v>69497.89</v>
      </c>
      <c r="AA401" s="4">
        <v>1</v>
      </c>
      <c r="AB401" s="4">
        <v>69497.89</v>
      </c>
    </row>
    <row r="402" spans="1:28">
      <c r="A402" s="4">
        <v>50</v>
      </c>
      <c r="B402" s="4">
        <v>0</v>
      </c>
      <c r="C402" s="4">
        <v>0</v>
      </c>
      <c r="D402" s="4">
        <v>1</v>
      </c>
      <c r="E402" s="4">
        <v>222</v>
      </c>
      <c r="F402" s="4">
        <f>ROUND(Source!AO398,O402)</f>
        <v>0</v>
      </c>
      <c r="G402" s="4" t="s">
        <v>23</v>
      </c>
      <c r="H402" s="4" t="s">
        <v>24</v>
      </c>
      <c r="I402" s="4"/>
      <c r="J402" s="4"/>
      <c r="K402" s="4">
        <v>222</v>
      </c>
      <c r="L402" s="4">
        <v>3</v>
      </c>
      <c r="M402" s="4">
        <v>3</v>
      </c>
      <c r="N402" s="4" t="s">
        <v>3</v>
      </c>
      <c r="O402" s="4">
        <v>2</v>
      </c>
      <c r="P402" s="4">
        <f>ROUND(Source!EG398,O402)</f>
        <v>0</v>
      </c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>
        <v>0</v>
      </c>
      <c r="AA402" s="4">
        <v>1</v>
      </c>
      <c r="AB402" s="4">
        <v>0</v>
      </c>
    </row>
    <row r="403" spans="1:28">
      <c r="A403" s="4">
        <v>50</v>
      </c>
      <c r="B403" s="4">
        <v>0</v>
      </c>
      <c r="C403" s="4">
        <v>0</v>
      </c>
      <c r="D403" s="4">
        <v>1</v>
      </c>
      <c r="E403" s="4">
        <v>225</v>
      </c>
      <c r="F403" s="4">
        <f>ROUND(Source!AV398,O403)</f>
        <v>69497.89</v>
      </c>
      <c r="G403" s="4" t="s">
        <v>25</v>
      </c>
      <c r="H403" s="4" t="s">
        <v>26</v>
      </c>
      <c r="I403" s="4"/>
      <c r="J403" s="4"/>
      <c r="K403" s="4">
        <v>225</v>
      </c>
      <c r="L403" s="4">
        <v>4</v>
      </c>
      <c r="M403" s="4">
        <v>3</v>
      </c>
      <c r="N403" s="4" t="s">
        <v>3</v>
      </c>
      <c r="O403" s="4">
        <v>2</v>
      </c>
      <c r="P403" s="4">
        <f>ROUND(Source!EN398,O403)</f>
        <v>69497.89</v>
      </c>
      <c r="Q403" s="4"/>
      <c r="R403" s="4"/>
      <c r="S403" s="4"/>
      <c r="T403" s="4"/>
      <c r="U403" s="4"/>
      <c r="V403" s="4"/>
      <c r="W403" s="4">
        <v>69497.89</v>
      </c>
      <c r="X403" s="4">
        <v>1</v>
      </c>
      <c r="Y403" s="4">
        <v>69497.89</v>
      </c>
      <c r="Z403" s="4">
        <v>69497.89</v>
      </c>
      <c r="AA403" s="4">
        <v>1</v>
      </c>
      <c r="AB403" s="4">
        <v>69497.89</v>
      </c>
    </row>
    <row r="404" spans="1:28">
      <c r="A404" s="4">
        <v>50</v>
      </c>
      <c r="B404" s="4">
        <v>0</v>
      </c>
      <c r="C404" s="4">
        <v>0</v>
      </c>
      <c r="D404" s="4">
        <v>1</v>
      </c>
      <c r="E404" s="4">
        <v>226</v>
      </c>
      <c r="F404" s="4">
        <f>ROUND(Source!AW398,O404)</f>
        <v>69497.89</v>
      </c>
      <c r="G404" s="4" t="s">
        <v>27</v>
      </c>
      <c r="H404" s="4" t="s">
        <v>28</v>
      </c>
      <c r="I404" s="4"/>
      <c r="J404" s="4"/>
      <c r="K404" s="4">
        <v>226</v>
      </c>
      <c r="L404" s="4">
        <v>5</v>
      </c>
      <c r="M404" s="4">
        <v>3</v>
      </c>
      <c r="N404" s="4" t="s">
        <v>3</v>
      </c>
      <c r="O404" s="4">
        <v>2</v>
      </c>
      <c r="P404" s="4">
        <f>ROUND(Source!EO398,O404)</f>
        <v>69497.89</v>
      </c>
      <c r="Q404" s="4"/>
      <c r="R404" s="4"/>
      <c r="S404" s="4"/>
      <c r="T404" s="4"/>
      <c r="U404" s="4"/>
      <c r="V404" s="4"/>
      <c r="W404" s="4">
        <v>69497.89</v>
      </c>
      <c r="X404" s="4">
        <v>1</v>
      </c>
      <c r="Y404" s="4">
        <v>69497.89</v>
      </c>
      <c r="Z404" s="4">
        <v>69497.89</v>
      </c>
      <c r="AA404" s="4">
        <v>1</v>
      </c>
      <c r="AB404" s="4">
        <v>69497.89</v>
      </c>
    </row>
    <row r="405" spans="1:28">
      <c r="A405" s="4">
        <v>50</v>
      </c>
      <c r="B405" s="4">
        <v>0</v>
      </c>
      <c r="C405" s="4">
        <v>0</v>
      </c>
      <c r="D405" s="4">
        <v>1</v>
      </c>
      <c r="E405" s="4">
        <v>227</v>
      </c>
      <c r="F405" s="4">
        <f>ROUND(Source!AX398,O405)</f>
        <v>0</v>
      </c>
      <c r="G405" s="4" t="s">
        <v>29</v>
      </c>
      <c r="H405" s="4" t="s">
        <v>30</v>
      </c>
      <c r="I405" s="4"/>
      <c r="J405" s="4"/>
      <c r="K405" s="4">
        <v>227</v>
      </c>
      <c r="L405" s="4">
        <v>6</v>
      </c>
      <c r="M405" s="4">
        <v>3</v>
      </c>
      <c r="N405" s="4" t="s">
        <v>3</v>
      </c>
      <c r="O405" s="4">
        <v>2</v>
      </c>
      <c r="P405" s="4">
        <f>ROUND(Source!EP398,O405)</f>
        <v>0</v>
      </c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>
        <v>0</v>
      </c>
      <c r="AA405" s="4">
        <v>1</v>
      </c>
      <c r="AB405" s="4">
        <v>0</v>
      </c>
    </row>
    <row r="406" spans="1:28">
      <c r="A406" s="4">
        <v>50</v>
      </c>
      <c r="B406" s="4">
        <v>0</v>
      </c>
      <c r="C406" s="4">
        <v>0</v>
      </c>
      <c r="D406" s="4">
        <v>1</v>
      </c>
      <c r="E406" s="4">
        <v>228</v>
      </c>
      <c r="F406" s="4">
        <f>ROUND(Source!AY398,O406)</f>
        <v>69497.89</v>
      </c>
      <c r="G406" s="4" t="s">
        <v>31</v>
      </c>
      <c r="H406" s="4" t="s">
        <v>32</v>
      </c>
      <c r="I406" s="4"/>
      <c r="J406" s="4"/>
      <c r="K406" s="4">
        <v>228</v>
      </c>
      <c r="L406" s="4">
        <v>7</v>
      </c>
      <c r="M406" s="4">
        <v>3</v>
      </c>
      <c r="N406" s="4" t="s">
        <v>3</v>
      </c>
      <c r="O406" s="4">
        <v>2</v>
      </c>
      <c r="P406" s="4">
        <f>ROUND(Source!EQ398,O406)</f>
        <v>69497.89</v>
      </c>
      <c r="Q406" s="4"/>
      <c r="R406" s="4"/>
      <c r="S406" s="4"/>
      <c r="T406" s="4"/>
      <c r="U406" s="4"/>
      <c r="V406" s="4"/>
      <c r="W406" s="4">
        <v>69497.89</v>
      </c>
      <c r="X406" s="4">
        <v>1</v>
      </c>
      <c r="Y406" s="4">
        <v>69497.89</v>
      </c>
      <c r="Z406" s="4">
        <v>69497.89</v>
      </c>
      <c r="AA406" s="4">
        <v>1</v>
      </c>
      <c r="AB406" s="4">
        <v>69497.89</v>
      </c>
    </row>
    <row r="407" spans="1:28">
      <c r="A407" s="4">
        <v>50</v>
      </c>
      <c r="B407" s="4">
        <v>0</v>
      </c>
      <c r="C407" s="4">
        <v>0</v>
      </c>
      <c r="D407" s="4">
        <v>1</v>
      </c>
      <c r="E407" s="4">
        <v>216</v>
      </c>
      <c r="F407" s="4">
        <f>ROUND(Source!AP398,O407)</f>
        <v>0</v>
      </c>
      <c r="G407" s="4" t="s">
        <v>33</v>
      </c>
      <c r="H407" s="4" t="s">
        <v>34</v>
      </c>
      <c r="I407" s="4"/>
      <c r="J407" s="4"/>
      <c r="K407" s="4">
        <v>216</v>
      </c>
      <c r="L407" s="4">
        <v>8</v>
      </c>
      <c r="M407" s="4">
        <v>3</v>
      </c>
      <c r="N407" s="4" t="s">
        <v>3</v>
      </c>
      <c r="O407" s="4">
        <v>2</v>
      </c>
      <c r="P407" s="4">
        <f>ROUND(Source!EH398,O407)</f>
        <v>0</v>
      </c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>
        <v>0</v>
      </c>
      <c r="AA407" s="4">
        <v>1</v>
      </c>
      <c r="AB407" s="4">
        <v>0</v>
      </c>
    </row>
    <row r="408" spans="1:28">
      <c r="A408" s="4">
        <v>50</v>
      </c>
      <c r="B408" s="4">
        <v>0</v>
      </c>
      <c r="C408" s="4">
        <v>0</v>
      </c>
      <c r="D408" s="4">
        <v>1</v>
      </c>
      <c r="E408" s="4">
        <v>223</v>
      </c>
      <c r="F408" s="4">
        <f>ROUND(Source!AQ398,O408)</f>
        <v>0</v>
      </c>
      <c r="G408" s="4" t="s">
        <v>35</v>
      </c>
      <c r="H408" s="4" t="s">
        <v>36</v>
      </c>
      <c r="I408" s="4"/>
      <c r="J408" s="4"/>
      <c r="K408" s="4">
        <v>223</v>
      </c>
      <c r="L408" s="4">
        <v>9</v>
      </c>
      <c r="M408" s="4">
        <v>3</v>
      </c>
      <c r="N408" s="4" t="s">
        <v>3</v>
      </c>
      <c r="O408" s="4">
        <v>2</v>
      </c>
      <c r="P408" s="4">
        <f>ROUND(Source!EI398,O408)</f>
        <v>0</v>
      </c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>
        <v>0</v>
      </c>
      <c r="AA408" s="4">
        <v>1</v>
      </c>
      <c r="AB408" s="4">
        <v>0</v>
      </c>
    </row>
    <row r="409" spans="1:28">
      <c r="A409" s="4">
        <v>50</v>
      </c>
      <c r="B409" s="4">
        <v>0</v>
      </c>
      <c r="C409" s="4">
        <v>0</v>
      </c>
      <c r="D409" s="4">
        <v>1</v>
      </c>
      <c r="E409" s="4">
        <v>229</v>
      </c>
      <c r="F409" s="4">
        <f>ROUND(Source!AZ398,O409)</f>
        <v>0</v>
      </c>
      <c r="G409" s="4" t="s">
        <v>37</v>
      </c>
      <c r="H409" s="4" t="s">
        <v>38</v>
      </c>
      <c r="I409" s="4"/>
      <c r="J409" s="4"/>
      <c r="K409" s="4">
        <v>229</v>
      </c>
      <c r="L409" s="4">
        <v>10</v>
      </c>
      <c r="M409" s="4">
        <v>3</v>
      </c>
      <c r="N409" s="4" t="s">
        <v>3</v>
      </c>
      <c r="O409" s="4">
        <v>2</v>
      </c>
      <c r="P409" s="4">
        <f>ROUND(Source!ER398,O409)</f>
        <v>0</v>
      </c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>
        <v>0</v>
      </c>
      <c r="AA409" s="4">
        <v>1</v>
      </c>
      <c r="AB409" s="4">
        <v>0</v>
      </c>
    </row>
    <row r="410" spans="1:28">
      <c r="A410" s="4">
        <v>50</v>
      </c>
      <c r="B410" s="4">
        <v>0</v>
      </c>
      <c r="C410" s="4">
        <v>0</v>
      </c>
      <c r="D410" s="4">
        <v>1</v>
      </c>
      <c r="E410" s="4">
        <v>203</v>
      </c>
      <c r="F410" s="4">
        <f>ROUND(Source!Q398,O410)</f>
        <v>542.85</v>
      </c>
      <c r="G410" s="4" t="s">
        <v>39</v>
      </c>
      <c r="H410" s="4" t="s">
        <v>40</v>
      </c>
      <c r="I410" s="4"/>
      <c r="J410" s="4"/>
      <c r="K410" s="4">
        <v>203</v>
      </c>
      <c r="L410" s="4">
        <v>11</v>
      </c>
      <c r="M410" s="4">
        <v>3</v>
      </c>
      <c r="N410" s="4" t="s">
        <v>3</v>
      </c>
      <c r="O410" s="4">
        <v>2</v>
      </c>
      <c r="P410" s="4">
        <f>ROUND(Source!DI398,O410)</f>
        <v>542.85</v>
      </c>
      <c r="Q410" s="4"/>
      <c r="R410" s="4"/>
      <c r="S410" s="4"/>
      <c r="T410" s="4"/>
      <c r="U410" s="4"/>
      <c r="V410" s="4"/>
      <c r="W410" s="4">
        <v>542.85</v>
      </c>
      <c r="X410" s="4">
        <v>1</v>
      </c>
      <c r="Y410" s="4">
        <v>542.85</v>
      </c>
      <c r="Z410" s="4">
        <v>542.85</v>
      </c>
      <c r="AA410" s="4">
        <v>1</v>
      </c>
      <c r="AB410" s="4">
        <v>542.85</v>
      </c>
    </row>
    <row r="411" spans="1:28">
      <c r="A411" s="4">
        <v>50</v>
      </c>
      <c r="B411" s="4">
        <v>0</v>
      </c>
      <c r="C411" s="4">
        <v>0</v>
      </c>
      <c r="D411" s="4">
        <v>1</v>
      </c>
      <c r="E411" s="4">
        <v>231</v>
      </c>
      <c r="F411" s="4">
        <f>ROUND(Source!BB398,O411)</f>
        <v>0</v>
      </c>
      <c r="G411" s="4" t="s">
        <v>41</v>
      </c>
      <c r="H411" s="4" t="s">
        <v>42</v>
      </c>
      <c r="I411" s="4"/>
      <c r="J411" s="4"/>
      <c r="K411" s="4">
        <v>231</v>
      </c>
      <c r="L411" s="4">
        <v>12</v>
      </c>
      <c r="M411" s="4">
        <v>3</v>
      </c>
      <c r="N411" s="4" t="s">
        <v>3</v>
      </c>
      <c r="O411" s="4">
        <v>2</v>
      </c>
      <c r="P411" s="4">
        <f>ROUND(Source!ET398,O411)</f>
        <v>0</v>
      </c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>
        <v>0</v>
      </c>
      <c r="AA411" s="4">
        <v>1</v>
      </c>
      <c r="AB411" s="4">
        <v>0</v>
      </c>
    </row>
    <row r="412" spans="1:28">
      <c r="A412" s="4">
        <v>50</v>
      </c>
      <c r="B412" s="4">
        <v>0</v>
      </c>
      <c r="C412" s="4">
        <v>0</v>
      </c>
      <c r="D412" s="4">
        <v>1</v>
      </c>
      <c r="E412" s="4">
        <v>204</v>
      </c>
      <c r="F412" s="4">
        <f>ROUND(Source!R398,O412)</f>
        <v>392.18</v>
      </c>
      <c r="G412" s="4" t="s">
        <v>43</v>
      </c>
      <c r="H412" s="4" t="s">
        <v>44</v>
      </c>
      <c r="I412" s="4"/>
      <c r="J412" s="4"/>
      <c r="K412" s="4">
        <v>204</v>
      </c>
      <c r="L412" s="4">
        <v>13</v>
      </c>
      <c r="M412" s="4">
        <v>3</v>
      </c>
      <c r="N412" s="4" t="s">
        <v>3</v>
      </c>
      <c r="O412" s="4">
        <v>2</v>
      </c>
      <c r="P412" s="4">
        <f>ROUND(Source!DJ398,O412)</f>
        <v>392.18</v>
      </c>
      <c r="Q412" s="4"/>
      <c r="R412" s="4"/>
      <c r="S412" s="4"/>
      <c r="T412" s="4"/>
      <c r="U412" s="4"/>
      <c r="V412" s="4"/>
      <c r="W412" s="4">
        <v>392.17999999999995</v>
      </c>
      <c r="X412" s="4">
        <v>1</v>
      </c>
      <c r="Y412" s="4">
        <v>392.17999999999995</v>
      </c>
      <c r="Z412" s="4">
        <v>392.17999999999995</v>
      </c>
      <c r="AA412" s="4">
        <v>1</v>
      </c>
      <c r="AB412" s="4">
        <v>392.17999999999995</v>
      </c>
    </row>
    <row r="413" spans="1:28">
      <c r="A413" s="4">
        <v>50</v>
      </c>
      <c r="B413" s="4">
        <v>0</v>
      </c>
      <c r="C413" s="4">
        <v>0</v>
      </c>
      <c r="D413" s="4">
        <v>1</v>
      </c>
      <c r="E413" s="4">
        <v>205</v>
      </c>
      <c r="F413" s="4">
        <f>ROUND(Source!S398,O413)</f>
        <v>15757.93</v>
      </c>
      <c r="G413" s="4" t="s">
        <v>45</v>
      </c>
      <c r="H413" s="4" t="s">
        <v>46</v>
      </c>
      <c r="I413" s="4"/>
      <c r="J413" s="4"/>
      <c r="K413" s="4">
        <v>205</v>
      </c>
      <c r="L413" s="4">
        <v>14</v>
      </c>
      <c r="M413" s="4">
        <v>3</v>
      </c>
      <c r="N413" s="4" t="s">
        <v>3</v>
      </c>
      <c r="O413" s="4">
        <v>2</v>
      </c>
      <c r="P413" s="4">
        <f>ROUND(Source!DK398,O413)</f>
        <v>15757.93</v>
      </c>
      <c r="Q413" s="4"/>
      <c r="R413" s="4"/>
      <c r="S413" s="4"/>
      <c r="T413" s="4"/>
      <c r="U413" s="4"/>
      <c r="V413" s="4"/>
      <c r="W413" s="4">
        <v>15757.929999999998</v>
      </c>
      <c r="X413" s="4">
        <v>1</v>
      </c>
      <c r="Y413" s="4">
        <v>15757.929999999998</v>
      </c>
      <c r="Z413" s="4">
        <v>15757.929999999998</v>
      </c>
      <c r="AA413" s="4">
        <v>1</v>
      </c>
      <c r="AB413" s="4">
        <v>15757.929999999998</v>
      </c>
    </row>
    <row r="414" spans="1:28">
      <c r="A414" s="4">
        <v>50</v>
      </c>
      <c r="B414" s="4">
        <v>0</v>
      </c>
      <c r="C414" s="4">
        <v>0</v>
      </c>
      <c r="D414" s="4">
        <v>1</v>
      </c>
      <c r="E414" s="4">
        <v>232</v>
      </c>
      <c r="F414" s="4">
        <f>ROUND(Source!BC398,O414)</f>
        <v>0</v>
      </c>
      <c r="G414" s="4" t="s">
        <v>47</v>
      </c>
      <c r="H414" s="4" t="s">
        <v>48</v>
      </c>
      <c r="I414" s="4"/>
      <c r="J414" s="4"/>
      <c r="K414" s="4">
        <v>232</v>
      </c>
      <c r="L414" s="4">
        <v>15</v>
      </c>
      <c r="M414" s="4">
        <v>3</v>
      </c>
      <c r="N414" s="4" t="s">
        <v>3</v>
      </c>
      <c r="O414" s="4">
        <v>2</v>
      </c>
      <c r="P414" s="4">
        <f>ROUND(Source!EU398,O414)</f>
        <v>0</v>
      </c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>
        <v>0</v>
      </c>
      <c r="AA414" s="4">
        <v>1</v>
      </c>
      <c r="AB414" s="4">
        <v>0</v>
      </c>
    </row>
    <row r="415" spans="1:28">
      <c r="A415" s="4">
        <v>50</v>
      </c>
      <c r="B415" s="4">
        <v>0</v>
      </c>
      <c r="C415" s="4">
        <v>0</v>
      </c>
      <c r="D415" s="4">
        <v>1</v>
      </c>
      <c r="E415" s="4">
        <v>214</v>
      </c>
      <c r="F415" s="4">
        <f>ROUND(Source!AS398,O415)</f>
        <v>83312.639999999999</v>
      </c>
      <c r="G415" s="4" t="s">
        <v>49</v>
      </c>
      <c r="H415" s="4" t="s">
        <v>50</v>
      </c>
      <c r="I415" s="4"/>
      <c r="J415" s="4"/>
      <c r="K415" s="4">
        <v>214</v>
      </c>
      <c r="L415" s="4">
        <v>16</v>
      </c>
      <c r="M415" s="4">
        <v>3</v>
      </c>
      <c r="N415" s="4" t="s">
        <v>3</v>
      </c>
      <c r="O415" s="4">
        <v>2</v>
      </c>
      <c r="P415" s="4">
        <f>ROUND(Source!EK398,O415)</f>
        <v>83312.639999999999</v>
      </c>
      <c r="Q415" s="4"/>
      <c r="R415" s="4"/>
      <c r="S415" s="4"/>
      <c r="T415" s="4"/>
      <c r="U415" s="4"/>
      <c r="V415" s="4"/>
      <c r="W415" s="4">
        <v>83312.639999999999</v>
      </c>
      <c r="X415" s="4">
        <v>1</v>
      </c>
      <c r="Y415" s="4">
        <v>83312.639999999999</v>
      </c>
      <c r="Z415" s="4">
        <v>83312.639999999999</v>
      </c>
      <c r="AA415" s="4">
        <v>1</v>
      </c>
      <c r="AB415" s="4">
        <v>83312.639999999999</v>
      </c>
    </row>
    <row r="416" spans="1:28">
      <c r="A416" s="4">
        <v>50</v>
      </c>
      <c r="B416" s="4">
        <v>0</v>
      </c>
      <c r="C416" s="4">
        <v>0</v>
      </c>
      <c r="D416" s="4">
        <v>1</v>
      </c>
      <c r="E416" s="4">
        <v>215</v>
      </c>
      <c r="F416" s="4">
        <f>ROUND(Source!AT398,O416)</f>
        <v>25734.560000000001</v>
      </c>
      <c r="G416" s="4" t="s">
        <v>51</v>
      </c>
      <c r="H416" s="4" t="s">
        <v>52</v>
      </c>
      <c r="I416" s="4"/>
      <c r="J416" s="4"/>
      <c r="K416" s="4">
        <v>215</v>
      </c>
      <c r="L416" s="4">
        <v>17</v>
      </c>
      <c r="M416" s="4">
        <v>3</v>
      </c>
      <c r="N416" s="4" t="s">
        <v>3</v>
      </c>
      <c r="O416" s="4">
        <v>2</v>
      </c>
      <c r="P416" s="4">
        <f>ROUND(Source!EL398,O416)</f>
        <v>25734.560000000001</v>
      </c>
      <c r="Q416" s="4"/>
      <c r="R416" s="4"/>
      <c r="S416" s="4"/>
      <c r="T416" s="4"/>
      <c r="U416" s="4"/>
      <c r="V416" s="4"/>
      <c r="W416" s="4">
        <v>25734.560000000001</v>
      </c>
      <c r="X416" s="4">
        <v>1</v>
      </c>
      <c r="Y416" s="4">
        <v>25734.560000000001</v>
      </c>
      <c r="Z416" s="4">
        <v>25734.560000000001</v>
      </c>
      <c r="AA416" s="4">
        <v>1</v>
      </c>
      <c r="AB416" s="4">
        <v>25734.560000000001</v>
      </c>
    </row>
    <row r="417" spans="1:206">
      <c r="A417" s="4">
        <v>50</v>
      </c>
      <c r="B417" s="4">
        <v>0</v>
      </c>
      <c r="C417" s="4">
        <v>0</v>
      </c>
      <c r="D417" s="4">
        <v>1</v>
      </c>
      <c r="E417" s="4">
        <v>217</v>
      </c>
      <c r="F417" s="4">
        <f>ROUND(Source!AU398,O417)</f>
        <v>0</v>
      </c>
      <c r="G417" s="4" t="s">
        <v>53</v>
      </c>
      <c r="H417" s="4" t="s">
        <v>54</v>
      </c>
      <c r="I417" s="4"/>
      <c r="J417" s="4"/>
      <c r="K417" s="4">
        <v>217</v>
      </c>
      <c r="L417" s="4">
        <v>18</v>
      </c>
      <c r="M417" s="4">
        <v>3</v>
      </c>
      <c r="N417" s="4" t="s">
        <v>3</v>
      </c>
      <c r="O417" s="4">
        <v>2</v>
      </c>
      <c r="P417" s="4">
        <f>ROUND(Source!EM398,O417)</f>
        <v>0</v>
      </c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>
        <v>0</v>
      </c>
      <c r="AA417" s="4">
        <v>1</v>
      </c>
      <c r="AB417" s="4">
        <v>0</v>
      </c>
    </row>
    <row r="418" spans="1:206">
      <c r="A418" s="4">
        <v>50</v>
      </c>
      <c r="B418" s="4">
        <v>0</v>
      </c>
      <c r="C418" s="4">
        <v>0</v>
      </c>
      <c r="D418" s="4">
        <v>1</v>
      </c>
      <c r="E418" s="4">
        <v>230</v>
      </c>
      <c r="F418" s="4">
        <f>ROUND(Source!BA398,O418)</f>
        <v>0</v>
      </c>
      <c r="G418" s="4" t="s">
        <v>55</v>
      </c>
      <c r="H418" s="4" t="s">
        <v>56</v>
      </c>
      <c r="I418" s="4"/>
      <c r="J418" s="4"/>
      <c r="K418" s="4">
        <v>230</v>
      </c>
      <c r="L418" s="4">
        <v>19</v>
      </c>
      <c r="M418" s="4">
        <v>3</v>
      </c>
      <c r="N418" s="4" t="s">
        <v>3</v>
      </c>
      <c r="O418" s="4">
        <v>2</v>
      </c>
      <c r="P418" s="4">
        <f>ROUND(Source!ES398,O418)</f>
        <v>0</v>
      </c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>
        <v>0</v>
      </c>
      <c r="AA418" s="4">
        <v>1</v>
      </c>
      <c r="AB418" s="4">
        <v>0</v>
      </c>
    </row>
    <row r="419" spans="1:206">
      <c r="A419" s="4">
        <v>50</v>
      </c>
      <c r="B419" s="4">
        <v>0</v>
      </c>
      <c r="C419" s="4">
        <v>0</v>
      </c>
      <c r="D419" s="4">
        <v>1</v>
      </c>
      <c r="E419" s="4">
        <v>206</v>
      </c>
      <c r="F419" s="4">
        <f>ROUND(Source!T398,O419)</f>
        <v>0</v>
      </c>
      <c r="G419" s="4" t="s">
        <v>57</v>
      </c>
      <c r="H419" s="4" t="s">
        <v>58</v>
      </c>
      <c r="I419" s="4"/>
      <c r="J419" s="4"/>
      <c r="K419" s="4">
        <v>206</v>
      </c>
      <c r="L419" s="4">
        <v>20</v>
      </c>
      <c r="M419" s="4">
        <v>3</v>
      </c>
      <c r="N419" s="4" t="s">
        <v>3</v>
      </c>
      <c r="O419" s="4">
        <v>2</v>
      </c>
      <c r="P419" s="4">
        <f>ROUND(Source!DL398,O419)</f>
        <v>0</v>
      </c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>
        <v>0</v>
      </c>
      <c r="AA419" s="4">
        <v>1</v>
      </c>
      <c r="AB419" s="4">
        <v>0</v>
      </c>
    </row>
    <row r="420" spans="1:206">
      <c r="A420" s="4">
        <v>50</v>
      </c>
      <c r="B420" s="4">
        <v>0</v>
      </c>
      <c r="C420" s="4">
        <v>0</v>
      </c>
      <c r="D420" s="4">
        <v>1</v>
      </c>
      <c r="E420" s="4">
        <v>207</v>
      </c>
      <c r="F420" s="4">
        <f>ROUND(Source!U398,O420)</f>
        <v>21.25048</v>
      </c>
      <c r="G420" s="4" t="s">
        <v>59</v>
      </c>
      <c r="H420" s="4" t="s">
        <v>60</v>
      </c>
      <c r="I420" s="4"/>
      <c r="J420" s="4"/>
      <c r="K420" s="4">
        <v>207</v>
      </c>
      <c r="L420" s="4">
        <v>21</v>
      </c>
      <c r="M420" s="4">
        <v>3</v>
      </c>
      <c r="N420" s="4" t="s">
        <v>3</v>
      </c>
      <c r="O420" s="4">
        <v>7</v>
      </c>
      <c r="P420" s="4">
        <f>ROUND(Source!DM398,O420)</f>
        <v>21.25048</v>
      </c>
      <c r="Q420" s="4"/>
      <c r="R420" s="4"/>
      <c r="S420" s="4"/>
      <c r="T420" s="4"/>
      <c r="U420" s="4"/>
      <c r="V420" s="4"/>
      <c r="W420" s="4">
        <v>21.25048</v>
      </c>
      <c r="X420" s="4">
        <v>1</v>
      </c>
      <c r="Y420" s="4">
        <v>21.25048</v>
      </c>
      <c r="Z420" s="4">
        <v>21.25048</v>
      </c>
      <c r="AA420" s="4">
        <v>1</v>
      </c>
      <c r="AB420" s="4">
        <v>21.25048</v>
      </c>
    </row>
    <row r="421" spans="1:206">
      <c r="A421" s="4">
        <v>50</v>
      </c>
      <c r="B421" s="4">
        <v>0</v>
      </c>
      <c r="C421" s="4">
        <v>0</v>
      </c>
      <c r="D421" s="4">
        <v>1</v>
      </c>
      <c r="E421" s="4">
        <v>208</v>
      </c>
      <c r="F421" s="4">
        <f>ROUND(Source!V398,O421)</f>
        <v>0.41824</v>
      </c>
      <c r="G421" s="4" t="s">
        <v>61</v>
      </c>
      <c r="H421" s="4" t="s">
        <v>62</v>
      </c>
      <c r="I421" s="4"/>
      <c r="J421" s="4"/>
      <c r="K421" s="4">
        <v>208</v>
      </c>
      <c r="L421" s="4">
        <v>22</v>
      </c>
      <c r="M421" s="4">
        <v>3</v>
      </c>
      <c r="N421" s="4" t="s">
        <v>3</v>
      </c>
      <c r="O421" s="4">
        <v>7</v>
      </c>
      <c r="P421" s="4">
        <f>ROUND(Source!DN398,O421)</f>
        <v>0.41824</v>
      </c>
      <c r="Q421" s="4"/>
      <c r="R421" s="4"/>
      <c r="S421" s="4"/>
      <c r="T421" s="4"/>
      <c r="U421" s="4"/>
      <c r="V421" s="4"/>
      <c r="W421" s="4">
        <v>0.41824</v>
      </c>
      <c r="X421" s="4">
        <v>1</v>
      </c>
      <c r="Y421" s="4">
        <v>0.41824</v>
      </c>
      <c r="Z421" s="4">
        <v>0.41824</v>
      </c>
      <c r="AA421" s="4">
        <v>1</v>
      </c>
      <c r="AB421" s="4">
        <v>0.41824</v>
      </c>
    </row>
    <row r="422" spans="1:206">
      <c r="A422" s="4">
        <v>50</v>
      </c>
      <c r="B422" s="4">
        <v>0</v>
      </c>
      <c r="C422" s="4">
        <v>0</v>
      </c>
      <c r="D422" s="4">
        <v>1</v>
      </c>
      <c r="E422" s="4">
        <v>209</v>
      </c>
      <c r="F422" s="4">
        <f>ROUND(Source!W398,O422)</f>
        <v>0</v>
      </c>
      <c r="G422" s="4" t="s">
        <v>63</v>
      </c>
      <c r="H422" s="4" t="s">
        <v>64</v>
      </c>
      <c r="I422" s="4"/>
      <c r="J422" s="4"/>
      <c r="K422" s="4">
        <v>209</v>
      </c>
      <c r="L422" s="4">
        <v>23</v>
      </c>
      <c r="M422" s="4">
        <v>3</v>
      </c>
      <c r="N422" s="4" t="s">
        <v>3</v>
      </c>
      <c r="O422" s="4">
        <v>2</v>
      </c>
      <c r="P422" s="4">
        <f>ROUND(Source!DO398,O422)</f>
        <v>0</v>
      </c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>
        <v>0</v>
      </c>
      <c r="AA422" s="4">
        <v>1</v>
      </c>
      <c r="AB422" s="4">
        <v>0</v>
      </c>
    </row>
    <row r="423" spans="1:206">
      <c r="A423" s="4">
        <v>50</v>
      </c>
      <c r="B423" s="4">
        <v>0</v>
      </c>
      <c r="C423" s="4">
        <v>0</v>
      </c>
      <c r="D423" s="4">
        <v>1</v>
      </c>
      <c r="E423" s="4">
        <v>233</v>
      </c>
      <c r="F423" s="4">
        <f>ROUND(Source!BD398,O423)</f>
        <v>0</v>
      </c>
      <c r="G423" s="4" t="s">
        <v>65</v>
      </c>
      <c r="H423" s="4" t="s">
        <v>66</v>
      </c>
      <c r="I423" s="4"/>
      <c r="J423" s="4"/>
      <c r="K423" s="4">
        <v>233</v>
      </c>
      <c r="L423" s="4">
        <v>24</v>
      </c>
      <c r="M423" s="4">
        <v>3</v>
      </c>
      <c r="N423" s="4" t="s">
        <v>3</v>
      </c>
      <c r="O423" s="4">
        <v>2</v>
      </c>
      <c r="P423" s="4">
        <f>ROUND(Source!EV398,O423)</f>
        <v>0</v>
      </c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>
        <v>0</v>
      </c>
      <c r="AA423" s="4">
        <v>1</v>
      </c>
      <c r="AB423" s="4">
        <v>0</v>
      </c>
    </row>
    <row r="424" spans="1:206">
      <c r="A424" s="4">
        <v>50</v>
      </c>
      <c r="B424" s="4">
        <v>0</v>
      </c>
      <c r="C424" s="4">
        <v>0</v>
      </c>
      <c r="D424" s="4">
        <v>1</v>
      </c>
      <c r="E424" s="4">
        <v>210</v>
      </c>
      <c r="F424" s="4">
        <f>ROUND(Source!X398,O424)</f>
        <v>15172.03</v>
      </c>
      <c r="G424" s="4" t="s">
        <v>67</v>
      </c>
      <c r="H424" s="4" t="s">
        <v>68</v>
      </c>
      <c r="I424" s="4"/>
      <c r="J424" s="4"/>
      <c r="K424" s="4">
        <v>210</v>
      </c>
      <c r="L424" s="4">
        <v>25</v>
      </c>
      <c r="M424" s="4">
        <v>3</v>
      </c>
      <c r="N424" s="4" t="s">
        <v>3</v>
      </c>
      <c r="O424" s="4">
        <v>2</v>
      </c>
      <c r="P424" s="4">
        <f>ROUND(Source!DP398,O424)</f>
        <v>15172.03</v>
      </c>
      <c r="Q424" s="4"/>
      <c r="R424" s="4"/>
      <c r="S424" s="4"/>
      <c r="T424" s="4"/>
      <c r="U424" s="4"/>
      <c r="V424" s="4"/>
      <c r="W424" s="4">
        <v>15172.03</v>
      </c>
      <c r="X424" s="4">
        <v>1</v>
      </c>
      <c r="Y424" s="4">
        <v>15172.03</v>
      </c>
      <c r="Z424" s="4">
        <v>15172.03</v>
      </c>
      <c r="AA424" s="4">
        <v>1</v>
      </c>
      <c r="AB424" s="4">
        <v>15172.03</v>
      </c>
    </row>
    <row r="425" spans="1:206">
      <c r="A425" s="4">
        <v>50</v>
      </c>
      <c r="B425" s="4">
        <v>0</v>
      </c>
      <c r="C425" s="4">
        <v>0</v>
      </c>
      <c r="D425" s="4">
        <v>1</v>
      </c>
      <c r="E425" s="4">
        <v>211</v>
      </c>
      <c r="F425" s="4">
        <f>ROUND(Source!Y398,O425)</f>
        <v>7684.32</v>
      </c>
      <c r="G425" s="4" t="s">
        <v>69</v>
      </c>
      <c r="H425" s="4" t="s">
        <v>70</v>
      </c>
      <c r="I425" s="4"/>
      <c r="J425" s="4"/>
      <c r="K425" s="4">
        <v>211</v>
      </c>
      <c r="L425" s="4">
        <v>26</v>
      </c>
      <c r="M425" s="4">
        <v>3</v>
      </c>
      <c r="N425" s="4" t="s">
        <v>3</v>
      </c>
      <c r="O425" s="4">
        <v>2</v>
      </c>
      <c r="P425" s="4">
        <f>ROUND(Source!DQ398,O425)</f>
        <v>7684.32</v>
      </c>
      <c r="Q425" s="4"/>
      <c r="R425" s="4"/>
      <c r="S425" s="4"/>
      <c r="T425" s="4"/>
      <c r="U425" s="4"/>
      <c r="V425" s="4"/>
      <c r="W425" s="4">
        <v>7684.32</v>
      </c>
      <c r="X425" s="4">
        <v>1</v>
      </c>
      <c r="Y425" s="4">
        <v>7684.32</v>
      </c>
      <c r="Z425" s="4">
        <v>7684.32</v>
      </c>
      <c r="AA425" s="4">
        <v>1</v>
      </c>
      <c r="AB425" s="4">
        <v>7684.32</v>
      </c>
    </row>
    <row r="426" spans="1:206">
      <c r="A426" s="4">
        <v>50</v>
      </c>
      <c r="B426" s="4">
        <v>0</v>
      </c>
      <c r="C426" s="4">
        <v>0</v>
      </c>
      <c r="D426" s="4">
        <v>1</v>
      </c>
      <c r="E426" s="4">
        <v>224</v>
      </c>
      <c r="F426" s="4">
        <f>ROUND(Source!AR398,O426)</f>
        <v>109047.2</v>
      </c>
      <c r="G426" s="4" t="s">
        <v>71</v>
      </c>
      <c r="H426" s="4" t="s">
        <v>72</v>
      </c>
      <c r="I426" s="4"/>
      <c r="J426" s="4"/>
      <c r="K426" s="4">
        <v>224</v>
      </c>
      <c r="L426" s="4">
        <v>27</v>
      </c>
      <c r="M426" s="4">
        <v>3</v>
      </c>
      <c r="N426" s="4" t="s">
        <v>3</v>
      </c>
      <c r="O426" s="4">
        <v>2</v>
      </c>
      <c r="P426" s="4">
        <f>ROUND(Source!EJ398,O426)</f>
        <v>109047.2</v>
      </c>
      <c r="Q426" s="4"/>
      <c r="R426" s="4"/>
      <c r="S426" s="4"/>
      <c r="T426" s="4"/>
      <c r="U426" s="4"/>
      <c r="V426" s="4"/>
      <c r="W426" s="4">
        <v>109047.2</v>
      </c>
      <c r="X426" s="4">
        <v>1</v>
      </c>
      <c r="Y426" s="4">
        <v>109047.2</v>
      </c>
      <c r="Z426" s="4">
        <v>109047.2</v>
      </c>
      <c r="AA426" s="4">
        <v>1</v>
      </c>
      <c r="AB426" s="4">
        <v>109047.2</v>
      </c>
    </row>
    <row r="428" spans="1:206">
      <c r="A428" s="1">
        <v>3</v>
      </c>
      <c r="B428" s="1">
        <v>1</v>
      </c>
      <c r="C428" s="1"/>
      <c r="D428" s="1">
        <f>ROW(A477)</f>
        <v>477</v>
      </c>
      <c r="E428" s="1"/>
      <c r="F428" s="1" t="s">
        <v>241</v>
      </c>
      <c r="G428" s="1" t="s">
        <v>242</v>
      </c>
      <c r="H428" s="1" t="s">
        <v>3</v>
      </c>
      <c r="I428" s="1">
        <v>0</v>
      </c>
      <c r="J428" s="1" t="s">
        <v>3</v>
      </c>
      <c r="K428" s="1">
        <v>-1</v>
      </c>
      <c r="L428" s="1" t="s">
        <v>241</v>
      </c>
      <c r="M428" s="1" t="s">
        <v>3</v>
      </c>
      <c r="N428" s="1"/>
      <c r="O428" s="1"/>
      <c r="P428" s="1"/>
      <c r="Q428" s="1"/>
      <c r="R428" s="1"/>
      <c r="S428" s="1">
        <v>0</v>
      </c>
      <c r="T428" s="1">
        <v>0</v>
      </c>
      <c r="U428" s="1" t="s">
        <v>3</v>
      </c>
      <c r="V428" s="1">
        <v>0</v>
      </c>
      <c r="W428" s="1"/>
      <c r="X428" s="1"/>
      <c r="Y428" s="1"/>
      <c r="Z428" s="1"/>
      <c r="AA428" s="1"/>
      <c r="AB428" s="1" t="s">
        <v>3</v>
      </c>
      <c r="AC428" s="1" t="s">
        <v>3</v>
      </c>
      <c r="AD428" s="1" t="s">
        <v>3</v>
      </c>
      <c r="AE428" s="1" t="s">
        <v>3</v>
      </c>
      <c r="AF428" s="1" t="s">
        <v>3</v>
      </c>
      <c r="AG428" s="1" t="s">
        <v>3</v>
      </c>
      <c r="AH428" s="1"/>
      <c r="AI428" s="1"/>
      <c r="AJ428" s="1"/>
      <c r="AK428" s="1"/>
      <c r="AL428" s="1"/>
      <c r="AM428" s="1"/>
      <c r="AN428" s="1"/>
      <c r="AO428" s="1"/>
      <c r="AP428" s="1" t="s">
        <v>3</v>
      </c>
      <c r="AQ428" s="1" t="s">
        <v>3</v>
      </c>
      <c r="AR428" s="1" t="s">
        <v>3</v>
      </c>
      <c r="AS428" s="1"/>
      <c r="AT428" s="1"/>
      <c r="AU428" s="1"/>
      <c r="AV428" s="1"/>
      <c r="AW428" s="1"/>
      <c r="AX428" s="1"/>
      <c r="AY428" s="1"/>
      <c r="AZ428" s="1" t="s">
        <v>3</v>
      </c>
      <c r="BA428" s="1"/>
      <c r="BB428" s="1" t="s">
        <v>3</v>
      </c>
      <c r="BC428" s="1" t="s">
        <v>3</v>
      </c>
      <c r="BD428" s="1" t="s">
        <v>3</v>
      </c>
      <c r="BE428" s="1" t="s">
        <v>3</v>
      </c>
      <c r="BF428" s="1" t="s">
        <v>3</v>
      </c>
      <c r="BG428" s="1" t="s">
        <v>3</v>
      </c>
      <c r="BH428" s="1" t="s">
        <v>3</v>
      </c>
      <c r="BI428" s="1" t="s">
        <v>3</v>
      </c>
      <c r="BJ428" s="1" t="s">
        <v>3</v>
      </c>
      <c r="BK428" s="1" t="s">
        <v>3</v>
      </c>
      <c r="BL428" s="1" t="s">
        <v>3</v>
      </c>
      <c r="BM428" s="1" t="s">
        <v>3</v>
      </c>
      <c r="BN428" s="1" t="s">
        <v>3</v>
      </c>
      <c r="BO428" s="1" t="s">
        <v>3</v>
      </c>
      <c r="BP428" s="1" t="s">
        <v>3</v>
      </c>
      <c r="BQ428" s="1"/>
      <c r="BR428" s="1"/>
      <c r="BS428" s="1"/>
      <c r="BT428" s="1"/>
      <c r="BU428" s="1"/>
      <c r="BV428" s="1"/>
      <c r="BW428" s="1"/>
      <c r="BX428" s="1">
        <v>0</v>
      </c>
      <c r="BY428" s="1"/>
      <c r="BZ428" s="1"/>
      <c r="CA428" s="1"/>
      <c r="CB428" s="1"/>
      <c r="CC428" s="1"/>
      <c r="CD428" s="1"/>
      <c r="CE428" s="1"/>
      <c r="CF428" s="1">
        <v>0</v>
      </c>
      <c r="CG428" s="1">
        <v>0</v>
      </c>
      <c r="CH428" s="1"/>
      <c r="CI428" s="1" t="s">
        <v>3</v>
      </c>
      <c r="CJ428" s="1" t="s">
        <v>3</v>
      </c>
      <c r="CK428" t="s">
        <v>3</v>
      </c>
      <c r="CL428" t="s">
        <v>3</v>
      </c>
      <c r="CM428" t="s">
        <v>3</v>
      </c>
      <c r="CN428" t="s">
        <v>3</v>
      </c>
      <c r="CO428" t="s">
        <v>3</v>
      </c>
      <c r="CP428" t="s">
        <v>3</v>
      </c>
      <c r="CQ428" t="s">
        <v>3</v>
      </c>
    </row>
    <row r="430" spans="1:206">
      <c r="A430" s="2">
        <v>52</v>
      </c>
      <c r="B430" s="2">
        <f t="shared" ref="B430:G430" si="204">B477</f>
        <v>1</v>
      </c>
      <c r="C430" s="2">
        <f t="shared" si="204"/>
        <v>3</v>
      </c>
      <c r="D430" s="2">
        <f t="shared" si="204"/>
        <v>428</v>
      </c>
      <c r="E430" s="2">
        <f t="shared" si="204"/>
        <v>0</v>
      </c>
      <c r="F430" s="2" t="str">
        <f t="shared" si="204"/>
        <v>09-01-01</v>
      </c>
      <c r="G430" s="2" t="str">
        <f t="shared" si="204"/>
        <v>Пусконаладочные работы ВЛ-0,4 кВ</v>
      </c>
      <c r="H430" s="2"/>
      <c r="I430" s="2"/>
      <c r="J430" s="2"/>
      <c r="K430" s="2"/>
      <c r="L430" s="2"/>
      <c r="M430" s="2"/>
      <c r="N430" s="2"/>
      <c r="O430" s="2">
        <f t="shared" ref="O430:AT430" si="205">O477</f>
        <v>7739.06</v>
      </c>
      <c r="P430" s="2">
        <f t="shared" si="205"/>
        <v>0</v>
      </c>
      <c r="Q430" s="2">
        <f t="shared" si="205"/>
        <v>0</v>
      </c>
      <c r="R430" s="2">
        <f t="shared" si="205"/>
        <v>0</v>
      </c>
      <c r="S430" s="2">
        <f t="shared" si="205"/>
        <v>7739.06</v>
      </c>
      <c r="T430" s="2">
        <f t="shared" si="205"/>
        <v>0</v>
      </c>
      <c r="U430" s="2">
        <f t="shared" si="205"/>
        <v>7.1768000000000001</v>
      </c>
      <c r="V430" s="2">
        <f t="shared" si="205"/>
        <v>0</v>
      </c>
      <c r="W430" s="2">
        <f t="shared" si="205"/>
        <v>0</v>
      </c>
      <c r="X430" s="2">
        <f t="shared" si="205"/>
        <v>5726.9</v>
      </c>
      <c r="Y430" s="2">
        <f t="shared" si="205"/>
        <v>2786.08</v>
      </c>
      <c r="Z430" s="2">
        <f t="shared" si="205"/>
        <v>0</v>
      </c>
      <c r="AA430" s="2">
        <f t="shared" si="205"/>
        <v>0</v>
      </c>
      <c r="AB430" s="2">
        <f t="shared" si="205"/>
        <v>0</v>
      </c>
      <c r="AC430" s="2">
        <f t="shared" si="205"/>
        <v>0</v>
      </c>
      <c r="AD430" s="2">
        <f t="shared" si="205"/>
        <v>0</v>
      </c>
      <c r="AE430" s="2">
        <f t="shared" si="205"/>
        <v>0</v>
      </c>
      <c r="AF430" s="2">
        <f t="shared" si="205"/>
        <v>0</v>
      </c>
      <c r="AG430" s="2">
        <f t="shared" si="205"/>
        <v>0</v>
      </c>
      <c r="AH430" s="2">
        <f t="shared" si="205"/>
        <v>0</v>
      </c>
      <c r="AI430" s="2">
        <f t="shared" si="205"/>
        <v>0</v>
      </c>
      <c r="AJ430" s="2">
        <f t="shared" si="205"/>
        <v>0</v>
      </c>
      <c r="AK430" s="2">
        <f t="shared" si="205"/>
        <v>0</v>
      </c>
      <c r="AL430" s="2">
        <f t="shared" si="205"/>
        <v>0</v>
      </c>
      <c r="AM430" s="2">
        <f t="shared" si="205"/>
        <v>0</v>
      </c>
      <c r="AN430" s="2">
        <f t="shared" si="205"/>
        <v>0</v>
      </c>
      <c r="AO430" s="2">
        <f t="shared" si="205"/>
        <v>0</v>
      </c>
      <c r="AP430" s="2">
        <f t="shared" si="205"/>
        <v>0</v>
      </c>
      <c r="AQ430" s="2">
        <f t="shared" si="205"/>
        <v>0</v>
      </c>
      <c r="AR430" s="2">
        <f t="shared" si="205"/>
        <v>16252.04</v>
      </c>
      <c r="AS430" s="2">
        <f t="shared" si="205"/>
        <v>0</v>
      </c>
      <c r="AT430" s="2">
        <f t="shared" si="205"/>
        <v>0</v>
      </c>
      <c r="AU430" s="2">
        <f t="shared" ref="AU430:BZ430" si="206">AU477</f>
        <v>16252.04</v>
      </c>
      <c r="AV430" s="2">
        <f t="shared" si="206"/>
        <v>0</v>
      </c>
      <c r="AW430" s="2">
        <f t="shared" si="206"/>
        <v>0</v>
      </c>
      <c r="AX430" s="2">
        <f t="shared" si="206"/>
        <v>0</v>
      </c>
      <c r="AY430" s="2">
        <f t="shared" si="206"/>
        <v>0</v>
      </c>
      <c r="AZ430" s="2">
        <f t="shared" si="206"/>
        <v>0</v>
      </c>
      <c r="BA430" s="2">
        <f t="shared" si="206"/>
        <v>0</v>
      </c>
      <c r="BB430" s="2">
        <f t="shared" si="206"/>
        <v>0</v>
      </c>
      <c r="BC430" s="2">
        <f t="shared" si="206"/>
        <v>0</v>
      </c>
      <c r="BD430" s="2">
        <f t="shared" si="206"/>
        <v>0</v>
      </c>
      <c r="BE430" s="2">
        <f t="shared" si="206"/>
        <v>0</v>
      </c>
      <c r="BF430" s="2">
        <f t="shared" si="206"/>
        <v>0</v>
      </c>
      <c r="BG430" s="2">
        <f t="shared" si="206"/>
        <v>0</v>
      </c>
      <c r="BH430" s="2">
        <f t="shared" si="206"/>
        <v>0</v>
      </c>
      <c r="BI430" s="2">
        <f t="shared" si="206"/>
        <v>0</v>
      </c>
      <c r="BJ430" s="2">
        <f t="shared" si="206"/>
        <v>0</v>
      </c>
      <c r="BK430" s="2">
        <f t="shared" si="206"/>
        <v>0</v>
      </c>
      <c r="BL430" s="2">
        <f t="shared" si="206"/>
        <v>0</v>
      </c>
      <c r="BM430" s="2">
        <f t="shared" si="206"/>
        <v>0</v>
      </c>
      <c r="BN430" s="2">
        <f t="shared" si="206"/>
        <v>0</v>
      </c>
      <c r="BO430" s="2">
        <f t="shared" si="206"/>
        <v>0</v>
      </c>
      <c r="BP430" s="2">
        <f t="shared" si="206"/>
        <v>0</v>
      </c>
      <c r="BQ430" s="2">
        <f t="shared" si="206"/>
        <v>0</v>
      </c>
      <c r="BR430" s="2">
        <f t="shared" si="206"/>
        <v>0</v>
      </c>
      <c r="BS430" s="2">
        <f t="shared" si="206"/>
        <v>0</v>
      </c>
      <c r="BT430" s="2">
        <f t="shared" si="206"/>
        <v>0</v>
      </c>
      <c r="BU430" s="2">
        <f t="shared" si="206"/>
        <v>0</v>
      </c>
      <c r="BV430" s="2">
        <f t="shared" si="206"/>
        <v>0</v>
      </c>
      <c r="BW430" s="2">
        <f t="shared" si="206"/>
        <v>0</v>
      </c>
      <c r="BX430" s="2">
        <f t="shared" si="206"/>
        <v>0</v>
      </c>
      <c r="BY430" s="2">
        <f t="shared" si="206"/>
        <v>0</v>
      </c>
      <c r="BZ430" s="2">
        <f t="shared" si="206"/>
        <v>0</v>
      </c>
      <c r="CA430" s="2">
        <f t="shared" ref="CA430:DF430" si="207">CA477</f>
        <v>0</v>
      </c>
      <c r="CB430" s="2">
        <f t="shared" si="207"/>
        <v>0</v>
      </c>
      <c r="CC430" s="2">
        <f t="shared" si="207"/>
        <v>0</v>
      </c>
      <c r="CD430" s="2">
        <f t="shared" si="207"/>
        <v>0</v>
      </c>
      <c r="CE430" s="2">
        <f t="shared" si="207"/>
        <v>0</v>
      </c>
      <c r="CF430" s="2">
        <f t="shared" si="207"/>
        <v>0</v>
      </c>
      <c r="CG430" s="2">
        <f t="shared" si="207"/>
        <v>0</v>
      </c>
      <c r="CH430" s="2">
        <f t="shared" si="207"/>
        <v>0</v>
      </c>
      <c r="CI430" s="2">
        <f t="shared" si="207"/>
        <v>0</v>
      </c>
      <c r="CJ430" s="2">
        <f t="shared" si="207"/>
        <v>0</v>
      </c>
      <c r="CK430" s="2">
        <f t="shared" si="207"/>
        <v>0</v>
      </c>
      <c r="CL430" s="2">
        <f t="shared" si="207"/>
        <v>0</v>
      </c>
      <c r="CM430" s="2">
        <f t="shared" si="207"/>
        <v>0</v>
      </c>
      <c r="CN430" s="2">
        <f t="shared" si="207"/>
        <v>0</v>
      </c>
      <c r="CO430" s="2">
        <f t="shared" si="207"/>
        <v>0</v>
      </c>
      <c r="CP430" s="2">
        <f t="shared" si="207"/>
        <v>0</v>
      </c>
      <c r="CQ430" s="2">
        <f t="shared" si="207"/>
        <v>0</v>
      </c>
      <c r="CR430" s="2">
        <f t="shared" si="207"/>
        <v>0</v>
      </c>
      <c r="CS430" s="2">
        <f t="shared" si="207"/>
        <v>0</v>
      </c>
      <c r="CT430" s="2">
        <f t="shared" si="207"/>
        <v>0</v>
      </c>
      <c r="CU430" s="2">
        <f t="shared" si="207"/>
        <v>0</v>
      </c>
      <c r="CV430" s="2">
        <f t="shared" si="207"/>
        <v>0</v>
      </c>
      <c r="CW430" s="2">
        <f t="shared" si="207"/>
        <v>0</v>
      </c>
      <c r="CX430" s="2">
        <f t="shared" si="207"/>
        <v>0</v>
      </c>
      <c r="CY430" s="2">
        <f t="shared" si="207"/>
        <v>0</v>
      </c>
      <c r="CZ430" s="2">
        <f t="shared" si="207"/>
        <v>0</v>
      </c>
      <c r="DA430" s="2">
        <f t="shared" si="207"/>
        <v>0</v>
      </c>
      <c r="DB430" s="2">
        <f t="shared" si="207"/>
        <v>0</v>
      </c>
      <c r="DC430" s="2">
        <f t="shared" si="207"/>
        <v>0</v>
      </c>
      <c r="DD430" s="2">
        <f t="shared" si="207"/>
        <v>0</v>
      </c>
      <c r="DE430" s="2">
        <f t="shared" si="207"/>
        <v>0</v>
      </c>
      <c r="DF430" s="2">
        <f t="shared" si="207"/>
        <v>0</v>
      </c>
      <c r="DG430" s="3">
        <f t="shared" ref="DG430:EL430" si="208">DG477</f>
        <v>7739.06</v>
      </c>
      <c r="DH430" s="3">
        <f t="shared" si="208"/>
        <v>0</v>
      </c>
      <c r="DI430" s="3">
        <f t="shared" si="208"/>
        <v>0</v>
      </c>
      <c r="DJ430" s="3">
        <f t="shared" si="208"/>
        <v>0</v>
      </c>
      <c r="DK430" s="3">
        <f t="shared" si="208"/>
        <v>7739.06</v>
      </c>
      <c r="DL430" s="3">
        <f t="shared" si="208"/>
        <v>0</v>
      </c>
      <c r="DM430" s="3">
        <f t="shared" si="208"/>
        <v>7.1768000000000001</v>
      </c>
      <c r="DN430" s="3">
        <f t="shared" si="208"/>
        <v>0</v>
      </c>
      <c r="DO430" s="3">
        <f t="shared" si="208"/>
        <v>0</v>
      </c>
      <c r="DP430" s="3">
        <f t="shared" si="208"/>
        <v>5726.9</v>
      </c>
      <c r="DQ430" s="3">
        <f t="shared" si="208"/>
        <v>2786.08</v>
      </c>
      <c r="DR430" s="3">
        <f t="shared" si="208"/>
        <v>0</v>
      </c>
      <c r="DS430" s="3">
        <f t="shared" si="208"/>
        <v>0</v>
      </c>
      <c r="DT430" s="3">
        <f t="shared" si="208"/>
        <v>0</v>
      </c>
      <c r="DU430" s="3">
        <f t="shared" si="208"/>
        <v>0</v>
      </c>
      <c r="DV430" s="3">
        <f t="shared" si="208"/>
        <v>0</v>
      </c>
      <c r="DW430" s="3">
        <f t="shared" si="208"/>
        <v>0</v>
      </c>
      <c r="DX430" s="3">
        <f t="shared" si="208"/>
        <v>0</v>
      </c>
      <c r="DY430" s="3">
        <f t="shared" si="208"/>
        <v>0</v>
      </c>
      <c r="DZ430" s="3">
        <f t="shared" si="208"/>
        <v>0</v>
      </c>
      <c r="EA430" s="3">
        <f t="shared" si="208"/>
        <v>0</v>
      </c>
      <c r="EB430" s="3">
        <f t="shared" si="208"/>
        <v>0</v>
      </c>
      <c r="EC430" s="3">
        <f t="shared" si="208"/>
        <v>0</v>
      </c>
      <c r="ED430" s="3">
        <f t="shared" si="208"/>
        <v>0</v>
      </c>
      <c r="EE430" s="3">
        <f t="shared" si="208"/>
        <v>0</v>
      </c>
      <c r="EF430" s="3">
        <f t="shared" si="208"/>
        <v>0</v>
      </c>
      <c r="EG430" s="3">
        <f t="shared" si="208"/>
        <v>0</v>
      </c>
      <c r="EH430" s="3">
        <f t="shared" si="208"/>
        <v>0</v>
      </c>
      <c r="EI430" s="3">
        <f t="shared" si="208"/>
        <v>0</v>
      </c>
      <c r="EJ430" s="3">
        <f t="shared" si="208"/>
        <v>16252.04</v>
      </c>
      <c r="EK430" s="3">
        <f t="shared" si="208"/>
        <v>0</v>
      </c>
      <c r="EL430" s="3">
        <f t="shared" si="208"/>
        <v>0</v>
      </c>
      <c r="EM430" s="3">
        <f t="shared" ref="EM430:FR430" si="209">EM477</f>
        <v>16252.04</v>
      </c>
      <c r="EN430" s="3">
        <f t="shared" si="209"/>
        <v>0</v>
      </c>
      <c r="EO430" s="3">
        <f t="shared" si="209"/>
        <v>0</v>
      </c>
      <c r="EP430" s="3">
        <f t="shared" si="209"/>
        <v>0</v>
      </c>
      <c r="EQ430" s="3">
        <f t="shared" si="209"/>
        <v>0</v>
      </c>
      <c r="ER430" s="3">
        <f t="shared" si="209"/>
        <v>0</v>
      </c>
      <c r="ES430" s="3">
        <f t="shared" si="209"/>
        <v>0</v>
      </c>
      <c r="ET430" s="3">
        <f t="shared" si="209"/>
        <v>0</v>
      </c>
      <c r="EU430" s="3">
        <f t="shared" si="209"/>
        <v>0</v>
      </c>
      <c r="EV430" s="3">
        <f t="shared" si="209"/>
        <v>0</v>
      </c>
      <c r="EW430" s="3">
        <f t="shared" si="209"/>
        <v>0</v>
      </c>
      <c r="EX430" s="3">
        <f t="shared" si="209"/>
        <v>0</v>
      </c>
      <c r="EY430" s="3">
        <f t="shared" si="209"/>
        <v>0</v>
      </c>
      <c r="EZ430" s="3">
        <f t="shared" si="209"/>
        <v>0</v>
      </c>
      <c r="FA430" s="3">
        <f t="shared" si="209"/>
        <v>0</v>
      </c>
      <c r="FB430" s="3">
        <f t="shared" si="209"/>
        <v>0</v>
      </c>
      <c r="FC430" s="3">
        <f t="shared" si="209"/>
        <v>0</v>
      </c>
      <c r="FD430" s="3">
        <f t="shared" si="209"/>
        <v>0</v>
      </c>
      <c r="FE430" s="3">
        <f t="shared" si="209"/>
        <v>0</v>
      </c>
      <c r="FF430" s="3">
        <f t="shared" si="209"/>
        <v>0</v>
      </c>
      <c r="FG430" s="3">
        <f t="shared" si="209"/>
        <v>0</v>
      </c>
      <c r="FH430" s="3">
        <f t="shared" si="209"/>
        <v>0</v>
      </c>
      <c r="FI430" s="3">
        <f t="shared" si="209"/>
        <v>0</v>
      </c>
      <c r="FJ430" s="3">
        <f t="shared" si="209"/>
        <v>0</v>
      </c>
      <c r="FK430" s="3">
        <f t="shared" si="209"/>
        <v>0</v>
      </c>
      <c r="FL430" s="3">
        <f t="shared" si="209"/>
        <v>0</v>
      </c>
      <c r="FM430" s="3">
        <f t="shared" si="209"/>
        <v>0</v>
      </c>
      <c r="FN430" s="3">
        <f t="shared" si="209"/>
        <v>0</v>
      </c>
      <c r="FO430" s="3">
        <f t="shared" si="209"/>
        <v>0</v>
      </c>
      <c r="FP430" s="3">
        <f t="shared" si="209"/>
        <v>0</v>
      </c>
      <c r="FQ430" s="3">
        <f t="shared" si="209"/>
        <v>0</v>
      </c>
      <c r="FR430" s="3">
        <f t="shared" si="209"/>
        <v>0</v>
      </c>
      <c r="FS430" s="3">
        <f t="shared" ref="FS430:GX430" si="210">FS477</f>
        <v>0</v>
      </c>
      <c r="FT430" s="3">
        <f t="shared" si="210"/>
        <v>0</v>
      </c>
      <c r="FU430" s="3">
        <f t="shared" si="210"/>
        <v>0</v>
      </c>
      <c r="FV430" s="3">
        <f t="shared" si="210"/>
        <v>0</v>
      </c>
      <c r="FW430" s="3">
        <f t="shared" si="210"/>
        <v>0</v>
      </c>
      <c r="FX430" s="3">
        <f t="shared" si="210"/>
        <v>0</v>
      </c>
      <c r="FY430" s="3">
        <f t="shared" si="210"/>
        <v>0</v>
      </c>
      <c r="FZ430" s="3">
        <f t="shared" si="210"/>
        <v>0</v>
      </c>
      <c r="GA430" s="3">
        <f t="shared" si="210"/>
        <v>0</v>
      </c>
      <c r="GB430" s="3">
        <f t="shared" si="210"/>
        <v>0</v>
      </c>
      <c r="GC430" s="3">
        <f t="shared" si="210"/>
        <v>0</v>
      </c>
      <c r="GD430" s="3">
        <f t="shared" si="210"/>
        <v>0</v>
      </c>
      <c r="GE430" s="3">
        <f t="shared" si="210"/>
        <v>0</v>
      </c>
      <c r="GF430" s="3">
        <f t="shared" si="210"/>
        <v>0</v>
      </c>
      <c r="GG430" s="3">
        <f t="shared" si="210"/>
        <v>0</v>
      </c>
      <c r="GH430" s="3">
        <f t="shared" si="210"/>
        <v>0</v>
      </c>
      <c r="GI430" s="3">
        <f t="shared" si="210"/>
        <v>0</v>
      </c>
      <c r="GJ430" s="3">
        <f t="shared" si="210"/>
        <v>0</v>
      </c>
      <c r="GK430" s="3">
        <f t="shared" si="210"/>
        <v>0</v>
      </c>
      <c r="GL430" s="3">
        <f t="shared" si="210"/>
        <v>0</v>
      </c>
      <c r="GM430" s="3">
        <f t="shared" si="210"/>
        <v>0</v>
      </c>
      <c r="GN430" s="3">
        <f t="shared" si="210"/>
        <v>0</v>
      </c>
      <c r="GO430" s="3">
        <f t="shared" si="210"/>
        <v>0</v>
      </c>
      <c r="GP430" s="3">
        <f t="shared" si="210"/>
        <v>0</v>
      </c>
      <c r="GQ430" s="3">
        <f t="shared" si="210"/>
        <v>0</v>
      </c>
      <c r="GR430" s="3">
        <f t="shared" si="210"/>
        <v>0</v>
      </c>
      <c r="GS430" s="3">
        <f t="shared" si="210"/>
        <v>0</v>
      </c>
      <c r="GT430" s="3">
        <f t="shared" si="210"/>
        <v>0</v>
      </c>
      <c r="GU430" s="3">
        <f t="shared" si="210"/>
        <v>0</v>
      </c>
      <c r="GV430" s="3">
        <f t="shared" si="210"/>
        <v>0</v>
      </c>
      <c r="GW430" s="3">
        <f t="shared" si="210"/>
        <v>0</v>
      </c>
      <c r="GX430" s="3">
        <f t="shared" si="210"/>
        <v>0</v>
      </c>
    </row>
    <row r="432" spans="1:206">
      <c r="A432" s="1">
        <v>4</v>
      </c>
      <c r="B432" s="1">
        <v>1</v>
      </c>
      <c r="C432" s="1"/>
      <c r="D432" s="1">
        <f>ROW(A447)</f>
        <v>447</v>
      </c>
      <c r="E432" s="1"/>
      <c r="F432" s="1" t="s">
        <v>17</v>
      </c>
      <c r="G432" s="1" t="s">
        <v>242</v>
      </c>
      <c r="H432" s="1" t="s">
        <v>3</v>
      </c>
      <c r="I432" s="1">
        <v>0</v>
      </c>
      <c r="J432" s="1"/>
      <c r="K432" s="1">
        <v>0</v>
      </c>
      <c r="L432" s="1"/>
      <c r="M432" s="1" t="s">
        <v>3</v>
      </c>
      <c r="N432" s="1"/>
      <c r="O432" s="1"/>
      <c r="P432" s="1"/>
      <c r="Q432" s="1"/>
      <c r="R432" s="1"/>
      <c r="S432" s="1">
        <v>0</v>
      </c>
      <c r="T432" s="1">
        <v>0</v>
      </c>
      <c r="U432" s="1" t="s">
        <v>3</v>
      </c>
      <c r="V432" s="1">
        <v>0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3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3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55">
      <c r="A434" s="2">
        <v>52</v>
      </c>
      <c r="B434" s="2">
        <f t="shared" ref="B434:G434" si="211">B447</f>
        <v>1</v>
      </c>
      <c r="C434" s="2">
        <f t="shared" si="211"/>
        <v>4</v>
      </c>
      <c r="D434" s="2">
        <f t="shared" si="211"/>
        <v>432</v>
      </c>
      <c r="E434" s="2">
        <f t="shared" si="211"/>
        <v>0</v>
      </c>
      <c r="F434" s="2" t="str">
        <f t="shared" si="211"/>
        <v>Новый раздел</v>
      </c>
      <c r="G434" s="2" t="str">
        <f t="shared" si="211"/>
        <v>Пусконаладочные работы ВЛ-0,4 кВ</v>
      </c>
      <c r="H434" s="2"/>
      <c r="I434" s="2"/>
      <c r="J434" s="2"/>
      <c r="K434" s="2"/>
      <c r="L434" s="2"/>
      <c r="M434" s="2"/>
      <c r="N434" s="2"/>
      <c r="O434" s="2">
        <f t="shared" ref="O434:AT434" si="212">O447</f>
        <v>7739.06</v>
      </c>
      <c r="P434" s="2">
        <f t="shared" si="212"/>
        <v>0</v>
      </c>
      <c r="Q434" s="2">
        <f t="shared" si="212"/>
        <v>0</v>
      </c>
      <c r="R434" s="2">
        <f t="shared" si="212"/>
        <v>0</v>
      </c>
      <c r="S434" s="2">
        <f t="shared" si="212"/>
        <v>7739.06</v>
      </c>
      <c r="T434" s="2">
        <f t="shared" si="212"/>
        <v>0</v>
      </c>
      <c r="U434" s="2">
        <f t="shared" si="212"/>
        <v>7.1768000000000001</v>
      </c>
      <c r="V434" s="2">
        <f t="shared" si="212"/>
        <v>0</v>
      </c>
      <c r="W434" s="2">
        <f t="shared" si="212"/>
        <v>0</v>
      </c>
      <c r="X434" s="2">
        <f t="shared" si="212"/>
        <v>5726.9</v>
      </c>
      <c r="Y434" s="2">
        <f t="shared" si="212"/>
        <v>2786.08</v>
      </c>
      <c r="Z434" s="2">
        <f t="shared" si="212"/>
        <v>0</v>
      </c>
      <c r="AA434" s="2">
        <f t="shared" si="212"/>
        <v>0</v>
      </c>
      <c r="AB434" s="2">
        <f t="shared" si="212"/>
        <v>7739.06</v>
      </c>
      <c r="AC434" s="2">
        <f t="shared" si="212"/>
        <v>0</v>
      </c>
      <c r="AD434" s="2">
        <f t="shared" si="212"/>
        <v>0</v>
      </c>
      <c r="AE434" s="2">
        <f t="shared" si="212"/>
        <v>0</v>
      </c>
      <c r="AF434" s="2">
        <f t="shared" si="212"/>
        <v>7739.06</v>
      </c>
      <c r="AG434" s="2">
        <f t="shared" si="212"/>
        <v>0</v>
      </c>
      <c r="AH434" s="2">
        <f t="shared" si="212"/>
        <v>7.1768000000000001</v>
      </c>
      <c r="AI434" s="2">
        <f t="shared" si="212"/>
        <v>0</v>
      </c>
      <c r="AJ434" s="2">
        <f t="shared" si="212"/>
        <v>0</v>
      </c>
      <c r="AK434" s="2">
        <f t="shared" si="212"/>
        <v>5726.9</v>
      </c>
      <c r="AL434" s="2">
        <f t="shared" si="212"/>
        <v>2786.08</v>
      </c>
      <c r="AM434" s="2">
        <f t="shared" si="212"/>
        <v>0</v>
      </c>
      <c r="AN434" s="2">
        <f t="shared" si="212"/>
        <v>0</v>
      </c>
      <c r="AO434" s="2">
        <f t="shared" si="212"/>
        <v>0</v>
      </c>
      <c r="AP434" s="2">
        <f t="shared" si="212"/>
        <v>0</v>
      </c>
      <c r="AQ434" s="2">
        <f t="shared" si="212"/>
        <v>0</v>
      </c>
      <c r="AR434" s="2">
        <f t="shared" si="212"/>
        <v>16252.04</v>
      </c>
      <c r="AS434" s="2">
        <f t="shared" si="212"/>
        <v>0</v>
      </c>
      <c r="AT434" s="2">
        <f t="shared" si="212"/>
        <v>0</v>
      </c>
      <c r="AU434" s="2">
        <f t="shared" ref="AU434:BZ434" si="213">AU447</f>
        <v>16252.04</v>
      </c>
      <c r="AV434" s="2">
        <f t="shared" si="213"/>
        <v>0</v>
      </c>
      <c r="AW434" s="2">
        <f t="shared" si="213"/>
        <v>0</v>
      </c>
      <c r="AX434" s="2">
        <f t="shared" si="213"/>
        <v>0</v>
      </c>
      <c r="AY434" s="2">
        <f t="shared" si="213"/>
        <v>0</v>
      </c>
      <c r="AZ434" s="2">
        <f t="shared" si="213"/>
        <v>0</v>
      </c>
      <c r="BA434" s="2">
        <f t="shared" si="213"/>
        <v>0</v>
      </c>
      <c r="BB434" s="2">
        <f t="shared" si="213"/>
        <v>0</v>
      </c>
      <c r="BC434" s="2">
        <f t="shared" si="213"/>
        <v>0</v>
      </c>
      <c r="BD434" s="2">
        <f t="shared" si="213"/>
        <v>0</v>
      </c>
      <c r="BE434" s="2">
        <f t="shared" si="213"/>
        <v>0</v>
      </c>
      <c r="BF434" s="2">
        <f t="shared" si="213"/>
        <v>0</v>
      </c>
      <c r="BG434" s="2">
        <f t="shared" si="213"/>
        <v>0</v>
      </c>
      <c r="BH434" s="2">
        <f t="shared" si="213"/>
        <v>0</v>
      </c>
      <c r="BI434" s="2">
        <f t="shared" si="213"/>
        <v>0</v>
      </c>
      <c r="BJ434" s="2">
        <f t="shared" si="213"/>
        <v>0</v>
      </c>
      <c r="BK434" s="2">
        <f t="shared" si="213"/>
        <v>0</v>
      </c>
      <c r="BL434" s="2">
        <f t="shared" si="213"/>
        <v>0</v>
      </c>
      <c r="BM434" s="2">
        <f t="shared" si="213"/>
        <v>0</v>
      </c>
      <c r="BN434" s="2">
        <f t="shared" si="213"/>
        <v>0</v>
      </c>
      <c r="BO434" s="2">
        <f t="shared" si="213"/>
        <v>0</v>
      </c>
      <c r="BP434" s="2">
        <f t="shared" si="213"/>
        <v>0</v>
      </c>
      <c r="BQ434" s="2">
        <f t="shared" si="213"/>
        <v>0</v>
      </c>
      <c r="BR434" s="2">
        <f t="shared" si="213"/>
        <v>0</v>
      </c>
      <c r="BS434" s="2">
        <f t="shared" si="213"/>
        <v>0</v>
      </c>
      <c r="BT434" s="2">
        <f t="shared" si="213"/>
        <v>0</v>
      </c>
      <c r="BU434" s="2">
        <f t="shared" si="213"/>
        <v>0</v>
      </c>
      <c r="BV434" s="2">
        <f t="shared" si="213"/>
        <v>0</v>
      </c>
      <c r="BW434" s="2">
        <f t="shared" si="213"/>
        <v>0</v>
      </c>
      <c r="BX434" s="2">
        <f t="shared" si="213"/>
        <v>0</v>
      </c>
      <c r="BY434" s="2">
        <f t="shared" si="213"/>
        <v>0</v>
      </c>
      <c r="BZ434" s="2">
        <f t="shared" si="213"/>
        <v>0</v>
      </c>
      <c r="CA434" s="2">
        <f t="shared" ref="CA434:DF434" si="214">CA447</f>
        <v>16252.04</v>
      </c>
      <c r="CB434" s="2">
        <f t="shared" si="214"/>
        <v>0</v>
      </c>
      <c r="CC434" s="2">
        <f t="shared" si="214"/>
        <v>0</v>
      </c>
      <c r="CD434" s="2">
        <f t="shared" si="214"/>
        <v>16252.04</v>
      </c>
      <c r="CE434" s="2">
        <f t="shared" si="214"/>
        <v>0</v>
      </c>
      <c r="CF434" s="2">
        <f t="shared" si="214"/>
        <v>0</v>
      </c>
      <c r="CG434" s="2">
        <f t="shared" si="214"/>
        <v>0</v>
      </c>
      <c r="CH434" s="2">
        <f t="shared" si="214"/>
        <v>0</v>
      </c>
      <c r="CI434" s="2">
        <f t="shared" si="214"/>
        <v>0</v>
      </c>
      <c r="CJ434" s="2">
        <f t="shared" si="214"/>
        <v>0</v>
      </c>
      <c r="CK434" s="2">
        <f t="shared" si="214"/>
        <v>0</v>
      </c>
      <c r="CL434" s="2">
        <f t="shared" si="214"/>
        <v>0</v>
      </c>
      <c r="CM434" s="2">
        <f t="shared" si="214"/>
        <v>0</v>
      </c>
      <c r="CN434" s="2">
        <f t="shared" si="214"/>
        <v>0</v>
      </c>
      <c r="CO434" s="2">
        <f t="shared" si="214"/>
        <v>0</v>
      </c>
      <c r="CP434" s="2">
        <f t="shared" si="214"/>
        <v>0</v>
      </c>
      <c r="CQ434" s="2">
        <f t="shared" si="214"/>
        <v>0</v>
      </c>
      <c r="CR434" s="2">
        <f t="shared" si="214"/>
        <v>0</v>
      </c>
      <c r="CS434" s="2">
        <f t="shared" si="214"/>
        <v>0</v>
      </c>
      <c r="CT434" s="2">
        <f t="shared" si="214"/>
        <v>0</v>
      </c>
      <c r="CU434" s="2">
        <f t="shared" si="214"/>
        <v>0</v>
      </c>
      <c r="CV434" s="2">
        <f t="shared" si="214"/>
        <v>0</v>
      </c>
      <c r="CW434" s="2">
        <f t="shared" si="214"/>
        <v>0</v>
      </c>
      <c r="CX434" s="2">
        <f t="shared" si="214"/>
        <v>0</v>
      </c>
      <c r="CY434" s="2">
        <f t="shared" si="214"/>
        <v>0</v>
      </c>
      <c r="CZ434" s="2">
        <f t="shared" si="214"/>
        <v>0</v>
      </c>
      <c r="DA434" s="2">
        <f t="shared" si="214"/>
        <v>0</v>
      </c>
      <c r="DB434" s="2">
        <f t="shared" si="214"/>
        <v>0</v>
      </c>
      <c r="DC434" s="2">
        <f t="shared" si="214"/>
        <v>0</v>
      </c>
      <c r="DD434" s="2">
        <f t="shared" si="214"/>
        <v>0</v>
      </c>
      <c r="DE434" s="2">
        <f t="shared" si="214"/>
        <v>0</v>
      </c>
      <c r="DF434" s="2">
        <f t="shared" si="214"/>
        <v>0</v>
      </c>
      <c r="DG434" s="3">
        <f t="shared" ref="DG434:EL434" si="215">DG447</f>
        <v>7739.06</v>
      </c>
      <c r="DH434" s="3">
        <f t="shared" si="215"/>
        <v>0</v>
      </c>
      <c r="DI434" s="3">
        <f t="shared" si="215"/>
        <v>0</v>
      </c>
      <c r="DJ434" s="3">
        <f t="shared" si="215"/>
        <v>0</v>
      </c>
      <c r="DK434" s="3">
        <f t="shared" si="215"/>
        <v>7739.06</v>
      </c>
      <c r="DL434" s="3">
        <f t="shared" si="215"/>
        <v>0</v>
      </c>
      <c r="DM434" s="3">
        <f t="shared" si="215"/>
        <v>7.1768000000000001</v>
      </c>
      <c r="DN434" s="3">
        <f t="shared" si="215"/>
        <v>0</v>
      </c>
      <c r="DO434" s="3">
        <f t="shared" si="215"/>
        <v>0</v>
      </c>
      <c r="DP434" s="3">
        <f t="shared" si="215"/>
        <v>5726.9</v>
      </c>
      <c r="DQ434" s="3">
        <f t="shared" si="215"/>
        <v>2786.08</v>
      </c>
      <c r="DR434" s="3">
        <f t="shared" si="215"/>
        <v>0</v>
      </c>
      <c r="DS434" s="3">
        <f t="shared" si="215"/>
        <v>0</v>
      </c>
      <c r="DT434" s="3">
        <f t="shared" si="215"/>
        <v>7739.06</v>
      </c>
      <c r="DU434" s="3">
        <f t="shared" si="215"/>
        <v>0</v>
      </c>
      <c r="DV434" s="3">
        <f t="shared" si="215"/>
        <v>0</v>
      </c>
      <c r="DW434" s="3">
        <f t="shared" si="215"/>
        <v>0</v>
      </c>
      <c r="DX434" s="3">
        <f t="shared" si="215"/>
        <v>7739.06</v>
      </c>
      <c r="DY434" s="3">
        <f t="shared" si="215"/>
        <v>0</v>
      </c>
      <c r="DZ434" s="3">
        <f t="shared" si="215"/>
        <v>7.1768000000000001</v>
      </c>
      <c r="EA434" s="3">
        <f t="shared" si="215"/>
        <v>0</v>
      </c>
      <c r="EB434" s="3">
        <f t="shared" si="215"/>
        <v>0</v>
      </c>
      <c r="EC434" s="3">
        <f t="shared" si="215"/>
        <v>5726.9</v>
      </c>
      <c r="ED434" s="3">
        <f t="shared" si="215"/>
        <v>2786.08</v>
      </c>
      <c r="EE434" s="3">
        <f t="shared" si="215"/>
        <v>0</v>
      </c>
      <c r="EF434" s="3">
        <f t="shared" si="215"/>
        <v>0</v>
      </c>
      <c r="EG434" s="3">
        <f t="shared" si="215"/>
        <v>0</v>
      </c>
      <c r="EH434" s="3">
        <f t="shared" si="215"/>
        <v>0</v>
      </c>
      <c r="EI434" s="3">
        <f t="shared" si="215"/>
        <v>0</v>
      </c>
      <c r="EJ434" s="3">
        <f t="shared" si="215"/>
        <v>16252.04</v>
      </c>
      <c r="EK434" s="3">
        <f t="shared" si="215"/>
        <v>0</v>
      </c>
      <c r="EL434" s="3">
        <f t="shared" si="215"/>
        <v>0</v>
      </c>
      <c r="EM434" s="3">
        <f t="shared" ref="EM434:FR434" si="216">EM447</f>
        <v>16252.04</v>
      </c>
      <c r="EN434" s="3">
        <f t="shared" si="216"/>
        <v>0</v>
      </c>
      <c r="EO434" s="3">
        <f t="shared" si="216"/>
        <v>0</v>
      </c>
      <c r="EP434" s="3">
        <f t="shared" si="216"/>
        <v>0</v>
      </c>
      <c r="EQ434" s="3">
        <f t="shared" si="216"/>
        <v>0</v>
      </c>
      <c r="ER434" s="3">
        <f t="shared" si="216"/>
        <v>0</v>
      </c>
      <c r="ES434" s="3">
        <f t="shared" si="216"/>
        <v>0</v>
      </c>
      <c r="ET434" s="3">
        <f t="shared" si="216"/>
        <v>0</v>
      </c>
      <c r="EU434" s="3">
        <f t="shared" si="216"/>
        <v>0</v>
      </c>
      <c r="EV434" s="3">
        <f t="shared" si="216"/>
        <v>0</v>
      </c>
      <c r="EW434" s="3">
        <f t="shared" si="216"/>
        <v>0</v>
      </c>
      <c r="EX434" s="3">
        <f t="shared" si="216"/>
        <v>0</v>
      </c>
      <c r="EY434" s="3">
        <f t="shared" si="216"/>
        <v>0</v>
      </c>
      <c r="EZ434" s="3">
        <f t="shared" si="216"/>
        <v>0</v>
      </c>
      <c r="FA434" s="3">
        <f t="shared" si="216"/>
        <v>0</v>
      </c>
      <c r="FB434" s="3">
        <f t="shared" si="216"/>
        <v>0</v>
      </c>
      <c r="FC434" s="3">
        <f t="shared" si="216"/>
        <v>0</v>
      </c>
      <c r="FD434" s="3">
        <f t="shared" si="216"/>
        <v>0</v>
      </c>
      <c r="FE434" s="3">
        <f t="shared" si="216"/>
        <v>0</v>
      </c>
      <c r="FF434" s="3">
        <f t="shared" si="216"/>
        <v>0</v>
      </c>
      <c r="FG434" s="3">
        <f t="shared" si="216"/>
        <v>0</v>
      </c>
      <c r="FH434" s="3">
        <f t="shared" si="216"/>
        <v>0</v>
      </c>
      <c r="FI434" s="3">
        <f t="shared" si="216"/>
        <v>0</v>
      </c>
      <c r="FJ434" s="3">
        <f t="shared" si="216"/>
        <v>0</v>
      </c>
      <c r="FK434" s="3">
        <f t="shared" si="216"/>
        <v>0</v>
      </c>
      <c r="FL434" s="3">
        <f t="shared" si="216"/>
        <v>0</v>
      </c>
      <c r="FM434" s="3">
        <f t="shared" si="216"/>
        <v>0</v>
      </c>
      <c r="FN434" s="3">
        <f t="shared" si="216"/>
        <v>0</v>
      </c>
      <c r="FO434" s="3">
        <f t="shared" si="216"/>
        <v>0</v>
      </c>
      <c r="FP434" s="3">
        <f t="shared" si="216"/>
        <v>0</v>
      </c>
      <c r="FQ434" s="3">
        <f t="shared" si="216"/>
        <v>0</v>
      </c>
      <c r="FR434" s="3">
        <f t="shared" si="216"/>
        <v>0</v>
      </c>
      <c r="FS434" s="3">
        <f t="shared" ref="FS434:GX434" si="217">FS447</f>
        <v>16252.04</v>
      </c>
      <c r="FT434" s="3">
        <f t="shared" si="217"/>
        <v>0</v>
      </c>
      <c r="FU434" s="3">
        <f t="shared" si="217"/>
        <v>0</v>
      </c>
      <c r="FV434" s="3">
        <f t="shared" si="217"/>
        <v>16252.04</v>
      </c>
      <c r="FW434" s="3">
        <f t="shared" si="217"/>
        <v>0</v>
      </c>
      <c r="FX434" s="3">
        <f t="shared" si="217"/>
        <v>0</v>
      </c>
      <c r="FY434" s="3">
        <f t="shared" si="217"/>
        <v>0</v>
      </c>
      <c r="FZ434" s="3">
        <f t="shared" si="217"/>
        <v>0</v>
      </c>
      <c r="GA434" s="3">
        <f t="shared" si="217"/>
        <v>0</v>
      </c>
      <c r="GB434" s="3">
        <f t="shared" si="217"/>
        <v>0</v>
      </c>
      <c r="GC434" s="3">
        <f t="shared" si="217"/>
        <v>0</v>
      </c>
      <c r="GD434" s="3">
        <f t="shared" si="217"/>
        <v>0</v>
      </c>
      <c r="GE434" s="3">
        <f t="shared" si="217"/>
        <v>0</v>
      </c>
      <c r="GF434" s="3">
        <f t="shared" si="217"/>
        <v>0</v>
      </c>
      <c r="GG434" s="3">
        <f t="shared" si="217"/>
        <v>0</v>
      </c>
      <c r="GH434" s="3">
        <f t="shared" si="217"/>
        <v>0</v>
      </c>
      <c r="GI434" s="3">
        <f t="shared" si="217"/>
        <v>0</v>
      </c>
      <c r="GJ434" s="3">
        <f t="shared" si="217"/>
        <v>0</v>
      </c>
      <c r="GK434" s="3">
        <f t="shared" si="217"/>
        <v>0</v>
      </c>
      <c r="GL434" s="3">
        <f t="shared" si="217"/>
        <v>0</v>
      </c>
      <c r="GM434" s="3">
        <f t="shared" si="217"/>
        <v>0</v>
      </c>
      <c r="GN434" s="3">
        <f t="shared" si="217"/>
        <v>0</v>
      </c>
      <c r="GO434" s="3">
        <f t="shared" si="217"/>
        <v>0</v>
      </c>
      <c r="GP434" s="3">
        <f t="shared" si="217"/>
        <v>0</v>
      </c>
      <c r="GQ434" s="3">
        <f t="shared" si="217"/>
        <v>0</v>
      </c>
      <c r="GR434" s="3">
        <f t="shared" si="217"/>
        <v>0</v>
      </c>
      <c r="GS434" s="3">
        <f t="shared" si="217"/>
        <v>0</v>
      </c>
      <c r="GT434" s="3">
        <f t="shared" si="217"/>
        <v>0</v>
      </c>
      <c r="GU434" s="3">
        <f t="shared" si="217"/>
        <v>0</v>
      </c>
      <c r="GV434" s="3">
        <f t="shared" si="217"/>
        <v>0</v>
      </c>
      <c r="GW434" s="3">
        <f t="shared" si="217"/>
        <v>0</v>
      </c>
      <c r="GX434" s="3">
        <f t="shared" si="217"/>
        <v>0</v>
      </c>
    </row>
    <row r="436" spans="1:255">
      <c r="A436" s="5">
        <v>17</v>
      </c>
      <c r="B436" s="5">
        <v>1</v>
      </c>
      <c r="C436" s="5">
        <f>ROW(SmtRes!A226)</f>
        <v>226</v>
      </c>
      <c r="D436" s="5">
        <f>ROW(EtalonRes!A228)</f>
        <v>228</v>
      </c>
      <c r="E436" s="5" t="s">
        <v>78</v>
      </c>
      <c r="F436" s="5" t="s">
        <v>243</v>
      </c>
      <c r="G436" s="5" t="s">
        <v>244</v>
      </c>
      <c r="H436" s="5" t="s">
        <v>245</v>
      </c>
      <c r="I436" s="5">
        <v>0.08</v>
      </c>
      <c r="J436" s="5">
        <v>0</v>
      </c>
      <c r="K436" s="5">
        <v>0.08</v>
      </c>
      <c r="L436" s="5">
        <v>0.08</v>
      </c>
      <c r="M436" s="5">
        <v>0</v>
      </c>
      <c r="N436" s="5">
        <f t="shared" ref="N436:N445" si="218">ROUND(L436-M436,4)</f>
        <v>0.08</v>
      </c>
      <c r="O436" s="5">
        <f t="shared" ref="O436:O445" si="219">ROUND(CP436,2)</f>
        <v>1118.02</v>
      </c>
      <c r="P436" s="5">
        <f>SUMIF(SmtRes!AQ225:'SmtRes'!AQ226,"=1",SmtRes!DF225:'SmtRes'!DF226)</f>
        <v>0</v>
      </c>
      <c r="Q436" s="5">
        <f>SUMIF(SmtRes!AQ225:'SmtRes'!AQ226,"=1",SmtRes!DG225:'SmtRes'!DG226)</f>
        <v>0</v>
      </c>
      <c r="R436" s="5">
        <f>SUMIF(SmtRes!AQ225:'SmtRes'!AQ226,"=1",SmtRes!DH225:'SmtRes'!DH226)</f>
        <v>0</v>
      </c>
      <c r="S436" s="5">
        <f>SUMIF(SmtRes!AQ225:'SmtRes'!AQ226,"=1",SmtRes!DI225:'SmtRes'!DI226)</f>
        <v>1118.02</v>
      </c>
      <c r="T436" s="5">
        <f t="shared" ref="T436:T445" si="220">ROUND(CU436*I436,2)</f>
        <v>0</v>
      </c>
      <c r="U436" s="5">
        <f>SUMIF(SmtRes!AQ225:'SmtRes'!AQ226,"=1",SmtRes!CV225:'SmtRes'!CV226)</f>
        <v>1.0367999999999999</v>
      </c>
      <c r="V436" s="5">
        <f>SUMIF(SmtRes!AQ225:'SmtRes'!AQ226,"=1",SmtRes!CW225:'SmtRes'!CW226)</f>
        <v>0</v>
      </c>
      <c r="W436" s="5">
        <f t="shared" ref="W436:W445" si="221">ROUND(CX436*I436,2)</f>
        <v>0</v>
      </c>
      <c r="X436" s="5">
        <f t="shared" ref="X436:X445" si="222">ROUND(CY436,2)</f>
        <v>827.33</v>
      </c>
      <c r="Y436" s="5">
        <f t="shared" ref="Y436:Y445" si="223">ROUND(CZ436,2)</f>
        <v>402.49</v>
      </c>
      <c r="Z436" s="5"/>
      <c r="AA436" s="5">
        <v>59806153</v>
      </c>
      <c r="AB436" s="5">
        <f t="shared" ref="AB436:AB445" si="224">ROUND((AC436+AD436+AF436),6)</f>
        <v>13975.351199999999</v>
      </c>
      <c r="AC436" s="5">
        <f t="shared" ref="AC436:AC445" si="225">ROUND((0),6)</f>
        <v>0</v>
      </c>
      <c r="AD436" s="5">
        <f t="shared" ref="AD436:AD445" si="226">ROUND((((0)-(0))+AE436),6)</f>
        <v>0</v>
      </c>
      <c r="AE436" s="5">
        <f t="shared" ref="AE436:AE445" si="227">ROUND((0),6)</f>
        <v>0</v>
      </c>
      <c r="AF436" s="5">
        <f>ROUND((SUM(SmtRes!BT225:'SmtRes'!BT226)),6)</f>
        <v>13975.351199999999</v>
      </c>
      <c r="AG436" s="5">
        <f t="shared" ref="AG436:AG445" si="228">ROUND((AP436),6)</f>
        <v>0</v>
      </c>
      <c r="AH436" s="5">
        <f>(SUM(SmtRes!BU225:'SmtRes'!BU226))</f>
        <v>12.96</v>
      </c>
      <c r="AI436" s="5">
        <f>(0)</f>
        <v>0</v>
      </c>
      <c r="AJ436" s="5">
        <f t="shared" ref="AJ436:AJ445" si="229">(AS436)</f>
        <v>0</v>
      </c>
      <c r="AK436" s="5">
        <v>13975.351200000001</v>
      </c>
      <c r="AL436" s="5">
        <v>0</v>
      </c>
      <c r="AM436" s="5">
        <v>0</v>
      </c>
      <c r="AN436" s="5">
        <v>0</v>
      </c>
      <c r="AO436" s="5">
        <v>13975.351200000001</v>
      </c>
      <c r="AP436" s="5">
        <v>0</v>
      </c>
      <c r="AQ436" s="5">
        <v>12.96</v>
      </c>
      <c r="AR436" s="5">
        <v>0</v>
      </c>
      <c r="AS436" s="5">
        <v>0</v>
      </c>
      <c r="AT436" s="5">
        <v>74</v>
      </c>
      <c r="AU436" s="5">
        <v>36</v>
      </c>
      <c r="AV436" s="5">
        <v>1</v>
      </c>
      <c r="AW436" s="5">
        <v>1</v>
      </c>
      <c r="AX436" s="5"/>
      <c r="AY436" s="5"/>
      <c r="AZ436" s="5">
        <v>1</v>
      </c>
      <c r="BA436" s="5">
        <v>1</v>
      </c>
      <c r="BB436" s="5">
        <v>1</v>
      </c>
      <c r="BC436" s="5">
        <v>1</v>
      </c>
      <c r="BD436" s="5" t="s">
        <v>3</v>
      </c>
      <c r="BE436" s="5" t="s">
        <v>3</v>
      </c>
      <c r="BF436" s="5" t="s">
        <v>3</v>
      </c>
      <c r="BG436" s="5" t="s">
        <v>3</v>
      </c>
      <c r="BH436" s="5">
        <v>0</v>
      </c>
      <c r="BI436" s="5">
        <v>4</v>
      </c>
      <c r="BJ436" s="5" t="s">
        <v>246</v>
      </c>
      <c r="BK436" s="5"/>
      <c r="BL436" s="5"/>
      <c r="BM436" s="5">
        <v>200001</v>
      </c>
      <c r="BN436" s="5">
        <v>0</v>
      </c>
      <c r="BO436" s="5" t="s">
        <v>3</v>
      </c>
      <c r="BP436" s="5">
        <v>0</v>
      </c>
      <c r="BQ436" s="5">
        <v>4</v>
      </c>
      <c r="BR436" s="5">
        <v>0</v>
      </c>
      <c r="BS436" s="5">
        <v>1</v>
      </c>
      <c r="BT436" s="5">
        <v>1</v>
      </c>
      <c r="BU436" s="5">
        <v>1</v>
      </c>
      <c r="BV436" s="5">
        <v>1</v>
      </c>
      <c r="BW436" s="5">
        <v>1</v>
      </c>
      <c r="BX436" s="5">
        <v>1</v>
      </c>
      <c r="BY436" s="5" t="s">
        <v>3</v>
      </c>
      <c r="BZ436" s="5">
        <v>74</v>
      </c>
      <c r="CA436" s="5">
        <v>36</v>
      </c>
      <c r="CB436" s="5" t="s">
        <v>3</v>
      </c>
      <c r="CC436" s="5"/>
      <c r="CD436" s="5"/>
      <c r="CE436" s="5">
        <v>0</v>
      </c>
      <c r="CF436" s="5">
        <v>0</v>
      </c>
      <c r="CG436" s="5">
        <v>0</v>
      </c>
      <c r="CH436" s="5">
        <v>1</v>
      </c>
      <c r="CI436" s="5">
        <v>0</v>
      </c>
      <c r="CJ436" s="5">
        <v>0</v>
      </c>
      <c r="CK436" s="5">
        <v>0</v>
      </c>
      <c r="CL436" s="5">
        <v>0</v>
      </c>
      <c r="CM436" s="5">
        <v>0</v>
      </c>
      <c r="CN436" s="5" t="s">
        <v>3</v>
      </c>
      <c r="CO436" s="5">
        <v>0</v>
      </c>
      <c r="CP436" s="5">
        <f t="shared" ref="CP436:CP445" si="230">(P436+Q436+S436+R436)</f>
        <v>1118.02</v>
      </c>
      <c r="CQ436" s="5">
        <f>SUMIF(SmtRes!AQ225:'SmtRes'!AQ226,"=1",SmtRes!AA225:'SmtRes'!AA226)</f>
        <v>0</v>
      </c>
      <c r="CR436" s="5">
        <f>SUMIF(SmtRes!AQ225:'SmtRes'!AQ226,"=1",SmtRes!AB225:'SmtRes'!AB226)</f>
        <v>0</v>
      </c>
      <c r="CS436" s="5">
        <f>SUMIF(SmtRes!AQ225:'SmtRes'!AQ226,"=1",SmtRes!AC225:'SmtRes'!AC226)</f>
        <v>0</v>
      </c>
      <c r="CT436" s="5">
        <f>SUMIF(SmtRes!AQ225:'SmtRes'!AQ226,"=1",SmtRes!AD225:'SmtRes'!AD226)</f>
        <v>2156.69</v>
      </c>
      <c r="CU436" s="5">
        <f t="shared" ref="CU436:CU445" si="231">AG436</f>
        <v>0</v>
      </c>
      <c r="CV436" s="5">
        <f>SUMIF(SmtRes!AQ225:'SmtRes'!AQ226,"=1",SmtRes!BU225:'SmtRes'!BU226)</f>
        <v>12.96</v>
      </c>
      <c r="CW436" s="5">
        <f>SUMIF(SmtRes!AQ225:'SmtRes'!AQ226,"=1",SmtRes!BV225:'SmtRes'!BV226)</f>
        <v>0</v>
      </c>
      <c r="CX436" s="5">
        <f t="shared" ref="CX436:CX445" si="232">AJ436</f>
        <v>0</v>
      </c>
      <c r="CY436" s="5">
        <f t="shared" ref="CY436:CY445" si="233">(((S436+R436)*AT436)/100)</f>
        <v>827.33479999999997</v>
      </c>
      <c r="CZ436" s="5">
        <f t="shared" ref="CZ436:CZ445" si="234">(((S436+R436)*AU436)/100)</f>
        <v>402.48720000000003</v>
      </c>
      <c r="DA436" s="5"/>
      <c r="DB436" s="5"/>
      <c r="DC436" s="5" t="s">
        <v>3</v>
      </c>
      <c r="DD436" s="5" t="s">
        <v>3</v>
      </c>
      <c r="DE436" s="5" t="s">
        <v>3</v>
      </c>
      <c r="DF436" s="5" t="s">
        <v>3</v>
      </c>
      <c r="DG436" s="5" t="s">
        <v>3</v>
      </c>
      <c r="DH436" s="5" t="s">
        <v>3</v>
      </c>
      <c r="DI436" s="5" t="s">
        <v>3</v>
      </c>
      <c r="DJ436" s="5" t="s">
        <v>3</v>
      </c>
      <c r="DK436" s="5" t="s">
        <v>3</v>
      </c>
      <c r="DL436" s="5" t="s">
        <v>3</v>
      </c>
      <c r="DM436" s="5" t="s">
        <v>3</v>
      </c>
      <c r="DN436" s="5">
        <v>0</v>
      </c>
      <c r="DO436" s="5">
        <v>0</v>
      </c>
      <c r="DP436" s="5">
        <v>1</v>
      </c>
      <c r="DQ436" s="5">
        <v>1</v>
      </c>
      <c r="DR436" s="5"/>
      <c r="DS436" s="5"/>
      <c r="DT436" s="5"/>
      <c r="DU436" s="5">
        <v>1013</v>
      </c>
      <c r="DV436" s="5" t="s">
        <v>245</v>
      </c>
      <c r="DW436" s="5" t="s">
        <v>245</v>
      </c>
      <c r="DX436" s="5">
        <v>1</v>
      </c>
      <c r="DY436" s="5"/>
      <c r="DZ436" s="5" t="s">
        <v>3</v>
      </c>
      <c r="EA436" s="5" t="s">
        <v>3</v>
      </c>
      <c r="EB436" s="5" t="s">
        <v>3</v>
      </c>
      <c r="EC436" s="5" t="s">
        <v>3</v>
      </c>
      <c r="ED436" s="5"/>
      <c r="EE436" s="5">
        <v>52839498</v>
      </c>
      <c r="EF436" s="5">
        <v>4</v>
      </c>
      <c r="EG436" s="5" t="s">
        <v>247</v>
      </c>
      <c r="EH436" s="5">
        <v>83</v>
      </c>
      <c r="EI436" s="5" t="s">
        <v>247</v>
      </c>
      <c r="EJ436" s="5">
        <v>4</v>
      </c>
      <c r="EK436" s="5">
        <v>200001</v>
      </c>
      <c r="EL436" s="5" t="s">
        <v>248</v>
      </c>
      <c r="EM436" s="5" t="s">
        <v>249</v>
      </c>
      <c r="EN436" s="5"/>
      <c r="EO436" s="5" t="s">
        <v>3</v>
      </c>
      <c r="EP436" s="5"/>
      <c r="EQ436" s="5">
        <v>0</v>
      </c>
      <c r="ER436" s="5">
        <v>0</v>
      </c>
      <c r="ES436" s="5">
        <v>0</v>
      </c>
      <c r="ET436" s="5">
        <v>0</v>
      </c>
      <c r="EU436" s="5">
        <v>0</v>
      </c>
      <c r="EV436" s="5">
        <v>0</v>
      </c>
      <c r="EW436" s="5">
        <v>12.96</v>
      </c>
      <c r="EX436" s="5">
        <v>0</v>
      </c>
      <c r="EY436" s="5">
        <v>0</v>
      </c>
      <c r="EZ436" s="5"/>
      <c r="FA436" s="5"/>
      <c r="FB436" s="5"/>
      <c r="FC436" s="5"/>
      <c r="FD436" s="5"/>
      <c r="FE436" s="5"/>
      <c r="FF436" s="5"/>
      <c r="FG436" s="5"/>
      <c r="FH436" s="5"/>
      <c r="FI436" s="5"/>
      <c r="FJ436" s="5"/>
      <c r="FK436" s="5"/>
      <c r="FL436" s="5"/>
      <c r="FM436" s="5"/>
      <c r="FN436" s="5"/>
      <c r="FO436" s="5"/>
      <c r="FP436" s="5"/>
      <c r="FQ436" s="5">
        <v>0</v>
      </c>
      <c r="FR436" s="5">
        <v>0</v>
      </c>
      <c r="FS436" s="5">
        <v>0</v>
      </c>
      <c r="FT436" s="5"/>
      <c r="FU436" s="5"/>
      <c r="FV436" s="5"/>
      <c r="FW436" s="5"/>
      <c r="FX436" s="5">
        <v>74</v>
      </c>
      <c r="FY436" s="5">
        <v>36</v>
      </c>
      <c r="FZ436" s="5"/>
      <c r="GA436" s="5" t="s">
        <v>3</v>
      </c>
      <c r="GB436" s="5"/>
      <c r="GC436" s="5"/>
      <c r="GD436" s="5">
        <v>1</v>
      </c>
      <c r="GE436" s="5"/>
      <c r="GF436" s="5">
        <v>1531914829</v>
      </c>
      <c r="GG436" s="5">
        <v>2</v>
      </c>
      <c r="GH436" s="5">
        <v>1</v>
      </c>
      <c r="GI436" s="5">
        <v>-2</v>
      </c>
      <c r="GJ436" s="5">
        <v>0</v>
      </c>
      <c r="GK436" s="5">
        <v>0</v>
      </c>
      <c r="GL436" s="5">
        <f t="shared" ref="GL436:GL445" si="235">ROUND(IF(AND(BH436=3,BI436=3,FS436&lt;&gt;0),P436,0),2)</f>
        <v>0</v>
      </c>
      <c r="GM436" s="5">
        <f t="shared" ref="GM436:GM445" si="236">ROUND(O436+X436+Y436,2)+GX436</f>
        <v>2347.84</v>
      </c>
      <c r="GN436" s="5">
        <f t="shared" ref="GN436:GN445" si="237">IF(OR(BI436=0,BI436=1),GM436-GX436,0)</f>
        <v>0</v>
      </c>
      <c r="GO436" s="5">
        <f t="shared" ref="GO436:GO445" si="238">IF(BI436=2,GM436-GX436,0)</f>
        <v>0</v>
      </c>
      <c r="GP436" s="5">
        <f t="shared" ref="GP436:GP445" si="239">IF(BI436=4,GM436-GX436,0)</f>
        <v>2347.84</v>
      </c>
      <c r="GQ436" s="5"/>
      <c r="GR436" s="5">
        <v>0</v>
      </c>
      <c r="GS436" s="5">
        <v>3</v>
      </c>
      <c r="GT436" s="5">
        <v>0</v>
      </c>
      <c r="GU436" s="5" t="s">
        <v>3</v>
      </c>
      <c r="GV436" s="5">
        <f t="shared" ref="GV436:GV445" si="240">ROUND((GT436),6)</f>
        <v>0</v>
      </c>
      <c r="GW436" s="5">
        <v>1</v>
      </c>
      <c r="GX436" s="5">
        <f t="shared" ref="GX436:GX445" si="241">ROUND(HC436*I436,2)</f>
        <v>0</v>
      </c>
      <c r="GY436" s="5"/>
      <c r="GZ436" s="5"/>
      <c r="HA436" s="5">
        <v>0</v>
      </c>
      <c r="HB436" s="5">
        <v>0</v>
      </c>
      <c r="HC436" s="5">
        <f t="shared" ref="HC436:HC445" si="242">GV436*GW436</f>
        <v>0</v>
      </c>
      <c r="HD436" s="5"/>
      <c r="HE436" s="5" t="s">
        <v>3</v>
      </c>
      <c r="HF436" s="5" t="s">
        <v>3</v>
      </c>
      <c r="HG436" s="5"/>
      <c r="HH436" s="5"/>
      <c r="HI436" s="5"/>
      <c r="HJ436" s="5"/>
      <c r="HK436" s="5"/>
      <c r="HL436" s="5"/>
      <c r="HM436" s="5" t="s">
        <v>3</v>
      </c>
      <c r="HN436" s="5" t="s">
        <v>250</v>
      </c>
      <c r="HO436" s="5" t="s">
        <v>251</v>
      </c>
      <c r="HP436" s="5" t="s">
        <v>247</v>
      </c>
      <c r="HQ436" s="5" t="s">
        <v>247</v>
      </c>
      <c r="HR436" s="5"/>
      <c r="HS436" s="5">
        <v>0</v>
      </c>
      <c r="HT436" s="5"/>
      <c r="HU436" s="5"/>
      <c r="HV436" s="5"/>
      <c r="HW436" s="5"/>
      <c r="HX436" s="5"/>
      <c r="HY436" s="5"/>
      <c r="HZ436" s="5"/>
      <c r="IA436" s="5"/>
      <c r="IB436" s="5"/>
      <c r="IC436" s="5"/>
      <c r="ID436" s="5"/>
      <c r="IE436" s="5"/>
      <c r="IF436" s="5"/>
      <c r="IG436" s="5"/>
      <c r="IH436" s="5"/>
      <c r="II436" s="5"/>
      <c r="IJ436" s="5"/>
      <c r="IK436" s="5">
        <v>0</v>
      </c>
      <c r="IL436" s="5"/>
      <c r="IM436" s="5"/>
      <c r="IN436" s="5"/>
      <c r="IO436" s="5"/>
      <c r="IP436" s="5"/>
      <c r="IQ436" s="5"/>
      <c r="IR436" s="5"/>
      <c r="IS436" s="5"/>
      <c r="IT436" s="5"/>
      <c r="IU436" s="5"/>
    </row>
    <row r="437" spans="1:255">
      <c r="A437" s="6">
        <v>17</v>
      </c>
      <c r="B437" s="6">
        <v>1</v>
      </c>
      <c r="C437" s="6">
        <f>ROW(SmtRes!A228)</f>
        <v>228</v>
      </c>
      <c r="D437" s="6">
        <f>ROW(EtalonRes!A230)</f>
        <v>230</v>
      </c>
      <c r="E437" s="6" t="s">
        <v>78</v>
      </c>
      <c r="F437" s="6" t="s">
        <v>243</v>
      </c>
      <c r="G437" s="6" t="s">
        <v>244</v>
      </c>
      <c r="H437" s="6" t="s">
        <v>245</v>
      </c>
      <c r="I437" s="6">
        <v>0.08</v>
      </c>
      <c r="J437" s="6">
        <v>0</v>
      </c>
      <c r="K437" s="6">
        <v>0.08</v>
      </c>
      <c r="L437" s="6">
        <v>0.08</v>
      </c>
      <c r="M437" s="6">
        <v>0</v>
      </c>
      <c r="N437" s="6">
        <f t="shared" si="218"/>
        <v>0.08</v>
      </c>
      <c r="O437" s="6">
        <f t="shared" si="219"/>
        <v>1118.02</v>
      </c>
      <c r="P437" s="6">
        <f>SUMIF(SmtRes!AQ227:'SmtRes'!AQ228,"=1",SmtRes!DF227:'SmtRes'!DF228)</f>
        <v>0</v>
      </c>
      <c r="Q437" s="6">
        <f>SUMIF(SmtRes!AQ227:'SmtRes'!AQ228,"=1",SmtRes!DG227:'SmtRes'!DG228)</f>
        <v>0</v>
      </c>
      <c r="R437" s="6">
        <f>SUMIF(SmtRes!AQ227:'SmtRes'!AQ228,"=1",SmtRes!DH227:'SmtRes'!DH228)</f>
        <v>0</v>
      </c>
      <c r="S437" s="6">
        <f>SUMIF(SmtRes!AQ227:'SmtRes'!AQ228,"=1",SmtRes!DI227:'SmtRes'!DI228)</f>
        <v>1118.02</v>
      </c>
      <c r="T437" s="6">
        <f t="shared" si="220"/>
        <v>0</v>
      </c>
      <c r="U437" s="6">
        <f>SUMIF(SmtRes!AQ227:'SmtRes'!AQ228,"=1",SmtRes!CV227:'SmtRes'!CV228)</f>
        <v>1.0367999999999999</v>
      </c>
      <c r="V437" s="6">
        <f>SUMIF(SmtRes!AQ227:'SmtRes'!AQ228,"=1",SmtRes!CW227:'SmtRes'!CW228)</f>
        <v>0</v>
      </c>
      <c r="W437" s="6">
        <f t="shared" si="221"/>
        <v>0</v>
      </c>
      <c r="X437" s="6">
        <f t="shared" si="222"/>
        <v>827.33</v>
      </c>
      <c r="Y437" s="6">
        <f t="shared" si="223"/>
        <v>402.49</v>
      </c>
      <c r="Z437" s="6"/>
      <c r="AA437" s="6">
        <v>59806088</v>
      </c>
      <c r="AB437" s="6">
        <f t="shared" si="224"/>
        <v>13975.351199999999</v>
      </c>
      <c r="AC437" s="6">
        <f t="shared" si="225"/>
        <v>0</v>
      </c>
      <c r="AD437" s="6">
        <f t="shared" si="226"/>
        <v>0</v>
      </c>
      <c r="AE437" s="6">
        <f t="shared" si="227"/>
        <v>0</v>
      </c>
      <c r="AF437" s="6">
        <f>ROUND((SUM(SmtRes!BT227:'SmtRes'!BT228)),6)</f>
        <v>13975.351199999999</v>
      </c>
      <c r="AG437" s="6">
        <f t="shared" si="228"/>
        <v>0</v>
      </c>
      <c r="AH437" s="6">
        <f>(SUM(SmtRes!BU227:'SmtRes'!BU228))</f>
        <v>12.96</v>
      </c>
      <c r="AI437" s="6">
        <f>(0)</f>
        <v>0</v>
      </c>
      <c r="AJ437" s="6">
        <f t="shared" si="229"/>
        <v>0</v>
      </c>
      <c r="AK437" s="6">
        <v>13975.351200000001</v>
      </c>
      <c r="AL437" s="6">
        <v>0</v>
      </c>
      <c r="AM437" s="6">
        <v>0</v>
      </c>
      <c r="AN437" s="6">
        <v>0</v>
      </c>
      <c r="AO437" s="6">
        <v>13975.351200000001</v>
      </c>
      <c r="AP437" s="6">
        <v>0</v>
      </c>
      <c r="AQ437" s="6">
        <v>12.96</v>
      </c>
      <c r="AR437" s="6">
        <v>0</v>
      </c>
      <c r="AS437" s="6">
        <v>0</v>
      </c>
      <c r="AT437" s="6">
        <v>74</v>
      </c>
      <c r="AU437" s="6">
        <v>36</v>
      </c>
      <c r="AV437" s="6">
        <v>1</v>
      </c>
      <c r="AW437" s="6">
        <v>1</v>
      </c>
      <c r="AX437" s="6"/>
      <c r="AY437" s="6"/>
      <c r="AZ437" s="6">
        <v>1</v>
      </c>
      <c r="BA437" s="6">
        <v>1</v>
      </c>
      <c r="BB437" s="6">
        <v>1</v>
      </c>
      <c r="BC437" s="6">
        <v>1</v>
      </c>
      <c r="BD437" s="6" t="s">
        <v>3</v>
      </c>
      <c r="BE437" s="6" t="s">
        <v>3</v>
      </c>
      <c r="BF437" s="6" t="s">
        <v>3</v>
      </c>
      <c r="BG437" s="6" t="s">
        <v>3</v>
      </c>
      <c r="BH437" s="6">
        <v>0</v>
      </c>
      <c r="BI437" s="6">
        <v>4</v>
      </c>
      <c r="BJ437" s="6" t="s">
        <v>246</v>
      </c>
      <c r="BK437" s="6"/>
      <c r="BL437" s="6"/>
      <c r="BM437" s="6">
        <v>200001</v>
      </c>
      <c r="BN437" s="6">
        <v>0</v>
      </c>
      <c r="BO437" s="6" t="s">
        <v>3</v>
      </c>
      <c r="BP437" s="6">
        <v>0</v>
      </c>
      <c r="BQ437" s="6">
        <v>4</v>
      </c>
      <c r="BR437" s="6">
        <v>0</v>
      </c>
      <c r="BS437" s="6">
        <v>1</v>
      </c>
      <c r="BT437" s="6">
        <v>1</v>
      </c>
      <c r="BU437" s="6">
        <v>1</v>
      </c>
      <c r="BV437" s="6">
        <v>1</v>
      </c>
      <c r="BW437" s="6">
        <v>1</v>
      </c>
      <c r="BX437" s="6">
        <v>1</v>
      </c>
      <c r="BY437" s="6" t="s">
        <v>3</v>
      </c>
      <c r="BZ437" s="6">
        <v>74</v>
      </c>
      <c r="CA437" s="6">
        <v>36</v>
      </c>
      <c r="CB437" s="6" t="s">
        <v>3</v>
      </c>
      <c r="CC437" s="6"/>
      <c r="CD437" s="6"/>
      <c r="CE437" s="6">
        <v>0</v>
      </c>
      <c r="CF437" s="6">
        <v>0</v>
      </c>
      <c r="CG437" s="6">
        <v>0</v>
      </c>
      <c r="CH437" s="6">
        <v>1</v>
      </c>
      <c r="CI437" s="6">
        <v>0</v>
      </c>
      <c r="CJ437" s="6">
        <v>0</v>
      </c>
      <c r="CK437" s="6">
        <v>0</v>
      </c>
      <c r="CL437" s="6">
        <v>0</v>
      </c>
      <c r="CM437" s="6">
        <v>0</v>
      </c>
      <c r="CN437" s="6" t="s">
        <v>3</v>
      </c>
      <c r="CO437" s="6">
        <v>0</v>
      </c>
      <c r="CP437" s="6">
        <f t="shared" si="230"/>
        <v>1118.02</v>
      </c>
      <c r="CQ437" s="6">
        <f>SUMIF(SmtRes!AQ227:'SmtRes'!AQ228,"=1",SmtRes!AA227:'SmtRes'!AA228)</f>
        <v>0</v>
      </c>
      <c r="CR437" s="6">
        <f>SUMIF(SmtRes!AQ227:'SmtRes'!AQ228,"=1",SmtRes!AB227:'SmtRes'!AB228)</f>
        <v>0</v>
      </c>
      <c r="CS437" s="6">
        <f>SUMIF(SmtRes!AQ227:'SmtRes'!AQ228,"=1",SmtRes!AC227:'SmtRes'!AC228)</f>
        <v>0</v>
      </c>
      <c r="CT437" s="6">
        <f>SUMIF(SmtRes!AQ227:'SmtRes'!AQ228,"=1",SmtRes!AD227:'SmtRes'!AD228)</f>
        <v>2156.69</v>
      </c>
      <c r="CU437" s="6">
        <f t="shared" si="231"/>
        <v>0</v>
      </c>
      <c r="CV437" s="6">
        <f>SUMIF(SmtRes!AQ227:'SmtRes'!AQ228,"=1",SmtRes!BU227:'SmtRes'!BU228)</f>
        <v>12.96</v>
      </c>
      <c r="CW437" s="6">
        <f>SUMIF(SmtRes!AQ227:'SmtRes'!AQ228,"=1",SmtRes!BV227:'SmtRes'!BV228)</f>
        <v>0</v>
      </c>
      <c r="CX437" s="6">
        <f t="shared" si="232"/>
        <v>0</v>
      </c>
      <c r="CY437" s="6">
        <f t="shared" si="233"/>
        <v>827.33479999999997</v>
      </c>
      <c r="CZ437" s="6">
        <f t="shared" si="234"/>
        <v>402.48720000000003</v>
      </c>
      <c r="DA437" s="6"/>
      <c r="DB437" s="6"/>
      <c r="DC437" s="6" t="s">
        <v>3</v>
      </c>
      <c r="DD437" s="6" t="s">
        <v>3</v>
      </c>
      <c r="DE437" s="6" t="s">
        <v>3</v>
      </c>
      <c r="DF437" s="6" t="s">
        <v>3</v>
      </c>
      <c r="DG437" s="6" t="s">
        <v>3</v>
      </c>
      <c r="DH437" s="6" t="s">
        <v>3</v>
      </c>
      <c r="DI437" s="6" t="s">
        <v>3</v>
      </c>
      <c r="DJ437" s="6" t="s">
        <v>3</v>
      </c>
      <c r="DK437" s="6" t="s">
        <v>3</v>
      </c>
      <c r="DL437" s="6" t="s">
        <v>3</v>
      </c>
      <c r="DM437" s="6" t="s">
        <v>3</v>
      </c>
      <c r="DN437" s="6">
        <v>0</v>
      </c>
      <c r="DO437" s="6">
        <v>0</v>
      </c>
      <c r="DP437" s="6">
        <v>1</v>
      </c>
      <c r="DQ437" s="6">
        <v>1</v>
      </c>
      <c r="DR437" s="6"/>
      <c r="DS437" s="6"/>
      <c r="DT437" s="6"/>
      <c r="DU437" s="6">
        <v>1013</v>
      </c>
      <c r="DV437" s="6" t="s">
        <v>245</v>
      </c>
      <c r="DW437" s="6" t="s">
        <v>245</v>
      </c>
      <c r="DX437" s="6">
        <v>1</v>
      </c>
      <c r="DY437" s="6"/>
      <c r="DZ437" s="6" t="s">
        <v>3</v>
      </c>
      <c r="EA437" s="6" t="s">
        <v>3</v>
      </c>
      <c r="EB437" s="6" t="s">
        <v>3</v>
      </c>
      <c r="EC437" s="6" t="s">
        <v>3</v>
      </c>
      <c r="ED437" s="6"/>
      <c r="EE437" s="6">
        <v>52839498</v>
      </c>
      <c r="EF437" s="6">
        <v>4</v>
      </c>
      <c r="EG437" s="6" t="s">
        <v>247</v>
      </c>
      <c r="EH437" s="6">
        <v>83</v>
      </c>
      <c r="EI437" s="6" t="s">
        <v>247</v>
      </c>
      <c r="EJ437" s="6">
        <v>4</v>
      </c>
      <c r="EK437" s="6">
        <v>200001</v>
      </c>
      <c r="EL437" s="6" t="s">
        <v>248</v>
      </c>
      <c r="EM437" s="6" t="s">
        <v>249</v>
      </c>
      <c r="EN437" s="6"/>
      <c r="EO437" s="6" t="s">
        <v>3</v>
      </c>
      <c r="EP437" s="6"/>
      <c r="EQ437" s="6">
        <v>0</v>
      </c>
      <c r="ER437" s="6">
        <v>0</v>
      </c>
      <c r="ES437" s="6">
        <v>0</v>
      </c>
      <c r="ET437" s="6">
        <v>0</v>
      </c>
      <c r="EU437" s="6">
        <v>0</v>
      </c>
      <c r="EV437" s="6">
        <v>0</v>
      </c>
      <c r="EW437" s="6">
        <v>12.96</v>
      </c>
      <c r="EX437" s="6">
        <v>0</v>
      </c>
      <c r="EY437" s="6">
        <v>0</v>
      </c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>
        <v>0</v>
      </c>
      <c r="FR437" s="6">
        <v>0</v>
      </c>
      <c r="FS437" s="6">
        <v>0</v>
      </c>
      <c r="FT437" s="6"/>
      <c r="FU437" s="6"/>
      <c r="FV437" s="6"/>
      <c r="FW437" s="6"/>
      <c r="FX437" s="6">
        <v>74</v>
      </c>
      <c r="FY437" s="6">
        <v>36</v>
      </c>
      <c r="FZ437" s="6"/>
      <c r="GA437" s="6" t="s">
        <v>3</v>
      </c>
      <c r="GB437" s="6"/>
      <c r="GC437" s="6"/>
      <c r="GD437" s="6">
        <v>1</v>
      </c>
      <c r="GE437" s="6"/>
      <c r="GF437" s="6">
        <v>1531914829</v>
      </c>
      <c r="GG437" s="6">
        <v>2</v>
      </c>
      <c r="GH437" s="6">
        <v>1</v>
      </c>
      <c r="GI437" s="6">
        <v>-2</v>
      </c>
      <c r="GJ437" s="6">
        <v>0</v>
      </c>
      <c r="GK437" s="6">
        <v>0</v>
      </c>
      <c r="GL437" s="6">
        <f t="shared" si="235"/>
        <v>0</v>
      </c>
      <c r="GM437" s="6">
        <f t="shared" si="236"/>
        <v>2347.84</v>
      </c>
      <c r="GN437" s="6">
        <f t="shared" si="237"/>
        <v>0</v>
      </c>
      <c r="GO437" s="6">
        <f t="shared" si="238"/>
        <v>0</v>
      </c>
      <c r="GP437" s="6">
        <f t="shared" si="239"/>
        <v>2347.84</v>
      </c>
      <c r="GQ437" s="6"/>
      <c r="GR437" s="6">
        <v>0</v>
      </c>
      <c r="GS437" s="6">
        <v>3</v>
      </c>
      <c r="GT437" s="6">
        <v>0</v>
      </c>
      <c r="GU437" s="6" t="s">
        <v>3</v>
      </c>
      <c r="GV437" s="6">
        <f t="shared" si="240"/>
        <v>0</v>
      </c>
      <c r="GW437" s="6">
        <v>1</v>
      </c>
      <c r="GX437" s="6">
        <f t="shared" si="241"/>
        <v>0</v>
      </c>
      <c r="GY437" s="6"/>
      <c r="GZ437" s="6"/>
      <c r="HA437" s="6">
        <v>0</v>
      </c>
      <c r="HB437" s="6">
        <v>0</v>
      </c>
      <c r="HC437" s="6">
        <f t="shared" si="242"/>
        <v>0</v>
      </c>
      <c r="HD437" s="6"/>
      <c r="HE437" s="6" t="s">
        <v>3</v>
      </c>
      <c r="HF437" s="6" t="s">
        <v>3</v>
      </c>
      <c r="HG437" s="6"/>
      <c r="HH437" s="6"/>
      <c r="HI437" s="6"/>
      <c r="HJ437" s="6"/>
      <c r="HK437" s="6"/>
      <c r="HL437" s="6"/>
      <c r="HM437" s="6" t="s">
        <v>3</v>
      </c>
      <c r="HN437" s="6" t="s">
        <v>250</v>
      </c>
      <c r="HO437" s="6" t="s">
        <v>251</v>
      </c>
      <c r="HP437" s="6" t="s">
        <v>247</v>
      </c>
      <c r="HQ437" s="6" t="s">
        <v>247</v>
      </c>
      <c r="HR437" s="6"/>
      <c r="HS437" s="6">
        <v>0</v>
      </c>
      <c r="HT437" s="6"/>
      <c r="HU437" s="6"/>
      <c r="HV437" s="6"/>
      <c r="HW437" s="6"/>
      <c r="HX437" s="6"/>
      <c r="HY437" s="6"/>
      <c r="HZ437" s="6"/>
      <c r="IA437" s="6"/>
      <c r="IB437" s="6"/>
      <c r="IC437" s="6"/>
      <c r="ID437" s="6"/>
      <c r="IE437" s="6"/>
      <c r="IF437" s="6"/>
      <c r="IG437" s="6"/>
      <c r="IH437" s="6"/>
      <c r="II437" s="6"/>
      <c r="IJ437" s="6"/>
      <c r="IK437" s="6">
        <v>0</v>
      </c>
      <c r="IL437" s="6"/>
      <c r="IM437" s="6"/>
      <c r="IN437" s="6"/>
      <c r="IO437" s="6"/>
      <c r="IP437" s="6"/>
      <c r="IQ437" s="6"/>
      <c r="IR437" s="6"/>
      <c r="IS437" s="6"/>
      <c r="IT437" s="6"/>
      <c r="IU437" s="6"/>
    </row>
    <row r="438" spans="1:255">
      <c r="A438" s="5">
        <v>17</v>
      </c>
      <c r="B438" s="5">
        <v>1</v>
      </c>
      <c r="C438" s="5">
        <f>ROW(SmtRes!A230)</f>
        <v>230</v>
      </c>
      <c r="D438" s="5">
        <f>ROW(EtalonRes!A232)</f>
        <v>232</v>
      </c>
      <c r="E438" s="5" t="s">
        <v>94</v>
      </c>
      <c r="F438" s="5" t="s">
        <v>252</v>
      </c>
      <c r="G438" s="5" t="s">
        <v>253</v>
      </c>
      <c r="H438" s="5" t="s">
        <v>254</v>
      </c>
      <c r="I438" s="5">
        <v>4</v>
      </c>
      <c r="J438" s="5">
        <v>0</v>
      </c>
      <c r="K438" s="5">
        <v>4</v>
      </c>
      <c r="L438" s="5">
        <v>4</v>
      </c>
      <c r="M438" s="5">
        <v>0</v>
      </c>
      <c r="N438" s="5">
        <f t="shared" si="218"/>
        <v>4</v>
      </c>
      <c r="O438" s="5">
        <f t="shared" si="219"/>
        <v>4313.38</v>
      </c>
      <c r="P438" s="5">
        <f>SUMIF(SmtRes!AQ229:'SmtRes'!AQ230,"=1",SmtRes!DF229:'SmtRes'!DF230)</f>
        <v>0</v>
      </c>
      <c r="Q438" s="5">
        <f>SUMIF(SmtRes!AQ229:'SmtRes'!AQ230,"=1",SmtRes!DG229:'SmtRes'!DG230)</f>
        <v>0</v>
      </c>
      <c r="R438" s="5">
        <f>SUMIF(SmtRes!AQ229:'SmtRes'!AQ230,"=1",SmtRes!DH229:'SmtRes'!DH230)</f>
        <v>0</v>
      </c>
      <c r="S438" s="5">
        <f>SUMIF(SmtRes!AQ229:'SmtRes'!AQ230,"=1",SmtRes!DI229:'SmtRes'!DI230)</f>
        <v>4313.38</v>
      </c>
      <c r="T438" s="5">
        <f t="shared" si="220"/>
        <v>0</v>
      </c>
      <c r="U438" s="5">
        <f>SUMIF(SmtRes!AQ229:'SmtRes'!AQ230,"=1",SmtRes!CV229:'SmtRes'!CV230)</f>
        <v>4</v>
      </c>
      <c r="V438" s="5">
        <f>SUMIF(SmtRes!AQ229:'SmtRes'!AQ230,"=1",SmtRes!CW229:'SmtRes'!CW230)</f>
        <v>0</v>
      </c>
      <c r="W438" s="5">
        <f t="shared" si="221"/>
        <v>0</v>
      </c>
      <c r="X438" s="5">
        <f t="shared" si="222"/>
        <v>3191.9</v>
      </c>
      <c r="Y438" s="5">
        <f t="shared" si="223"/>
        <v>1552.82</v>
      </c>
      <c r="Z438" s="5"/>
      <c r="AA438" s="5">
        <v>59806153</v>
      </c>
      <c r="AB438" s="5">
        <f t="shared" si="224"/>
        <v>1078.345</v>
      </c>
      <c r="AC438" s="5">
        <f t="shared" si="225"/>
        <v>0</v>
      </c>
      <c r="AD438" s="5">
        <f t="shared" si="226"/>
        <v>0</v>
      </c>
      <c r="AE438" s="5">
        <f t="shared" si="227"/>
        <v>0</v>
      </c>
      <c r="AF438" s="5">
        <f>ROUND((SUM(SmtRes!BT229:'SmtRes'!BT230)),6)</f>
        <v>1078.345</v>
      </c>
      <c r="AG438" s="5">
        <f t="shared" si="228"/>
        <v>0</v>
      </c>
      <c r="AH438" s="5">
        <f>(SUM(SmtRes!BU229:'SmtRes'!BU230))</f>
        <v>1</v>
      </c>
      <c r="AI438" s="5">
        <f>(0)</f>
        <v>0</v>
      </c>
      <c r="AJ438" s="5">
        <f t="shared" si="229"/>
        <v>0</v>
      </c>
      <c r="AK438" s="5">
        <v>1078.345</v>
      </c>
      <c r="AL438" s="5">
        <v>0</v>
      </c>
      <c r="AM438" s="5">
        <v>0</v>
      </c>
      <c r="AN438" s="5">
        <v>0</v>
      </c>
      <c r="AO438" s="5">
        <v>1078.345</v>
      </c>
      <c r="AP438" s="5">
        <v>0</v>
      </c>
      <c r="AQ438" s="5">
        <v>1</v>
      </c>
      <c r="AR438" s="5">
        <v>0</v>
      </c>
      <c r="AS438" s="5">
        <v>0</v>
      </c>
      <c r="AT438" s="5">
        <v>74</v>
      </c>
      <c r="AU438" s="5">
        <v>36</v>
      </c>
      <c r="AV438" s="5">
        <v>1</v>
      </c>
      <c r="AW438" s="5">
        <v>1</v>
      </c>
      <c r="AX438" s="5"/>
      <c r="AY438" s="5"/>
      <c r="AZ438" s="5">
        <v>1</v>
      </c>
      <c r="BA438" s="5">
        <v>1</v>
      </c>
      <c r="BB438" s="5">
        <v>1</v>
      </c>
      <c r="BC438" s="5">
        <v>1</v>
      </c>
      <c r="BD438" s="5" t="s">
        <v>3</v>
      </c>
      <c r="BE438" s="5" t="s">
        <v>3</v>
      </c>
      <c r="BF438" s="5" t="s">
        <v>3</v>
      </c>
      <c r="BG438" s="5" t="s">
        <v>3</v>
      </c>
      <c r="BH438" s="5">
        <v>0</v>
      </c>
      <c r="BI438" s="5">
        <v>4</v>
      </c>
      <c r="BJ438" s="5" t="s">
        <v>255</v>
      </c>
      <c r="BK438" s="5"/>
      <c r="BL438" s="5"/>
      <c r="BM438" s="5">
        <v>200001</v>
      </c>
      <c r="BN438" s="5">
        <v>0</v>
      </c>
      <c r="BO438" s="5" t="s">
        <v>3</v>
      </c>
      <c r="BP438" s="5">
        <v>0</v>
      </c>
      <c r="BQ438" s="5">
        <v>4</v>
      </c>
      <c r="BR438" s="5">
        <v>0</v>
      </c>
      <c r="BS438" s="5">
        <v>1</v>
      </c>
      <c r="BT438" s="5">
        <v>1</v>
      </c>
      <c r="BU438" s="5">
        <v>1</v>
      </c>
      <c r="BV438" s="5">
        <v>1</v>
      </c>
      <c r="BW438" s="5">
        <v>1</v>
      </c>
      <c r="BX438" s="5">
        <v>1</v>
      </c>
      <c r="BY438" s="5" t="s">
        <v>3</v>
      </c>
      <c r="BZ438" s="5">
        <v>74</v>
      </c>
      <c r="CA438" s="5">
        <v>36</v>
      </c>
      <c r="CB438" s="5" t="s">
        <v>3</v>
      </c>
      <c r="CC438" s="5"/>
      <c r="CD438" s="5"/>
      <c r="CE438" s="5">
        <v>0</v>
      </c>
      <c r="CF438" s="5">
        <v>0</v>
      </c>
      <c r="CG438" s="5">
        <v>0</v>
      </c>
      <c r="CH438" s="5">
        <v>2</v>
      </c>
      <c r="CI438" s="5">
        <v>0</v>
      </c>
      <c r="CJ438" s="5">
        <v>0</v>
      </c>
      <c r="CK438" s="5">
        <v>0</v>
      </c>
      <c r="CL438" s="5">
        <v>0</v>
      </c>
      <c r="CM438" s="5">
        <v>0</v>
      </c>
      <c r="CN438" s="5" t="s">
        <v>3</v>
      </c>
      <c r="CO438" s="5">
        <v>0</v>
      </c>
      <c r="CP438" s="5">
        <f t="shared" si="230"/>
        <v>4313.38</v>
      </c>
      <c r="CQ438" s="5">
        <f>SUMIF(SmtRes!AQ229:'SmtRes'!AQ230,"=1",SmtRes!AA229:'SmtRes'!AA230)</f>
        <v>0</v>
      </c>
      <c r="CR438" s="5">
        <f>SUMIF(SmtRes!AQ229:'SmtRes'!AQ230,"=1",SmtRes!AB229:'SmtRes'!AB230)</f>
        <v>0</v>
      </c>
      <c r="CS438" s="5">
        <f>SUMIF(SmtRes!AQ229:'SmtRes'!AQ230,"=1",SmtRes!AC229:'SmtRes'!AC230)</f>
        <v>0</v>
      </c>
      <c r="CT438" s="5">
        <f>SUMIF(SmtRes!AQ229:'SmtRes'!AQ230,"=1",SmtRes!AD229:'SmtRes'!AD230)</f>
        <v>2156.69</v>
      </c>
      <c r="CU438" s="5">
        <f t="shared" si="231"/>
        <v>0</v>
      </c>
      <c r="CV438" s="5">
        <f>SUMIF(SmtRes!AQ229:'SmtRes'!AQ230,"=1",SmtRes!BU229:'SmtRes'!BU230)</f>
        <v>1</v>
      </c>
      <c r="CW438" s="5">
        <f>SUMIF(SmtRes!AQ229:'SmtRes'!AQ230,"=1",SmtRes!BV229:'SmtRes'!BV230)</f>
        <v>0</v>
      </c>
      <c r="CX438" s="5">
        <f t="shared" si="232"/>
        <v>0</v>
      </c>
      <c r="CY438" s="5">
        <f t="shared" si="233"/>
        <v>3191.9011999999998</v>
      </c>
      <c r="CZ438" s="5">
        <f t="shared" si="234"/>
        <v>1552.8167999999998</v>
      </c>
      <c r="DA438" s="5"/>
      <c r="DB438" s="5"/>
      <c r="DC438" s="5" t="s">
        <v>3</v>
      </c>
      <c r="DD438" s="5" t="s">
        <v>3</v>
      </c>
      <c r="DE438" s="5" t="s">
        <v>3</v>
      </c>
      <c r="DF438" s="5" t="s">
        <v>3</v>
      </c>
      <c r="DG438" s="5" t="s">
        <v>3</v>
      </c>
      <c r="DH438" s="5" t="s">
        <v>3</v>
      </c>
      <c r="DI438" s="5" t="s">
        <v>3</v>
      </c>
      <c r="DJ438" s="5" t="s">
        <v>3</v>
      </c>
      <c r="DK438" s="5" t="s">
        <v>3</v>
      </c>
      <c r="DL438" s="5" t="s">
        <v>3</v>
      </c>
      <c r="DM438" s="5" t="s">
        <v>3</v>
      </c>
      <c r="DN438" s="5">
        <v>0</v>
      </c>
      <c r="DO438" s="5">
        <v>0</v>
      </c>
      <c r="DP438" s="5">
        <v>1</v>
      </c>
      <c r="DQ438" s="5">
        <v>1</v>
      </c>
      <c r="DR438" s="5"/>
      <c r="DS438" s="5"/>
      <c r="DT438" s="5"/>
      <c r="DU438" s="5">
        <v>1013</v>
      </c>
      <c r="DV438" s="5" t="s">
        <v>254</v>
      </c>
      <c r="DW438" s="5" t="s">
        <v>254</v>
      </c>
      <c r="DX438" s="5">
        <v>1</v>
      </c>
      <c r="DY438" s="5"/>
      <c r="DZ438" s="5" t="s">
        <v>3</v>
      </c>
      <c r="EA438" s="5" t="s">
        <v>3</v>
      </c>
      <c r="EB438" s="5" t="s">
        <v>3</v>
      </c>
      <c r="EC438" s="5" t="s">
        <v>3</v>
      </c>
      <c r="ED438" s="5"/>
      <c r="EE438" s="5">
        <v>52839498</v>
      </c>
      <c r="EF438" s="5">
        <v>4</v>
      </c>
      <c r="EG438" s="5" t="s">
        <v>247</v>
      </c>
      <c r="EH438" s="5">
        <v>83</v>
      </c>
      <c r="EI438" s="5" t="s">
        <v>247</v>
      </c>
      <c r="EJ438" s="5">
        <v>4</v>
      </c>
      <c r="EK438" s="5">
        <v>200001</v>
      </c>
      <c r="EL438" s="5" t="s">
        <v>248</v>
      </c>
      <c r="EM438" s="5" t="s">
        <v>249</v>
      </c>
      <c r="EN438" s="5"/>
      <c r="EO438" s="5" t="s">
        <v>3</v>
      </c>
      <c r="EP438" s="5"/>
      <c r="EQ438" s="5">
        <v>0</v>
      </c>
      <c r="ER438" s="5">
        <v>0</v>
      </c>
      <c r="ES438" s="5">
        <v>0</v>
      </c>
      <c r="ET438" s="5">
        <v>0</v>
      </c>
      <c r="EU438" s="5">
        <v>0</v>
      </c>
      <c r="EV438" s="5">
        <v>0</v>
      </c>
      <c r="EW438" s="5">
        <v>1</v>
      </c>
      <c r="EX438" s="5">
        <v>0</v>
      </c>
      <c r="EY438" s="5">
        <v>0</v>
      </c>
      <c r="EZ438" s="5"/>
      <c r="FA438" s="5"/>
      <c r="FB438" s="5"/>
      <c r="FC438" s="5"/>
      <c r="FD438" s="5"/>
      <c r="FE438" s="5"/>
      <c r="FF438" s="5"/>
      <c r="FG438" s="5"/>
      <c r="FH438" s="5"/>
      <c r="FI438" s="5"/>
      <c r="FJ438" s="5"/>
      <c r="FK438" s="5"/>
      <c r="FL438" s="5"/>
      <c r="FM438" s="5"/>
      <c r="FN438" s="5"/>
      <c r="FO438" s="5"/>
      <c r="FP438" s="5"/>
      <c r="FQ438" s="5">
        <v>0</v>
      </c>
      <c r="FR438" s="5">
        <v>0</v>
      </c>
      <c r="FS438" s="5">
        <v>0</v>
      </c>
      <c r="FT438" s="5"/>
      <c r="FU438" s="5"/>
      <c r="FV438" s="5"/>
      <c r="FW438" s="5"/>
      <c r="FX438" s="5">
        <v>74</v>
      </c>
      <c r="FY438" s="5">
        <v>36</v>
      </c>
      <c r="FZ438" s="5"/>
      <c r="GA438" s="5" t="s">
        <v>3</v>
      </c>
      <c r="GB438" s="5"/>
      <c r="GC438" s="5"/>
      <c r="GD438" s="5">
        <v>1</v>
      </c>
      <c r="GE438" s="5"/>
      <c r="GF438" s="5">
        <v>1511930615</v>
      </c>
      <c r="GG438" s="5">
        <v>2</v>
      </c>
      <c r="GH438" s="5">
        <v>1</v>
      </c>
      <c r="GI438" s="5">
        <v>-2</v>
      </c>
      <c r="GJ438" s="5">
        <v>0</v>
      </c>
      <c r="GK438" s="5">
        <v>0</v>
      </c>
      <c r="GL438" s="5">
        <f t="shared" si="235"/>
        <v>0</v>
      </c>
      <c r="GM438" s="5">
        <f t="shared" si="236"/>
        <v>9058.1</v>
      </c>
      <c r="GN438" s="5">
        <f t="shared" si="237"/>
        <v>0</v>
      </c>
      <c r="GO438" s="5">
        <f t="shared" si="238"/>
        <v>0</v>
      </c>
      <c r="GP438" s="5">
        <f t="shared" si="239"/>
        <v>9058.1</v>
      </c>
      <c r="GQ438" s="5"/>
      <c r="GR438" s="5">
        <v>0</v>
      </c>
      <c r="GS438" s="5">
        <v>3</v>
      </c>
      <c r="GT438" s="5">
        <v>0</v>
      </c>
      <c r="GU438" s="5" t="s">
        <v>3</v>
      </c>
      <c r="GV438" s="5">
        <f t="shared" si="240"/>
        <v>0</v>
      </c>
      <c r="GW438" s="5">
        <v>1</v>
      </c>
      <c r="GX438" s="5">
        <f t="shared" si="241"/>
        <v>0</v>
      </c>
      <c r="GY438" s="5"/>
      <c r="GZ438" s="5"/>
      <c r="HA438" s="5">
        <v>0</v>
      </c>
      <c r="HB438" s="5">
        <v>0</v>
      </c>
      <c r="HC438" s="5">
        <f t="shared" si="242"/>
        <v>0</v>
      </c>
      <c r="HD438" s="5"/>
      <c r="HE438" s="5" t="s">
        <v>3</v>
      </c>
      <c r="HF438" s="5" t="s">
        <v>3</v>
      </c>
      <c r="HG438" s="5"/>
      <c r="HH438" s="5"/>
      <c r="HI438" s="5"/>
      <c r="HJ438" s="5"/>
      <c r="HK438" s="5"/>
      <c r="HL438" s="5"/>
      <c r="HM438" s="5" t="s">
        <v>3</v>
      </c>
      <c r="HN438" s="5" t="s">
        <v>250</v>
      </c>
      <c r="HO438" s="5" t="s">
        <v>251</v>
      </c>
      <c r="HP438" s="5" t="s">
        <v>247</v>
      </c>
      <c r="HQ438" s="5" t="s">
        <v>247</v>
      </c>
      <c r="HR438" s="5"/>
      <c r="HS438" s="5">
        <v>0</v>
      </c>
      <c r="HT438" s="5"/>
      <c r="HU438" s="5"/>
      <c r="HV438" s="5"/>
      <c r="HW438" s="5"/>
      <c r="HX438" s="5"/>
      <c r="HY438" s="5"/>
      <c r="HZ438" s="5"/>
      <c r="IA438" s="5"/>
      <c r="IB438" s="5"/>
      <c r="IC438" s="5"/>
      <c r="ID438" s="5"/>
      <c r="IE438" s="5"/>
      <c r="IF438" s="5"/>
      <c r="IG438" s="5"/>
      <c r="IH438" s="5"/>
      <c r="II438" s="5"/>
      <c r="IJ438" s="5"/>
      <c r="IK438" s="5">
        <v>0</v>
      </c>
      <c r="IL438" s="5"/>
      <c r="IM438" s="5"/>
      <c r="IN438" s="5"/>
      <c r="IO438" s="5"/>
      <c r="IP438" s="5"/>
      <c r="IQ438" s="5"/>
      <c r="IR438" s="5"/>
      <c r="IS438" s="5"/>
      <c r="IT438" s="5"/>
      <c r="IU438" s="5"/>
    </row>
    <row r="439" spans="1:255">
      <c r="A439" s="6">
        <v>17</v>
      </c>
      <c r="B439" s="6">
        <v>1</v>
      </c>
      <c r="C439" s="6">
        <f>ROW(SmtRes!A232)</f>
        <v>232</v>
      </c>
      <c r="D439" s="6">
        <f>ROW(EtalonRes!A234)</f>
        <v>234</v>
      </c>
      <c r="E439" s="6" t="s">
        <v>94</v>
      </c>
      <c r="F439" s="6" t="s">
        <v>252</v>
      </c>
      <c r="G439" s="6" t="s">
        <v>253</v>
      </c>
      <c r="H439" s="6" t="s">
        <v>254</v>
      </c>
      <c r="I439" s="6">
        <v>4</v>
      </c>
      <c r="J439" s="6">
        <v>0</v>
      </c>
      <c r="K439" s="6">
        <v>4</v>
      </c>
      <c r="L439" s="6">
        <v>4</v>
      </c>
      <c r="M439" s="6">
        <v>0</v>
      </c>
      <c r="N439" s="6">
        <f t="shared" si="218"/>
        <v>4</v>
      </c>
      <c r="O439" s="6">
        <f t="shared" si="219"/>
        <v>4313.38</v>
      </c>
      <c r="P439" s="6">
        <f>SUMIF(SmtRes!AQ231:'SmtRes'!AQ232,"=1",SmtRes!DF231:'SmtRes'!DF232)</f>
        <v>0</v>
      </c>
      <c r="Q439" s="6">
        <f>SUMIF(SmtRes!AQ231:'SmtRes'!AQ232,"=1",SmtRes!DG231:'SmtRes'!DG232)</f>
        <v>0</v>
      </c>
      <c r="R439" s="6">
        <f>SUMIF(SmtRes!AQ231:'SmtRes'!AQ232,"=1",SmtRes!DH231:'SmtRes'!DH232)</f>
        <v>0</v>
      </c>
      <c r="S439" s="6">
        <f>SUMIF(SmtRes!AQ231:'SmtRes'!AQ232,"=1",SmtRes!DI231:'SmtRes'!DI232)</f>
        <v>4313.38</v>
      </c>
      <c r="T439" s="6">
        <f t="shared" si="220"/>
        <v>0</v>
      </c>
      <c r="U439" s="6">
        <f>SUMIF(SmtRes!AQ231:'SmtRes'!AQ232,"=1",SmtRes!CV231:'SmtRes'!CV232)</f>
        <v>4</v>
      </c>
      <c r="V439" s="6">
        <f>SUMIF(SmtRes!AQ231:'SmtRes'!AQ232,"=1",SmtRes!CW231:'SmtRes'!CW232)</f>
        <v>0</v>
      </c>
      <c r="W439" s="6">
        <f t="shared" si="221"/>
        <v>0</v>
      </c>
      <c r="X439" s="6">
        <f t="shared" si="222"/>
        <v>3191.9</v>
      </c>
      <c r="Y439" s="6">
        <f t="shared" si="223"/>
        <v>1552.82</v>
      </c>
      <c r="Z439" s="6"/>
      <c r="AA439" s="6">
        <v>59806088</v>
      </c>
      <c r="AB439" s="6">
        <f t="shared" si="224"/>
        <v>1078.345</v>
      </c>
      <c r="AC439" s="6">
        <f t="shared" si="225"/>
        <v>0</v>
      </c>
      <c r="AD439" s="6">
        <f t="shared" si="226"/>
        <v>0</v>
      </c>
      <c r="AE439" s="6">
        <f t="shared" si="227"/>
        <v>0</v>
      </c>
      <c r="AF439" s="6">
        <f>ROUND((SUM(SmtRes!BT231:'SmtRes'!BT232)),6)</f>
        <v>1078.345</v>
      </c>
      <c r="AG439" s="6">
        <f t="shared" si="228"/>
        <v>0</v>
      </c>
      <c r="AH439" s="6">
        <f>(SUM(SmtRes!BU231:'SmtRes'!BU232))</f>
        <v>1</v>
      </c>
      <c r="AI439" s="6">
        <f>(0)</f>
        <v>0</v>
      </c>
      <c r="AJ439" s="6">
        <f t="shared" si="229"/>
        <v>0</v>
      </c>
      <c r="AK439" s="6">
        <v>1078.345</v>
      </c>
      <c r="AL439" s="6">
        <v>0</v>
      </c>
      <c r="AM439" s="6">
        <v>0</v>
      </c>
      <c r="AN439" s="6">
        <v>0</v>
      </c>
      <c r="AO439" s="6">
        <v>1078.345</v>
      </c>
      <c r="AP439" s="6">
        <v>0</v>
      </c>
      <c r="AQ439" s="6">
        <v>1</v>
      </c>
      <c r="AR439" s="6">
        <v>0</v>
      </c>
      <c r="AS439" s="6">
        <v>0</v>
      </c>
      <c r="AT439" s="6">
        <v>74</v>
      </c>
      <c r="AU439" s="6">
        <v>36</v>
      </c>
      <c r="AV439" s="6">
        <v>1</v>
      </c>
      <c r="AW439" s="6">
        <v>1</v>
      </c>
      <c r="AX439" s="6"/>
      <c r="AY439" s="6"/>
      <c r="AZ439" s="6">
        <v>1</v>
      </c>
      <c r="BA439" s="6">
        <v>1</v>
      </c>
      <c r="BB439" s="6">
        <v>1</v>
      </c>
      <c r="BC439" s="6">
        <v>1</v>
      </c>
      <c r="BD439" s="6" t="s">
        <v>3</v>
      </c>
      <c r="BE439" s="6" t="s">
        <v>3</v>
      </c>
      <c r="BF439" s="6" t="s">
        <v>3</v>
      </c>
      <c r="BG439" s="6" t="s">
        <v>3</v>
      </c>
      <c r="BH439" s="6">
        <v>0</v>
      </c>
      <c r="BI439" s="6">
        <v>4</v>
      </c>
      <c r="BJ439" s="6" t="s">
        <v>255</v>
      </c>
      <c r="BK439" s="6"/>
      <c r="BL439" s="6"/>
      <c r="BM439" s="6">
        <v>200001</v>
      </c>
      <c r="BN439" s="6">
        <v>0</v>
      </c>
      <c r="BO439" s="6" t="s">
        <v>3</v>
      </c>
      <c r="BP439" s="6">
        <v>0</v>
      </c>
      <c r="BQ439" s="6">
        <v>4</v>
      </c>
      <c r="BR439" s="6">
        <v>0</v>
      </c>
      <c r="BS439" s="6">
        <v>1</v>
      </c>
      <c r="BT439" s="6">
        <v>1</v>
      </c>
      <c r="BU439" s="6">
        <v>1</v>
      </c>
      <c r="BV439" s="6">
        <v>1</v>
      </c>
      <c r="BW439" s="6">
        <v>1</v>
      </c>
      <c r="BX439" s="6">
        <v>1</v>
      </c>
      <c r="BY439" s="6" t="s">
        <v>3</v>
      </c>
      <c r="BZ439" s="6">
        <v>74</v>
      </c>
      <c r="CA439" s="6">
        <v>36</v>
      </c>
      <c r="CB439" s="6" t="s">
        <v>3</v>
      </c>
      <c r="CC439" s="6"/>
      <c r="CD439" s="6"/>
      <c r="CE439" s="6">
        <v>0</v>
      </c>
      <c r="CF439" s="6">
        <v>0</v>
      </c>
      <c r="CG439" s="6">
        <v>0</v>
      </c>
      <c r="CH439" s="6">
        <v>2</v>
      </c>
      <c r="CI439" s="6">
        <v>0</v>
      </c>
      <c r="CJ439" s="6">
        <v>0</v>
      </c>
      <c r="CK439" s="6">
        <v>0</v>
      </c>
      <c r="CL439" s="6">
        <v>0</v>
      </c>
      <c r="CM439" s="6">
        <v>0</v>
      </c>
      <c r="CN439" s="6" t="s">
        <v>3</v>
      </c>
      <c r="CO439" s="6">
        <v>0</v>
      </c>
      <c r="CP439" s="6">
        <f t="shared" si="230"/>
        <v>4313.38</v>
      </c>
      <c r="CQ439" s="6">
        <f>SUMIF(SmtRes!AQ231:'SmtRes'!AQ232,"=1",SmtRes!AA231:'SmtRes'!AA232)</f>
        <v>0</v>
      </c>
      <c r="CR439" s="6">
        <f>SUMIF(SmtRes!AQ231:'SmtRes'!AQ232,"=1",SmtRes!AB231:'SmtRes'!AB232)</f>
        <v>0</v>
      </c>
      <c r="CS439" s="6">
        <f>SUMIF(SmtRes!AQ231:'SmtRes'!AQ232,"=1",SmtRes!AC231:'SmtRes'!AC232)</f>
        <v>0</v>
      </c>
      <c r="CT439" s="6">
        <f>SUMIF(SmtRes!AQ231:'SmtRes'!AQ232,"=1",SmtRes!AD231:'SmtRes'!AD232)</f>
        <v>2156.69</v>
      </c>
      <c r="CU439" s="6">
        <f t="shared" si="231"/>
        <v>0</v>
      </c>
      <c r="CV439" s="6">
        <f>SUMIF(SmtRes!AQ231:'SmtRes'!AQ232,"=1",SmtRes!BU231:'SmtRes'!BU232)</f>
        <v>1</v>
      </c>
      <c r="CW439" s="6">
        <f>SUMIF(SmtRes!AQ231:'SmtRes'!AQ232,"=1",SmtRes!BV231:'SmtRes'!BV232)</f>
        <v>0</v>
      </c>
      <c r="CX439" s="6">
        <f t="shared" si="232"/>
        <v>0</v>
      </c>
      <c r="CY439" s="6">
        <f t="shared" si="233"/>
        <v>3191.9011999999998</v>
      </c>
      <c r="CZ439" s="6">
        <f t="shared" si="234"/>
        <v>1552.8167999999998</v>
      </c>
      <c r="DA439" s="6"/>
      <c r="DB439" s="6"/>
      <c r="DC439" s="6" t="s">
        <v>3</v>
      </c>
      <c r="DD439" s="6" t="s">
        <v>3</v>
      </c>
      <c r="DE439" s="6" t="s">
        <v>3</v>
      </c>
      <c r="DF439" s="6" t="s">
        <v>3</v>
      </c>
      <c r="DG439" s="6" t="s">
        <v>3</v>
      </c>
      <c r="DH439" s="6" t="s">
        <v>3</v>
      </c>
      <c r="DI439" s="6" t="s">
        <v>3</v>
      </c>
      <c r="DJ439" s="6" t="s">
        <v>3</v>
      </c>
      <c r="DK439" s="6" t="s">
        <v>3</v>
      </c>
      <c r="DL439" s="6" t="s">
        <v>3</v>
      </c>
      <c r="DM439" s="6" t="s">
        <v>3</v>
      </c>
      <c r="DN439" s="6">
        <v>0</v>
      </c>
      <c r="DO439" s="6">
        <v>0</v>
      </c>
      <c r="DP439" s="6">
        <v>1</v>
      </c>
      <c r="DQ439" s="6">
        <v>1</v>
      </c>
      <c r="DR439" s="6"/>
      <c r="DS439" s="6"/>
      <c r="DT439" s="6"/>
      <c r="DU439" s="6">
        <v>1013</v>
      </c>
      <c r="DV439" s="6" t="s">
        <v>254</v>
      </c>
      <c r="DW439" s="6" t="s">
        <v>254</v>
      </c>
      <c r="DX439" s="6">
        <v>1</v>
      </c>
      <c r="DY439" s="6"/>
      <c r="DZ439" s="6" t="s">
        <v>3</v>
      </c>
      <c r="EA439" s="6" t="s">
        <v>3</v>
      </c>
      <c r="EB439" s="6" t="s">
        <v>3</v>
      </c>
      <c r="EC439" s="6" t="s">
        <v>3</v>
      </c>
      <c r="ED439" s="6"/>
      <c r="EE439" s="6">
        <v>52839498</v>
      </c>
      <c r="EF439" s="6">
        <v>4</v>
      </c>
      <c r="EG439" s="6" t="s">
        <v>247</v>
      </c>
      <c r="EH439" s="6">
        <v>83</v>
      </c>
      <c r="EI439" s="6" t="s">
        <v>247</v>
      </c>
      <c r="EJ439" s="6">
        <v>4</v>
      </c>
      <c r="EK439" s="6">
        <v>200001</v>
      </c>
      <c r="EL439" s="6" t="s">
        <v>248</v>
      </c>
      <c r="EM439" s="6" t="s">
        <v>249</v>
      </c>
      <c r="EN439" s="6"/>
      <c r="EO439" s="6" t="s">
        <v>3</v>
      </c>
      <c r="EP439" s="6"/>
      <c r="EQ439" s="6">
        <v>0</v>
      </c>
      <c r="ER439" s="6">
        <v>0</v>
      </c>
      <c r="ES439" s="6">
        <v>0</v>
      </c>
      <c r="ET439" s="6">
        <v>0</v>
      </c>
      <c r="EU439" s="6">
        <v>0</v>
      </c>
      <c r="EV439" s="6">
        <v>0</v>
      </c>
      <c r="EW439" s="6">
        <v>1</v>
      </c>
      <c r="EX439" s="6">
        <v>0</v>
      </c>
      <c r="EY439" s="6">
        <v>0</v>
      </c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>
        <v>0</v>
      </c>
      <c r="FR439" s="6">
        <v>0</v>
      </c>
      <c r="FS439" s="6">
        <v>0</v>
      </c>
      <c r="FT439" s="6"/>
      <c r="FU439" s="6"/>
      <c r="FV439" s="6"/>
      <c r="FW439" s="6"/>
      <c r="FX439" s="6">
        <v>74</v>
      </c>
      <c r="FY439" s="6">
        <v>36</v>
      </c>
      <c r="FZ439" s="6"/>
      <c r="GA439" s="6" t="s">
        <v>3</v>
      </c>
      <c r="GB439" s="6"/>
      <c r="GC439" s="6"/>
      <c r="GD439" s="6">
        <v>1</v>
      </c>
      <c r="GE439" s="6"/>
      <c r="GF439" s="6">
        <v>1511930615</v>
      </c>
      <c r="GG439" s="6">
        <v>2</v>
      </c>
      <c r="GH439" s="6">
        <v>1</v>
      </c>
      <c r="GI439" s="6">
        <v>-2</v>
      </c>
      <c r="GJ439" s="6">
        <v>0</v>
      </c>
      <c r="GK439" s="6">
        <v>0</v>
      </c>
      <c r="GL439" s="6">
        <f t="shared" si="235"/>
        <v>0</v>
      </c>
      <c r="GM439" s="6">
        <f t="shared" si="236"/>
        <v>9058.1</v>
      </c>
      <c r="GN439" s="6">
        <f t="shared" si="237"/>
        <v>0</v>
      </c>
      <c r="GO439" s="6">
        <f t="shared" si="238"/>
        <v>0</v>
      </c>
      <c r="GP439" s="6">
        <f t="shared" si="239"/>
        <v>9058.1</v>
      </c>
      <c r="GQ439" s="6"/>
      <c r="GR439" s="6">
        <v>0</v>
      </c>
      <c r="GS439" s="6">
        <v>3</v>
      </c>
      <c r="GT439" s="6">
        <v>0</v>
      </c>
      <c r="GU439" s="6" t="s">
        <v>3</v>
      </c>
      <c r="GV439" s="6">
        <f t="shared" si="240"/>
        <v>0</v>
      </c>
      <c r="GW439" s="6">
        <v>1</v>
      </c>
      <c r="GX439" s="6">
        <f t="shared" si="241"/>
        <v>0</v>
      </c>
      <c r="GY439" s="6"/>
      <c r="GZ439" s="6"/>
      <c r="HA439" s="6">
        <v>0</v>
      </c>
      <c r="HB439" s="6">
        <v>0</v>
      </c>
      <c r="HC439" s="6">
        <f t="shared" si="242"/>
        <v>0</v>
      </c>
      <c r="HD439" s="6"/>
      <c r="HE439" s="6" t="s">
        <v>3</v>
      </c>
      <c r="HF439" s="6" t="s">
        <v>3</v>
      </c>
      <c r="HG439" s="6"/>
      <c r="HH439" s="6"/>
      <c r="HI439" s="6"/>
      <c r="HJ439" s="6"/>
      <c r="HK439" s="6"/>
      <c r="HL439" s="6"/>
      <c r="HM439" s="6" t="s">
        <v>3</v>
      </c>
      <c r="HN439" s="6" t="s">
        <v>250</v>
      </c>
      <c r="HO439" s="6" t="s">
        <v>251</v>
      </c>
      <c r="HP439" s="6" t="s">
        <v>247</v>
      </c>
      <c r="HQ439" s="6" t="s">
        <v>247</v>
      </c>
      <c r="HR439" s="6"/>
      <c r="HS439" s="6">
        <v>0</v>
      </c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>
        <v>0</v>
      </c>
      <c r="IL439" s="6"/>
      <c r="IM439" s="6"/>
      <c r="IN439" s="6"/>
      <c r="IO439" s="6"/>
      <c r="IP439" s="6"/>
      <c r="IQ439" s="6"/>
      <c r="IR439" s="6"/>
      <c r="IS439" s="6"/>
      <c r="IT439" s="6"/>
      <c r="IU439" s="6"/>
    </row>
    <row r="440" spans="1:255">
      <c r="A440" s="5">
        <v>17</v>
      </c>
      <c r="B440" s="5">
        <v>1</v>
      </c>
      <c r="C440" s="5">
        <f>ROW(SmtRes!A234)</f>
        <v>234</v>
      </c>
      <c r="D440" s="5">
        <f>ROW(EtalonRes!A236)</f>
        <v>236</v>
      </c>
      <c r="E440" s="5" t="s">
        <v>116</v>
      </c>
      <c r="F440" s="5" t="s">
        <v>256</v>
      </c>
      <c r="G440" s="5" t="s">
        <v>257</v>
      </c>
      <c r="H440" s="5" t="s">
        <v>106</v>
      </c>
      <c r="I440" s="5">
        <v>1</v>
      </c>
      <c r="J440" s="5">
        <v>0</v>
      </c>
      <c r="K440" s="5">
        <v>1</v>
      </c>
      <c r="L440" s="5">
        <v>1</v>
      </c>
      <c r="M440" s="5">
        <v>0</v>
      </c>
      <c r="N440" s="5">
        <f t="shared" si="218"/>
        <v>1</v>
      </c>
      <c r="O440" s="5">
        <f t="shared" si="219"/>
        <v>884.24</v>
      </c>
      <c r="P440" s="5">
        <f>SUMIF(SmtRes!AQ233:'SmtRes'!AQ234,"=1",SmtRes!DF233:'SmtRes'!DF234)</f>
        <v>0</v>
      </c>
      <c r="Q440" s="5">
        <f>SUMIF(SmtRes!AQ233:'SmtRes'!AQ234,"=1",SmtRes!DG233:'SmtRes'!DG234)</f>
        <v>0</v>
      </c>
      <c r="R440" s="5">
        <f>SUMIF(SmtRes!AQ233:'SmtRes'!AQ234,"=1",SmtRes!DH233:'SmtRes'!DH234)</f>
        <v>0</v>
      </c>
      <c r="S440" s="5">
        <f>SUMIF(SmtRes!AQ233:'SmtRes'!AQ234,"=1",SmtRes!DI233:'SmtRes'!DI234)</f>
        <v>884.24</v>
      </c>
      <c r="T440" s="5">
        <f t="shared" si="220"/>
        <v>0</v>
      </c>
      <c r="U440" s="5">
        <f>SUMIF(SmtRes!AQ233:'SmtRes'!AQ234,"=1",SmtRes!CV233:'SmtRes'!CV234)</f>
        <v>0.82</v>
      </c>
      <c r="V440" s="5">
        <f>SUMIF(SmtRes!AQ233:'SmtRes'!AQ234,"=1",SmtRes!CW233:'SmtRes'!CW234)</f>
        <v>0</v>
      </c>
      <c r="W440" s="5">
        <f t="shared" si="221"/>
        <v>0</v>
      </c>
      <c r="X440" s="5">
        <f t="shared" si="222"/>
        <v>654.34</v>
      </c>
      <c r="Y440" s="5">
        <f t="shared" si="223"/>
        <v>318.33</v>
      </c>
      <c r="Z440" s="5"/>
      <c r="AA440" s="5">
        <v>59806153</v>
      </c>
      <c r="AB440" s="5">
        <f t="shared" si="224"/>
        <v>884.24289999999996</v>
      </c>
      <c r="AC440" s="5">
        <f t="shared" si="225"/>
        <v>0</v>
      </c>
      <c r="AD440" s="5">
        <f t="shared" si="226"/>
        <v>0</v>
      </c>
      <c r="AE440" s="5">
        <f t="shared" si="227"/>
        <v>0</v>
      </c>
      <c r="AF440" s="5">
        <f>ROUND((SUM(SmtRes!BT233:'SmtRes'!BT234)),6)</f>
        <v>884.24289999999996</v>
      </c>
      <c r="AG440" s="5">
        <f t="shared" si="228"/>
        <v>0</v>
      </c>
      <c r="AH440" s="5">
        <f>(SUM(SmtRes!BU233:'SmtRes'!BU234))</f>
        <v>0.82</v>
      </c>
      <c r="AI440" s="5">
        <f>(0)</f>
        <v>0</v>
      </c>
      <c r="AJ440" s="5">
        <f t="shared" si="229"/>
        <v>0</v>
      </c>
      <c r="AK440" s="5">
        <v>884.24289999999996</v>
      </c>
      <c r="AL440" s="5">
        <v>0</v>
      </c>
      <c r="AM440" s="5">
        <v>0</v>
      </c>
      <c r="AN440" s="5">
        <v>0</v>
      </c>
      <c r="AO440" s="5">
        <v>884.24289999999996</v>
      </c>
      <c r="AP440" s="5">
        <v>0</v>
      </c>
      <c r="AQ440" s="5">
        <v>0.82</v>
      </c>
      <c r="AR440" s="5">
        <v>0</v>
      </c>
      <c r="AS440" s="5">
        <v>0</v>
      </c>
      <c r="AT440" s="5">
        <v>74</v>
      </c>
      <c r="AU440" s="5">
        <v>36</v>
      </c>
      <c r="AV440" s="5">
        <v>1</v>
      </c>
      <c r="AW440" s="5">
        <v>1</v>
      </c>
      <c r="AX440" s="5"/>
      <c r="AY440" s="5"/>
      <c r="AZ440" s="5">
        <v>1</v>
      </c>
      <c r="BA440" s="5">
        <v>1</v>
      </c>
      <c r="BB440" s="5">
        <v>1</v>
      </c>
      <c r="BC440" s="5">
        <v>1</v>
      </c>
      <c r="BD440" s="5" t="s">
        <v>3</v>
      </c>
      <c r="BE440" s="5" t="s">
        <v>3</v>
      </c>
      <c r="BF440" s="5" t="s">
        <v>3</v>
      </c>
      <c r="BG440" s="5" t="s">
        <v>3</v>
      </c>
      <c r="BH440" s="5">
        <v>0</v>
      </c>
      <c r="BI440" s="5">
        <v>4</v>
      </c>
      <c r="BJ440" s="5" t="s">
        <v>258</v>
      </c>
      <c r="BK440" s="5"/>
      <c r="BL440" s="5"/>
      <c r="BM440" s="5">
        <v>200001</v>
      </c>
      <c r="BN440" s="5">
        <v>0</v>
      </c>
      <c r="BO440" s="5" t="s">
        <v>3</v>
      </c>
      <c r="BP440" s="5">
        <v>0</v>
      </c>
      <c r="BQ440" s="5">
        <v>4</v>
      </c>
      <c r="BR440" s="5">
        <v>0</v>
      </c>
      <c r="BS440" s="5">
        <v>1</v>
      </c>
      <c r="BT440" s="5">
        <v>1</v>
      </c>
      <c r="BU440" s="5">
        <v>1</v>
      </c>
      <c r="BV440" s="5">
        <v>1</v>
      </c>
      <c r="BW440" s="5">
        <v>1</v>
      </c>
      <c r="BX440" s="5">
        <v>1</v>
      </c>
      <c r="BY440" s="5" t="s">
        <v>3</v>
      </c>
      <c r="BZ440" s="5">
        <v>74</v>
      </c>
      <c r="CA440" s="5">
        <v>36</v>
      </c>
      <c r="CB440" s="5" t="s">
        <v>3</v>
      </c>
      <c r="CC440" s="5"/>
      <c r="CD440" s="5"/>
      <c r="CE440" s="5">
        <v>0</v>
      </c>
      <c r="CF440" s="5">
        <v>0</v>
      </c>
      <c r="CG440" s="5">
        <v>0</v>
      </c>
      <c r="CH440" s="5">
        <v>3</v>
      </c>
      <c r="CI440" s="5">
        <v>0</v>
      </c>
      <c r="CJ440" s="5">
        <v>0</v>
      </c>
      <c r="CK440" s="5">
        <v>0</v>
      </c>
      <c r="CL440" s="5">
        <v>0</v>
      </c>
      <c r="CM440" s="5">
        <v>0</v>
      </c>
      <c r="CN440" s="5" t="s">
        <v>3</v>
      </c>
      <c r="CO440" s="5">
        <v>0</v>
      </c>
      <c r="CP440" s="5">
        <f t="shared" si="230"/>
        <v>884.24</v>
      </c>
      <c r="CQ440" s="5">
        <f>SUMIF(SmtRes!AQ233:'SmtRes'!AQ234,"=1",SmtRes!AA233:'SmtRes'!AA234)</f>
        <v>0</v>
      </c>
      <c r="CR440" s="5">
        <f>SUMIF(SmtRes!AQ233:'SmtRes'!AQ234,"=1",SmtRes!AB233:'SmtRes'!AB234)</f>
        <v>0</v>
      </c>
      <c r="CS440" s="5">
        <f>SUMIF(SmtRes!AQ233:'SmtRes'!AQ234,"=1",SmtRes!AC233:'SmtRes'!AC234)</f>
        <v>0</v>
      </c>
      <c r="CT440" s="5">
        <f>SUMIF(SmtRes!AQ233:'SmtRes'!AQ234,"=1",SmtRes!AD233:'SmtRes'!AD234)</f>
        <v>2156.69</v>
      </c>
      <c r="CU440" s="5">
        <f t="shared" si="231"/>
        <v>0</v>
      </c>
      <c r="CV440" s="5">
        <f>SUMIF(SmtRes!AQ233:'SmtRes'!AQ234,"=1",SmtRes!BU233:'SmtRes'!BU234)</f>
        <v>0.82</v>
      </c>
      <c r="CW440" s="5">
        <f>SUMIF(SmtRes!AQ233:'SmtRes'!AQ234,"=1",SmtRes!BV233:'SmtRes'!BV234)</f>
        <v>0</v>
      </c>
      <c r="CX440" s="5">
        <f t="shared" si="232"/>
        <v>0</v>
      </c>
      <c r="CY440" s="5">
        <f t="shared" si="233"/>
        <v>654.33760000000007</v>
      </c>
      <c r="CZ440" s="5">
        <f t="shared" si="234"/>
        <v>318.32639999999998</v>
      </c>
      <c r="DA440" s="5"/>
      <c r="DB440" s="5"/>
      <c r="DC440" s="5" t="s">
        <v>3</v>
      </c>
      <c r="DD440" s="5" t="s">
        <v>3</v>
      </c>
      <c r="DE440" s="5" t="s">
        <v>3</v>
      </c>
      <c r="DF440" s="5" t="s">
        <v>3</v>
      </c>
      <c r="DG440" s="5" t="s">
        <v>3</v>
      </c>
      <c r="DH440" s="5" t="s">
        <v>3</v>
      </c>
      <c r="DI440" s="5" t="s">
        <v>3</v>
      </c>
      <c r="DJ440" s="5" t="s">
        <v>3</v>
      </c>
      <c r="DK440" s="5" t="s">
        <v>3</v>
      </c>
      <c r="DL440" s="5" t="s">
        <v>3</v>
      </c>
      <c r="DM440" s="5" t="s">
        <v>3</v>
      </c>
      <c r="DN440" s="5">
        <v>0</v>
      </c>
      <c r="DO440" s="5">
        <v>0</v>
      </c>
      <c r="DP440" s="5">
        <v>1</v>
      </c>
      <c r="DQ440" s="5">
        <v>1</v>
      </c>
      <c r="DR440" s="5"/>
      <c r="DS440" s="5"/>
      <c r="DT440" s="5"/>
      <c r="DU440" s="5">
        <v>1013</v>
      </c>
      <c r="DV440" s="5" t="s">
        <v>106</v>
      </c>
      <c r="DW440" s="5" t="s">
        <v>106</v>
      </c>
      <c r="DX440" s="5">
        <v>1</v>
      </c>
      <c r="DY440" s="5"/>
      <c r="DZ440" s="5" t="s">
        <v>3</v>
      </c>
      <c r="EA440" s="5" t="s">
        <v>3</v>
      </c>
      <c r="EB440" s="5" t="s">
        <v>3</v>
      </c>
      <c r="EC440" s="5" t="s">
        <v>3</v>
      </c>
      <c r="ED440" s="5"/>
      <c r="EE440" s="5">
        <v>52839498</v>
      </c>
      <c r="EF440" s="5">
        <v>4</v>
      </c>
      <c r="EG440" s="5" t="s">
        <v>247</v>
      </c>
      <c r="EH440" s="5">
        <v>83</v>
      </c>
      <c r="EI440" s="5" t="s">
        <v>247</v>
      </c>
      <c r="EJ440" s="5">
        <v>4</v>
      </c>
      <c r="EK440" s="5">
        <v>200001</v>
      </c>
      <c r="EL440" s="5" t="s">
        <v>248</v>
      </c>
      <c r="EM440" s="5" t="s">
        <v>249</v>
      </c>
      <c r="EN440" s="5"/>
      <c r="EO440" s="5" t="s">
        <v>3</v>
      </c>
      <c r="EP440" s="5"/>
      <c r="EQ440" s="5">
        <v>0</v>
      </c>
      <c r="ER440" s="5">
        <v>0</v>
      </c>
      <c r="ES440" s="5">
        <v>0</v>
      </c>
      <c r="ET440" s="5">
        <v>0</v>
      </c>
      <c r="EU440" s="5">
        <v>0</v>
      </c>
      <c r="EV440" s="5">
        <v>0</v>
      </c>
      <c r="EW440" s="5">
        <v>0.82</v>
      </c>
      <c r="EX440" s="5">
        <v>0</v>
      </c>
      <c r="EY440" s="5">
        <v>0</v>
      </c>
      <c r="EZ440" s="5"/>
      <c r="FA440" s="5"/>
      <c r="FB440" s="5"/>
      <c r="FC440" s="5"/>
      <c r="FD440" s="5"/>
      <c r="FE440" s="5"/>
      <c r="FF440" s="5"/>
      <c r="FG440" s="5"/>
      <c r="FH440" s="5"/>
      <c r="FI440" s="5"/>
      <c r="FJ440" s="5"/>
      <c r="FK440" s="5"/>
      <c r="FL440" s="5"/>
      <c r="FM440" s="5"/>
      <c r="FN440" s="5"/>
      <c r="FO440" s="5"/>
      <c r="FP440" s="5"/>
      <c r="FQ440" s="5">
        <v>0</v>
      </c>
      <c r="FR440" s="5">
        <v>0</v>
      </c>
      <c r="FS440" s="5">
        <v>0</v>
      </c>
      <c r="FT440" s="5"/>
      <c r="FU440" s="5"/>
      <c r="FV440" s="5"/>
      <c r="FW440" s="5"/>
      <c r="FX440" s="5">
        <v>74</v>
      </c>
      <c r="FY440" s="5">
        <v>36</v>
      </c>
      <c r="FZ440" s="5"/>
      <c r="GA440" s="5" t="s">
        <v>3</v>
      </c>
      <c r="GB440" s="5"/>
      <c r="GC440" s="5"/>
      <c r="GD440" s="5">
        <v>1</v>
      </c>
      <c r="GE440" s="5"/>
      <c r="GF440" s="5">
        <v>1910828706</v>
      </c>
      <c r="GG440" s="5">
        <v>2</v>
      </c>
      <c r="GH440" s="5">
        <v>1</v>
      </c>
      <c r="GI440" s="5">
        <v>-2</v>
      </c>
      <c r="GJ440" s="5">
        <v>0</v>
      </c>
      <c r="GK440" s="5">
        <v>0</v>
      </c>
      <c r="GL440" s="5">
        <f t="shared" si="235"/>
        <v>0</v>
      </c>
      <c r="GM440" s="5">
        <f t="shared" si="236"/>
        <v>1856.91</v>
      </c>
      <c r="GN440" s="5">
        <f t="shared" si="237"/>
        <v>0</v>
      </c>
      <c r="GO440" s="5">
        <f t="shared" si="238"/>
        <v>0</v>
      </c>
      <c r="GP440" s="5">
        <f t="shared" si="239"/>
        <v>1856.91</v>
      </c>
      <c r="GQ440" s="5"/>
      <c r="GR440" s="5">
        <v>0</v>
      </c>
      <c r="GS440" s="5">
        <v>3</v>
      </c>
      <c r="GT440" s="5">
        <v>0</v>
      </c>
      <c r="GU440" s="5" t="s">
        <v>3</v>
      </c>
      <c r="GV440" s="5">
        <f t="shared" si="240"/>
        <v>0</v>
      </c>
      <c r="GW440" s="5">
        <v>1</v>
      </c>
      <c r="GX440" s="5">
        <f t="shared" si="241"/>
        <v>0</v>
      </c>
      <c r="GY440" s="5"/>
      <c r="GZ440" s="5"/>
      <c r="HA440" s="5">
        <v>0</v>
      </c>
      <c r="HB440" s="5">
        <v>0</v>
      </c>
      <c r="HC440" s="5">
        <f t="shared" si="242"/>
        <v>0</v>
      </c>
      <c r="HD440" s="5"/>
      <c r="HE440" s="5" t="s">
        <v>3</v>
      </c>
      <c r="HF440" s="5" t="s">
        <v>3</v>
      </c>
      <c r="HG440" s="5"/>
      <c r="HH440" s="5"/>
      <c r="HI440" s="5"/>
      <c r="HJ440" s="5"/>
      <c r="HK440" s="5"/>
      <c r="HL440" s="5"/>
      <c r="HM440" s="5" t="s">
        <v>3</v>
      </c>
      <c r="HN440" s="5" t="s">
        <v>250</v>
      </c>
      <c r="HO440" s="5" t="s">
        <v>251</v>
      </c>
      <c r="HP440" s="5" t="s">
        <v>247</v>
      </c>
      <c r="HQ440" s="5" t="s">
        <v>247</v>
      </c>
      <c r="HR440" s="5"/>
      <c r="HS440" s="5">
        <v>0</v>
      </c>
      <c r="HT440" s="5"/>
      <c r="HU440" s="5"/>
      <c r="HV440" s="5"/>
      <c r="HW440" s="5"/>
      <c r="HX440" s="5"/>
      <c r="HY440" s="5"/>
      <c r="HZ440" s="5"/>
      <c r="IA440" s="5"/>
      <c r="IB440" s="5"/>
      <c r="IC440" s="5"/>
      <c r="ID440" s="5"/>
      <c r="IE440" s="5"/>
      <c r="IF440" s="5"/>
      <c r="IG440" s="5"/>
      <c r="IH440" s="5"/>
      <c r="II440" s="5"/>
      <c r="IJ440" s="5"/>
      <c r="IK440" s="5">
        <v>0</v>
      </c>
      <c r="IL440" s="5"/>
      <c r="IM440" s="5"/>
      <c r="IN440" s="5"/>
      <c r="IO440" s="5"/>
      <c r="IP440" s="5"/>
      <c r="IQ440" s="5"/>
      <c r="IR440" s="5"/>
      <c r="IS440" s="5"/>
      <c r="IT440" s="5"/>
      <c r="IU440" s="5"/>
    </row>
    <row r="441" spans="1:255">
      <c r="A441" s="6">
        <v>17</v>
      </c>
      <c r="B441" s="6">
        <v>1</v>
      </c>
      <c r="C441" s="6">
        <f>ROW(SmtRes!A236)</f>
        <v>236</v>
      </c>
      <c r="D441" s="6">
        <f>ROW(EtalonRes!A238)</f>
        <v>238</v>
      </c>
      <c r="E441" s="6" t="s">
        <v>116</v>
      </c>
      <c r="F441" s="6" t="s">
        <v>256</v>
      </c>
      <c r="G441" s="6" t="s">
        <v>257</v>
      </c>
      <c r="H441" s="6" t="s">
        <v>106</v>
      </c>
      <c r="I441" s="6">
        <v>1</v>
      </c>
      <c r="J441" s="6">
        <v>0</v>
      </c>
      <c r="K441" s="6">
        <v>1</v>
      </c>
      <c r="L441" s="6">
        <v>1</v>
      </c>
      <c r="M441" s="6">
        <v>0</v>
      </c>
      <c r="N441" s="6">
        <f t="shared" si="218"/>
        <v>1</v>
      </c>
      <c r="O441" s="6">
        <f t="shared" si="219"/>
        <v>884.24</v>
      </c>
      <c r="P441" s="6">
        <f>SUMIF(SmtRes!AQ235:'SmtRes'!AQ236,"=1",SmtRes!DF235:'SmtRes'!DF236)</f>
        <v>0</v>
      </c>
      <c r="Q441" s="6">
        <f>SUMIF(SmtRes!AQ235:'SmtRes'!AQ236,"=1",SmtRes!DG235:'SmtRes'!DG236)</f>
        <v>0</v>
      </c>
      <c r="R441" s="6">
        <f>SUMIF(SmtRes!AQ235:'SmtRes'!AQ236,"=1",SmtRes!DH235:'SmtRes'!DH236)</f>
        <v>0</v>
      </c>
      <c r="S441" s="6">
        <f>SUMIF(SmtRes!AQ235:'SmtRes'!AQ236,"=1",SmtRes!DI235:'SmtRes'!DI236)</f>
        <v>884.24</v>
      </c>
      <c r="T441" s="6">
        <f t="shared" si="220"/>
        <v>0</v>
      </c>
      <c r="U441" s="6">
        <f>SUMIF(SmtRes!AQ235:'SmtRes'!AQ236,"=1",SmtRes!CV235:'SmtRes'!CV236)</f>
        <v>0.82</v>
      </c>
      <c r="V441" s="6">
        <f>SUMIF(SmtRes!AQ235:'SmtRes'!AQ236,"=1",SmtRes!CW235:'SmtRes'!CW236)</f>
        <v>0</v>
      </c>
      <c r="W441" s="6">
        <f t="shared" si="221"/>
        <v>0</v>
      </c>
      <c r="X441" s="6">
        <f t="shared" si="222"/>
        <v>654.34</v>
      </c>
      <c r="Y441" s="6">
        <f t="shared" si="223"/>
        <v>318.33</v>
      </c>
      <c r="Z441" s="6"/>
      <c r="AA441" s="6">
        <v>59806088</v>
      </c>
      <c r="AB441" s="6">
        <f t="shared" si="224"/>
        <v>884.24289999999996</v>
      </c>
      <c r="AC441" s="6">
        <f t="shared" si="225"/>
        <v>0</v>
      </c>
      <c r="AD441" s="6">
        <f t="shared" si="226"/>
        <v>0</v>
      </c>
      <c r="AE441" s="6">
        <f t="shared" si="227"/>
        <v>0</v>
      </c>
      <c r="AF441" s="6">
        <f>ROUND((SUM(SmtRes!BT235:'SmtRes'!BT236)),6)</f>
        <v>884.24289999999996</v>
      </c>
      <c r="AG441" s="6">
        <f t="shared" si="228"/>
        <v>0</v>
      </c>
      <c r="AH441" s="6">
        <f>(SUM(SmtRes!BU235:'SmtRes'!BU236))</f>
        <v>0.82</v>
      </c>
      <c r="AI441" s="6">
        <f>(0)</f>
        <v>0</v>
      </c>
      <c r="AJ441" s="6">
        <f t="shared" si="229"/>
        <v>0</v>
      </c>
      <c r="AK441" s="6">
        <v>884.24289999999996</v>
      </c>
      <c r="AL441" s="6">
        <v>0</v>
      </c>
      <c r="AM441" s="6">
        <v>0</v>
      </c>
      <c r="AN441" s="6">
        <v>0</v>
      </c>
      <c r="AO441" s="6">
        <v>884.24289999999996</v>
      </c>
      <c r="AP441" s="6">
        <v>0</v>
      </c>
      <c r="AQ441" s="6">
        <v>0.82</v>
      </c>
      <c r="AR441" s="6">
        <v>0</v>
      </c>
      <c r="AS441" s="6">
        <v>0</v>
      </c>
      <c r="AT441" s="6">
        <v>74</v>
      </c>
      <c r="AU441" s="6">
        <v>36</v>
      </c>
      <c r="AV441" s="6">
        <v>1</v>
      </c>
      <c r="AW441" s="6">
        <v>1</v>
      </c>
      <c r="AX441" s="6"/>
      <c r="AY441" s="6"/>
      <c r="AZ441" s="6">
        <v>1</v>
      </c>
      <c r="BA441" s="6">
        <v>1</v>
      </c>
      <c r="BB441" s="6">
        <v>1</v>
      </c>
      <c r="BC441" s="6">
        <v>1</v>
      </c>
      <c r="BD441" s="6" t="s">
        <v>3</v>
      </c>
      <c r="BE441" s="6" t="s">
        <v>3</v>
      </c>
      <c r="BF441" s="6" t="s">
        <v>3</v>
      </c>
      <c r="BG441" s="6" t="s">
        <v>3</v>
      </c>
      <c r="BH441" s="6">
        <v>0</v>
      </c>
      <c r="BI441" s="6">
        <v>4</v>
      </c>
      <c r="BJ441" s="6" t="s">
        <v>258</v>
      </c>
      <c r="BK441" s="6"/>
      <c r="BL441" s="6"/>
      <c r="BM441" s="6">
        <v>200001</v>
      </c>
      <c r="BN441" s="6">
        <v>0</v>
      </c>
      <c r="BO441" s="6" t="s">
        <v>3</v>
      </c>
      <c r="BP441" s="6">
        <v>0</v>
      </c>
      <c r="BQ441" s="6">
        <v>4</v>
      </c>
      <c r="BR441" s="6">
        <v>0</v>
      </c>
      <c r="BS441" s="6">
        <v>1</v>
      </c>
      <c r="BT441" s="6">
        <v>1</v>
      </c>
      <c r="BU441" s="6">
        <v>1</v>
      </c>
      <c r="BV441" s="6">
        <v>1</v>
      </c>
      <c r="BW441" s="6">
        <v>1</v>
      </c>
      <c r="BX441" s="6">
        <v>1</v>
      </c>
      <c r="BY441" s="6" t="s">
        <v>3</v>
      </c>
      <c r="BZ441" s="6">
        <v>74</v>
      </c>
      <c r="CA441" s="6">
        <v>36</v>
      </c>
      <c r="CB441" s="6" t="s">
        <v>3</v>
      </c>
      <c r="CC441" s="6"/>
      <c r="CD441" s="6"/>
      <c r="CE441" s="6">
        <v>0</v>
      </c>
      <c r="CF441" s="6">
        <v>0</v>
      </c>
      <c r="CG441" s="6">
        <v>0</v>
      </c>
      <c r="CH441" s="6">
        <v>3</v>
      </c>
      <c r="CI441" s="6">
        <v>0</v>
      </c>
      <c r="CJ441" s="6">
        <v>0</v>
      </c>
      <c r="CK441" s="6">
        <v>0</v>
      </c>
      <c r="CL441" s="6">
        <v>0</v>
      </c>
      <c r="CM441" s="6">
        <v>0</v>
      </c>
      <c r="CN441" s="6" t="s">
        <v>3</v>
      </c>
      <c r="CO441" s="6">
        <v>0</v>
      </c>
      <c r="CP441" s="6">
        <f t="shared" si="230"/>
        <v>884.24</v>
      </c>
      <c r="CQ441" s="6">
        <f>SUMIF(SmtRes!AQ235:'SmtRes'!AQ236,"=1",SmtRes!AA235:'SmtRes'!AA236)</f>
        <v>0</v>
      </c>
      <c r="CR441" s="6">
        <f>SUMIF(SmtRes!AQ235:'SmtRes'!AQ236,"=1",SmtRes!AB235:'SmtRes'!AB236)</f>
        <v>0</v>
      </c>
      <c r="CS441" s="6">
        <f>SUMIF(SmtRes!AQ235:'SmtRes'!AQ236,"=1",SmtRes!AC235:'SmtRes'!AC236)</f>
        <v>0</v>
      </c>
      <c r="CT441" s="6">
        <f>SUMIF(SmtRes!AQ235:'SmtRes'!AQ236,"=1",SmtRes!AD235:'SmtRes'!AD236)</f>
        <v>2156.69</v>
      </c>
      <c r="CU441" s="6">
        <f t="shared" si="231"/>
        <v>0</v>
      </c>
      <c r="CV441" s="6">
        <f>SUMIF(SmtRes!AQ235:'SmtRes'!AQ236,"=1",SmtRes!BU235:'SmtRes'!BU236)</f>
        <v>0.82</v>
      </c>
      <c r="CW441" s="6">
        <f>SUMIF(SmtRes!AQ235:'SmtRes'!AQ236,"=1",SmtRes!BV235:'SmtRes'!BV236)</f>
        <v>0</v>
      </c>
      <c r="CX441" s="6">
        <f t="shared" si="232"/>
        <v>0</v>
      </c>
      <c r="CY441" s="6">
        <f t="shared" si="233"/>
        <v>654.33760000000007</v>
      </c>
      <c r="CZ441" s="6">
        <f t="shared" si="234"/>
        <v>318.32639999999998</v>
      </c>
      <c r="DA441" s="6"/>
      <c r="DB441" s="6"/>
      <c r="DC441" s="6" t="s">
        <v>3</v>
      </c>
      <c r="DD441" s="6" t="s">
        <v>3</v>
      </c>
      <c r="DE441" s="6" t="s">
        <v>3</v>
      </c>
      <c r="DF441" s="6" t="s">
        <v>3</v>
      </c>
      <c r="DG441" s="6" t="s">
        <v>3</v>
      </c>
      <c r="DH441" s="6" t="s">
        <v>3</v>
      </c>
      <c r="DI441" s="6" t="s">
        <v>3</v>
      </c>
      <c r="DJ441" s="6" t="s">
        <v>3</v>
      </c>
      <c r="DK441" s="6" t="s">
        <v>3</v>
      </c>
      <c r="DL441" s="6" t="s">
        <v>3</v>
      </c>
      <c r="DM441" s="6" t="s">
        <v>3</v>
      </c>
      <c r="DN441" s="6">
        <v>0</v>
      </c>
      <c r="DO441" s="6">
        <v>0</v>
      </c>
      <c r="DP441" s="6">
        <v>1</v>
      </c>
      <c r="DQ441" s="6">
        <v>1</v>
      </c>
      <c r="DR441" s="6"/>
      <c r="DS441" s="6"/>
      <c r="DT441" s="6"/>
      <c r="DU441" s="6">
        <v>1013</v>
      </c>
      <c r="DV441" s="6" t="s">
        <v>106</v>
      </c>
      <c r="DW441" s="6" t="s">
        <v>106</v>
      </c>
      <c r="DX441" s="6">
        <v>1</v>
      </c>
      <c r="DY441" s="6"/>
      <c r="DZ441" s="6" t="s">
        <v>3</v>
      </c>
      <c r="EA441" s="6" t="s">
        <v>3</v>
      </c>
      <c r="EB441" s="6" t="s">
        <v>3</v>
      </c>
      <c r="EC441" s="6" t="s">
        <v>3</v>
      </c>
      <c r="ED441" s="6"/>
      <c r="EE441" s="6">
        <v>52839498</v>
      </c>
      <c r="EF441" s="6">
        <v>4</v>
      </c>
      <c r="EG441" s="6" t="s">
        <v>247</v>
      </c>
      <c r="EH441" s="6">
        <v>83</v>
      </c>
      <c r="EI441" s="6" t="s">
        <v>247</v>
      </c>
      <c r="EJ441" s="6">
        <v>4</v>
      </c>
      <c r="EK441" s="6">
        <v>200001</v>
      </c>
      <c r="EL441" s="6" t="s">
        <v>248</v>
      </c>
      <c r="EM441" s="6" t="s">
        <v>249</v>
      </c>
      <c r="EN441" s="6"/>
      <c r="EO441" s="6" t="s">
        <v>3</v>
      </c>
      <c r="EP441" s="6"/>
      <c r="EQ441" s="6">
        <v>0</v>
      </c>
      <c r="ER441" s="6">
        <v>0</v>
      </c>
      <c r="ES441" s="6">
        <v>0</v>
      </c>
      <c r="ET441" s="6">
        <v>0</v>
      </c>
      <c r="EU441" s="6">
        <v>0</v>
      </c>
      <c r="EV441" s="6">
        <v>0</v>
      </c>
      <c r="EW441" s="6">
        <v>0.82</v>
      </c>
      <c r="EX441" s="6">
        <v>0</v>
      </c>
      <c r="EY441" s="6">
        <v>0</v>
      </c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>
        <v>0</v>
      </c>
      <c r="FR441" s="6">
        <v>0</v>
      </c>
      <c r="FS441" s="6">
        <v>0</v>
      </c>
      <c r="FT441" s="6"/>
      <c r="FU441" s="6"/>
      <c r="FV441" s="6"/>
      <c r="FW441" s="6"/>
      <c r="FX441" s="6">
        <v>74</v>
      </c>
      <c r="FY441" s="6">
        <v>36</v>
      </c>
      <c r="FZ441" s="6"/>
      <c r="GA441" s="6" t="s">
        <v>3</v>
      </c>
      <c r="GB441" s="6"/>
      <c r="GC441" s="6"/>
      <c r="GD441" s="6">
        <v>1</v>
      </c>
      <c r="GE441" s="6"/>
      <c r="GF441" s="6">
        <v>1910828706</v>
      </c>
      <c r="GG441" s="6">
        <v>2</v>
      </c>
      <c r="GH441" s="6">
        <v>1</v>
      </c>
      <c r="GI441" s="6">
        <v>-2</v>
      </c>
      <c r="GJ441" s="6">
        <v>0</v>
      </c>
      <c r="GK441" s="6">
        <v>0</v>
      </c>
      <c r="GL441" s="6">
        <f t="shared" si="235"/>
        <v>0</v>
      </c>
      <c r="GM441" s="6">
        <f t="shared" si="236"/>
        <v>1856.91</v>
      </c>
      <c r="GN441" s="6">
        <f t="shared" si="237"/>
        <v>0</v>
      </c>
      <c r="GO441" s="6">
        <f t="shared" si="238"/>
        <v>0</v>
      </c>
      <c r="GP441" s="6">
        <f t="shared" si="239"/>
        <v>1856.91</v>
      </c>
      <c r="GQ441" s="6"/>
      <c r="GR441" s="6">
        <v>0</v>
      </c>
      <c r="GS441" s="6">
        <v>3</v>
      </c>
      <c r="GT441" s="6">
        <v>0</v>
      </c>
      <c r="GU441" s="6" t="s">
        <v>3</v>
      </c>
      <c r="GV441" s="6">
        <f t="shared" si="240"/>
        <v>0</v>
      </c>
      <c r="GW441" s="6">
        <v>1</v>
      </c>
      <c r="GX441" s="6">
        <f t="shared" si="241"/>
        <v>0</v>
      </c>
      <c r="GY441" s="6"/>
      <c r="GZ441" s="6"/>
      <c r="HA441" s="6">
        <v>0</v>
      </c>
      <c r="HB441" s="6">
        <v>0</v>
      </c>
      <c r="HC441" s="6">
        <f t="shared" si="242"/>
        <v>0</v>
      </c>
      <c r="HD441" s="6"/>
      <c r="HE441" s="6" t="s">
        <v>3</v>
      </c>
      <c r="HF441" s="6" t="s">
        <v>3</v>
      </c>
      <c r="HG441" s="6"/>
      <c r="HH441" s="6"/>
      <c r="HI441" s="6"/>
      <c r="HJ441" s="6"/>
      <c r="HK441" s="6"/>
      <c r="HL441" s="6"/>
      <c r="HM441" s="6" t="s">
        <v>3</v>
      </c>
      <c r="HN441" s="6" t="s">
        <v>250</v>
      </c>
      <c r="HO441" s="6" t="s">
        <v>251</v>
      </c>
      <c r="HP441" s="6" t="s">
        <v>247</v>
      </c>
      <c r="HQ441" s="6" t="s">
        <v>247</v>
      </c>
      <c r="HR441" s="6"/>
      <c r="HS441" s="6">
        <v>0</v>
      </c>
      <c r="HT441" s="6"/>
      <c r="HU441" s="6"/>
      <c r="HV441" s="6"/>
      <c r="HW441" s="6"/>
      <c r="HX441" s="6"/>
      <c r="HY441" s="6"/>
      <c r="HZ441" s="6"/>
      <c r="IA441" s="6"/>
      <c r="IB441" s="6"/>
      <c r="IC441" s="6"/>
      <c r="ID441" s="6"/>
      <c r="IE441" s="6"/>
      <c r="IF441" s="6"/>
      <c r="IG441" s="6"/>
      <c r="IH441" s="6"/>
      <c r="II441" s="6"/>
      <c r="IJ441" s="6"/>
      <c r="IK441" s="6">
        <v>0</v>
      </c>
      <c r="IL441" s="6"/>
      <c r="IM441" s="6"/>
      <c r="IN441" s="6"/>
      <c r="IO441" s="6"/>
      <c r="IP441" s="6"/>
      <c r="IQ441" s="6"/>
      <c r="IR441" s="6"/>
      <c r="IS441" s="6"/>
      <c r="IT441" s="6"/>
      <c r="IU441" s="6"/>
    </row>
    <row r="442" spans="1:255">
      <c r="A442" s="5">
        <v>17</v>
      </c>
      <c r="B442" s="5">
        <v>1</v>
      </c>
      <c r="C442" s="5">
        <f>ROW(SmtRes!A238)</f>
        <v>238</v>
      </c>
      <c r="D442" s="5">
        <f>ROW(EtalonRes!A240)</f>
        <v>240</v>
      </c>
      <c r="E442" s="5" t="s">
        <v>128</v>
      </c>
      <c r="F442" s="5" t="s">
        <v>259</v>
      </c>
      <c r="G442" s="5" t="s">
        <v>260</v>
      </c>
      <c r="H442" s="5" t="s">
        <v>106</v>
      </c>
      <c r="I442" s="5">
        <v>1</v>
      </c>
      <c r="J442" s="5">
        <v>0</v>
      </c>
      <c r="K442" s="5">
        <v>1</v>
      </c>
      <c r="L442" s="5">
        <v>1</v>
      </c>
      <c r="M442" s="5">
        <v>0</v>
      </c>
      <c r="N442" s="5">
        <f t="shared" si="218"/>
        <v>1</v>
      </c>
      <c r="O442" s="5">
        <f t="shared" si="219"/>
        <v>1078.3499999999999</v>
      </c>
      <c r="P442" s="5">
        <f>SUMIF(SmtRes!AQ237:'SmtRes'!AQ238,"=1",SmtRes!DF237:'SmtRes'!DF238)</f>
        <v>0</v>
      </c>
      <c r="Q442" s="5">
        <f>SUMIF(SmtRes!AQ237:'SmtRes'!AQ238,"=1",SmtRes!DG237:'SmtRes'!DG238)</f>
        <v>0</v>
      </c>
      <c r="R442" s="5">
        <f>SUMIF(SmtRes!AQ237:'SmtRes'!AQ238,"=1",SmtRes!DH237:'SmtRes'!DH238)</f>
        <v>0</v>
      </c>
      <c r="S442" s="5">
        <f>SUMIF(SmtRes!AQ237:'SmtRes'!AQ238,"=1",SmtRes!DI237:'SmtRes'!DI238)</f>
        <v>1078.3499999999999</v>
      </c>
      <c r="T442" s="5">
        <f t="shared" si="220"/>
        <v>0</v>
      </c>
      <c r="U442" s="5">
        <f>SUMIF(SmtRes!AQ237:'SmtRes'!AQ238,"=1",SmtRes!CV237:'SmtRes'!CV238)</f>
        <v>1</v>
      </c>
      <c r="V442" s="5">
        <f>SUMIF(SmtRes!AQ237:'SmtRes'!AQ238,"=1",SmtRes!CW237:'SmtRes'!CW238)</f>
        <v>0</v>
      </c>
      <c r="W442" s="5">
        <f t="shared" si="221"/>
        <v>0</v>
      </c>
      <c r="X442" s="5">
        <f t="shared" si="222"/>
        <v>797.98</v>
      </c>
      <c r="Y442" s="5">
        <f t="shared" si="223"/>
        <v>388.21</v>
      </c>
      <c r="Z442" s="5"/>
      <c r="AA442" s="5">
        <v>59806153</v>
      </c>
      <c r="AB442" s="5">
        <f t="shared" si="224"/>
        <v>1078.345</v>
      </c>
      <c r="AC442" s="5">
        <f t="shared" si="225"/>
        <v>0</v>
      </c>
      <c r="AD442" s="5">
        <f t="shared" si="226"/>
        <v>0</v>
      </c>
      <c r="AE442" s="5">
        <f t="shared" si="227"/>
        <v>0</v>
      </c>
      <c r="AF442" s="5">
        <f>ROUND((SUM(SmtRes!BT237:'SmtRes'!BT238)),6)</f>
        <v>1078.345</v>
      </c>
      <c r="AG442" s="5">
        <f t="shared" si="228"/>
        <v>0</v>
      </c>
      <c r="AH442" s="5">
        <f>(SUM(SmtRes!BU237:'SmtRes'!BU238))</f>
        <v>1</v>
      </c>
      <c r="AI442" s="5">
        <f>(0)</f>
        <v>0</v>
      </c>
      <c r="AJ442" s="5">
        <f t="shared" si="229"/>
        <v>0</v>
      </c>
      <c r="AK442" s="5">
        <v>1078.345</v>
      </c>
      <c r="AL442" s="5">
        <v>0</v>
      </c>
      <c r="AM442" s="5">
        <v>0</v>
      </c>
      <c r="AN442" s="5">
        <v>0</v>
      </c>
      <c r="AO442" s="5">
        <v>1078.345</v>
      </c>
      <c r="AP442" s="5">
        <v>0</v>
      </c>
      <c r="AQ442" s="5">
        <v>1</v>
      </c>
      <c r="AR442" s="5">
        <v>0</v>
      </c>
      <c r="AS442" s="5">
        <v>0</v>
      </c>
      <c r="AT442" s="5">
        <v>74</v>
      </c>
      <c r="AU442" s="5">
        <v>36</v>
      </c>
      <c r="AV442" s="5">
        <v>1</v>
      </c>
      <c r="AW442" s="5">
        <v>1</v>
      </c>
      <c r="AX442" s="5"/>
      <c r="AY442" s="5"/>
      <c r="AZ442" s="5">
        <v>1</v>
      </c>
      <c r="BA442" s="5">
        <v>1</v>
      </c>
      <c r="BB442" s="5">
        <v>1</v>
      </c>
      <c r="BC442" s="5">
        <v>1</v>
      </c>
      <c r="BD442" s="5" t="s">
        <v>3</v>
      </c>
      <c r="BE442" s="5" t="s">
        <v>3</v>
      </c>
      <c r="BF442" s="5" t="s">
        <v>3</v>
      </c>
      <c r="BG442" s="5" t="s">
        <v>3</v>
      </c>
      <c r="BH442" s="5">
        <v>0</v>
      </c>
      <c r="BI442" s="5">
        <v>4</v>
      </c>
      <c r="BJ442" s="5" t="s">
        <v>261</v>
      </c>
      <c r="BK442" s="5"/>
      <c r="BL442" s="5"/>
      <c r="BM442" s="5">
        <v>200001</v>
      </c>
      <c r="BN442" s="5">
        <v>0</v>
      </c>
      <c r="BO442" s="5" t="s">
        <v>3</v>
      </c>
      <c r="BP442" s="5">
        <v>0</v>
      </c>
      <c r="BQ442" s="5">
        <v>4</v>
      </c>
      <c r="BR442" s="5">
        <v>0</v>
      </c>
      <c r="BS442" s="5">
        <v>1</v>
      </c>
      <c r="BT442" s="5">
        <v>1</v>
      </c>
      <c r="BU442" s="5">
        <v>1</v>
      </c>
      <c r="BV442" s="5">
        <v>1</v>
      </c>
      <c r="BW442" s="5">
        <v>1</v>
      </c>
      <c r="BX442" s="5">
        <v>1</v>
      </c>
      <c r="BY442" s="5" t="s">
        <v>3</v>
      </c>
      <c r="BZ442" s="5">
        <v>74</v>
      </c>
      <c r="CA442" s="5">
        <v>36</v>
      </c>
      <c r="CB442" s="5" t="s">
        <v>3</v>
      </c>
      <c r="CC442" s="5"/>
      <c r="CD442" s="5"/>
      <c r="CE442" s="5">
        <v>0</v>
      </c>
      <c r="CF442" s="5">
        <v>0</v>
      </c>
      <c r="CG442" s="5">
        <v>0</v>
      </c>
      <c r="CH442" s="5">
        <v>4</v>
      </c>
      <c r="CI442" s="5">
        <v>0</v>
      </c>
      <c r="CJ442" s="5">
        <v>0</v>
      </c>
      <c r="CK442" s="5">
        <v>0</v>
      </c>
      <c r="CL442" s="5">
        <v>0</v>
      </c>
      <c r="CM442" s="5">
        <v>0</v>
      </c>
      <c r="CN442" s="5" t="s">
        <v>3</v>
      </c>
      <c r="CO442" s="5">
        <v>0</v>
      </c>
      <c r="CP442" s="5">
        <f t="shared" si="230"/>
        <v>1078.3499999999999</v>
      </c>
      <c r="CQ442" s="5">
        <f>SUMIF(SmtRes!AQ237:'SmtRes'!AQ238,"=1",SmtRes!AA237:'SmtRes'!AA238)</f>
        <v>0</v>
      </c>
      <c r="CR442" s="5">
        <f>SUMIF(SmtRes!AQ237:'SmtRes'!AQ238,"=1",SmtRes!AB237:'SmtRes'!AB238)</f>
        <v>0</v>
      </c>
      <c r="CS442" s="5">
        <f>SUMIF(SmtRes!AQ237:'SmtRes'!AQ238,"=1",SmtRes!AC237:'SmtRes'!AC238)</f>
        <v>0</v>
      </c>
      <c r="CT442" s="5">
        <f>SUMIF(SmtRes!AQ237:'SmtRes'!AQ238,"=1",SmtRes!AD237:'SmtRes'!AD238)</f>
        <v>2156.69</v>
      </c>
      <c r="CU442" s="5">
        <f t="shared" si="231"/>
        <v>0</v>
      </c>
      <c r="CV442" s="5">
        <f>SUMIF(SmtRes!AQ237:'SmtRes'!AQ238,"=1",SmtRes!BU237:'SmtRes'!BU238)</f>
        <v>1</v>
      </c>
      <c r="CW442" s="5">
        <f>SUMIF(SmtRes!AQ237:'SmtRes'!AQ238,"=1",SmtRes!BV237:'SmtRes'!BV238)</f>
        <v>0</v>
      </c>
      <c r="CX442" s="5">
        <f t="shared" si="232"/>
        <v>0</v>
      </c>
      <c r="CY442" s="5">
        <f t="shared" si="233"/>
        <v>797.97899999999993</v>
      </c>
      <c r="CZ442" s="5">
        <f t="shared" si="234"/>
        <v>388.20599999999996</v>
      </c>
      <c r="DA442" s="5"/>
      <c r="DB442" s="5"/>
      <c r="DC442" s="5" t="s">
        <v>3</v>
      </c>
      <c r="DD442" s="5" t="s">
        <v>3</v>
      </c>
      <c r="DE442" s="5" t="s">
        <v>3</v>
      </c>
      <c r="DF442" s="5" t="s">
        <v>3</v>
      </c>
      <c r="DG442" s="5" t="s">
        <v>3</v>
      </c>
      <c r="DH442" s="5" t="s">
        <v>3</v>
      </c>
      <c r="DI442" s="5" t="s">
        <v>3</v>
      </c>
      <c r="DJ442" s="5" t="s">
        <v>3</v>
      </c>
      <c r="DK442" s="5" t="s">
        <v>3</v>
      </c>
      <c r="DL442" s="5" t="s">
        <v>3</v>
      </c>
      <c r="DM442" s="5" t="s">
        <v>3</v>
      </c>
      <c r="DN442" s="5">
        <v>0</v>
      </c>
      <c r="DO442" s="5">
        <v>0</v>
      </c>
      <c r="DP442" s="5">
        <v>1</v>
      </c>
      <c r="DQ442" s="5">
        <v>1</v>
      </c>
      <c r="DR442" s="5"/>
      <c r="DS442" s="5"/>
      <c r="DT442" s="5"/>
      <c r="DU442" s="5">
        <v>1013</v>
      </c>
      <c r="DV442" s="5" t="s">
        <v>106</v>
      </c>
      <c r="DW442" s="5" t="s">
        <v>106</v>
      </c>
      <c r="DX442" s="5">
        <v>1</v>
      </c>
      <c r="DY442" s="5"/>
      <c r="DZ442" s="5" t="s">
        <v>3</v>
      </c>
      <c r="EA442" s="5" t="s">
        <v>3</v>
      </c>
      <c r="EB442" s="5" t="s">
        <v>3</v>
      </c>
      <c r="EC442" s="5" t="s">
        <v>3</v>
      </c>
      <c r="ED442" s="5"/>
      <c r="EE442" s="5">
        <v>52839498</v>
      </c>
      <c r="EF442" s="5">
        <v>4</v>
      </c>
      <c r="EG442" s="5" t="s">
        <v>247</v>
      </c>
      <c r="EH442" s="5">
        <v>83</v>
      </c>
      <c r="EI442" s="5" t="s">
        <v>247</v>
      </c>
      <c r="EJ442" s="5">
        <v>4</v>
      </c>
      <c r="EK442" s="5">
        <v>200001</v>
      </c>
      <c r="EL442" s="5" t="s">
        <v>248</v>
      </c>
      <c r="EM442" s="5" t="s">
        <v>249</v>
      </c>
      <c r="EN442" s="5"/>
      <c r="EO442" s="5" t="s">
        <v>3</v>
      </c>
      <c r="EP442" s="5"/>
      <c r="EQ442" s="5">
        <v>0</v>
      </c>
      <c r="ER442" s="5">
        <v>0</v>
      </c>
      <c r="ES442" s="5">
        <v>0</v>
      </c>
      <c r="ET442" s="5">
        <v>0</v>
      </c>
      <c r="EU442" s="5">
        <v>0</v>
      </c>
      <c r="EV442" s="5">
        <v>0</v>
      </c>
      <c r="EW442" s="5">
        <v>1</v>
      </c>
      <c r="EX442" s="5">
        <v>0</v>
      </c>
      <c r="EY442" s="5">
        <v>0</v>
      </c>
      <c r="EZ442" s="5"/>
      <c r="FA442" s="5"/>
      <c r="FB442" s="5"/>
      <c r="FC442" s="5"/>
      <c r="FD442" s="5"/>
      <c r="FE442" s="5"/>
      <c r="FF442" s="5"/>
      <c r="FG442" s="5"/>
      <c r="FH442" s="5"/>
      <c r="FI442" s="5"/>
      <c r="FJ442" s="5"/>
      <c r="FK442" s="5"/>
      <c r="FL442" s="5"/>
      <c r="FM442" s="5"/>
      <c r="FN442" s="5"/>
      <c r="FO442" s="5"/>
      <c r="FP442" s="5"/>
      <c r="FQ442" s="5">
        <v>0</v>
      </c>
      <c r="FR442" s="5">
        <v>0</v>
      </c>
      <c r="FS442" s="5">
        <v>0</v>
      </c>
      <c r="FT442" s="5"/>
      <c r="FU442" s="5"/>
      <c r="FV442" s="5"/>
      <c r="FW442" s="5"/>
      <c r="FX442" s="5">
        <v>74</v>
      </c>
      <c r="FY442" s="5">
        <v>36</v>
      </c>
      <c r="FZ442" s="5"/>
      <c r="GA442" s="5" t="s">
        <v>3</v>
      </c>
      <c r="GB442" s="5"/>
      <c r="GC442" s="5"/>
      <c r="GD442" s="5">
        <v>1</v>
      </c>
      <c r="GE442" s="5"/>
      <c r="GF442" s="5">
        <v>-2084587875</v>
      </c>
      <c r="GG442" s="5">
        <v>2</v>
      </c>
      <c r="GH442" s="5">
        <v>1</v>
      </c>
      <c r="GI442" s="5">
        <v>-2</v>
      </c>
      <c r="GJ442" s="5">
        <v>0</v>
      </c>
      <c r="GK442" s="5">
        <v>0</v>
      </c>
      <c r="GL442" s="5">
        <f t="shared" si="235"/>
        <v>0</v>
      </c>
      <c r="GM442" s="5">
        <f t="shared" si="236"/>
        <v>2264.54</v>
      </c>
      <c r="GN442" s="5">
        <f t="shared" si="237"/>
        <v>0</v>
      </c>
      <c r="GO442" s="5">
        <f t="shared" si="238"/>
        <v>0</v>
      </c>
      <c r="GP442" s="5">
        <f t="shared" si="239"/>
        <v>2264.54</v>
      </c>
      <c r="GQ442" s="5"/>
      <c r="GR442" s="5">
        <v>0</v>
      </c>
      <c r="GS442" s="5">
        <v>3</v>
      </c>
      <c r="GT442" s="5">
        <v>0</v>
      </c>
      <c r="GU442" s="5" t="s">
        <v>3</v>
      </c>
      <c r="GV442" s="5">
        <f t="shared" si="240"/>
        <v>0</v>
      </c>
      <c r="GW442" s="5">
        <v>1</v>
      </c>
      <c r="GX442" s="5">
        <f t="shared" si="241"/>
        <v>0</v>
      </c>
      <c r="GY442" s="5"/>
      <c r="GZ442" s="5"/>
      <c r="HA442" s="5">
        <v>0</v>
      </c>
      <c r="HB442" s="5">
        <v>0</v>
      </c>
      <c r="HC442" s="5">
        <f t="shared" si="242"/>
        <v>0</v>
      </c>
      <c r="HD442" s="5"/>
      <c r="HE442" s="5" t="s">
        <v>3</v>
      </c>
      <c r="HF442" s="5" t="s">
        <v>3</v>
      </c>
      <c r="HG442" s="5"/>
      <c r="HH442" s="5"/>
      <c r="HI442" s="5"/>
      <c r="HJ442" s="5"/>
      <c r="HK442" s="5"/>
      <c r="HL442" s="5"/>
      <c r="HM442" s="5" t="s">
        <v>3</v>
      </c>
      <c r="HN442" s="5" t="s">
        <v>250</v>
      </c>
      <c r="HO442" s="5" t="s">
        <v>251</v>
      </c>
      <c r="HP442" s="5" t="s">
        <v>247</v>
      </c>
      <c r="HQ442" s="5" t="s">
        <v>247</v>
      </c>
      <c r="HR442" s="5"/>
      <c r="HS442" s="5">
        <v>0</v>
      </c>
      <c r="HT442" s="5"/>
      <c r="HU442" s="5"/>
      <c r="HV442" s="5"/>
      <c r="HW442" s="5"/>
      <c r="HX442" s="5"/>
      <c r="HY442" s="5"/>
      <c r="HZ442" s="5"/>
      <c r="IA442" s="5"/>
      <c r="IB442" s="5"/>
      <c r="IC442" s="5"/>
      <c r="ID442" s="5"/>
      <c r="IE442" s="5"/>
      <c r="IF442" s="5"/>
      <c r="IG442" s="5"/>
      <c r="IH442" s="5"/>
      <c r="II442" s="5"/>
      <c r="IJ442" s="5"/>
      <c r="IK442" s="5">
        <v>0</v>
      </c>
      <c r="IL442" s="5"/>
      <c r="IM442" s="5"/>
      <c r="IN442" s="5"/>
      <c r="IO442" s="5"/>
      <c r="IP442" s="5"/>
      <c r="IQ442" s="5"/>
      <c r="IR442" s="5"/>
      <c r="IS442" s="5"/>
      <c r="IT442" s="5"/>
      <c r="IU442" s="5"/>
    </row>
    <row r="443" spans="1:255">
      <c r="A443" s="6">
        <v>17</v>
      </c>
      <c r="B443" s="6">
        <v>1</v>
      </c>
      <c r="C443" s="6">
        <f>ROW(SmtRes!A240)</f>
        <v>240</v>
      </c>
      <c r="D443" s="6">
        <f>ROW(EtalonRes!A242)</f>
        <v>242</v>
      </c>
      <c r="E443" s="6" t="s">
        <v>128</v>
      </c>
      <c r="F443" s="6" t="s">
        <v>259</v>
      </c>
      <c r="G443" s="6" t="s">
        <v>260</v>
      </c>
      <c r="H443" s="6" t="s">
        <v>106</v>
      </c>
      <c r="I443" s="6">
        <v>1</v>
      </c>
      <c r="J443" s="6">
        <v>0</v>
      </c>
      <c r="K443" s="6">
        <v>1</v>
      </c>
      <c r="L443" s="6">
        <v>1</v>
      </c>
      <c r="M443" s="6">
        <v>0</v>
      </c>
      <c r="N443" s="6">
        <f t="shared" si="218"/>
        <v>1</v>
      </c>
      <c r="O443" s="6">
        <f t="shared" si="219"/>
        <v>1078.3499999999999</v>
      </c>
      <c r="P443" s="6">
        <f>SUMIF(SmtRes!AQ239:'SmtRes'!AQ240,"=1",SmtRes!DF239:'SmtRes'!DF240)</f>
        <v>0</v>
      </c>
      <c r="Q443" s="6">
        <f>SUMIF(SmtRes!AQ239:'SmtRes'!AQ240,"=1",SmtRes!DG239:'SmtRes'!DG240)</f>
        <v>0</v>
      </c>
      <c r="R443" s="6">
        <f>SUMIF(SmtRes!AQ239:'SmtRes'!AQ240,"=1",SmtRes!DH239:'SmtRes'!DH240)</f>
        <v>0</v>
      </c>
      <c r="S443" s="6">
        <f>SUMIF(SmtRes!AQ239:'SmtRes'!AQ240,"=1",SmtRes!DI239:'SmtRes'!DI240)</f>
        <v>1078.3499999999999</v>
      </c>
      <c r="T443" s="6">
        <f t="shared" si="220"/>
        <v>0</v>
      </c>
      <c r="U443" s="6">
        <f>SUMIF(SmtRes!AQ239:'SmtRes'!AQ240,"=1",SmtRes!CV239:'SmtRes'!CV240)</f>
        <v>1</v>
      </c>
      <c r="V443" s="6">
        <f>SUMIF(SmtRes!AQ239:'SmtRes'!AQ240,"=1",SmtRes!CW239:'SmtRes'!CW240)</f>
        <v>0</v>
      </c>
      <c r="W443" s="6">
        <f t="shared" si="221"/>
        <v>0</v>
      </c>
      <c r="X443" s="6">
        <f t="shared" si="222"/>
        <v>797.98</v>
      </c>
      <c r="Y443" s="6">
        <f t="shared" si="223"/>
        <v>388.21</v>
      </c>
      <c r="Z443" s="6"/>
      <c r="AA443" s="6">
        <v>59806088</v>
      </c>
      <c r="AB443" s="6">
        <f t="shared" si="224"/>
        <v>1078.345</v>
      </c>
      <c r="AC443" s="6">
        <f t="shared" si="225"/>
        <v>0</v>
      </c>
      <c r="AD443" s="6">
        <f t="shared" si="226"/>
        <v>0</v>
      </c>
      <c r="AE443" s="6">
        <f t="shared" si="227"/>
        <v>0</v>
      </c>
      <c r="AF443" s="6">
        <f>ROUND((SUM(SmtRes!BT239:'SmtRes'!BT240)),6)</f>
        <v>1078.345</v>
      </c>
      <c r="AG443" s="6">
        <f t="shared" si="228"/>
        <v>0</v>
      </c>
      <c r="AH443" s="6">
        <f>(SUM(SmtRes!BU239:'SmtRes'!BU240))</f>
        <v>1</v>
      </c>
      <c r="AI443" s="6">
        <f>(0)</f>
        <v>0</v>
      </c>
      <c r="AJ443" s="6">
        <f t="shared" si="229"/>
        <v>0</v>
      </c>
      <c r="AK443" s="6">
        <v>1078.345</v>
      </c>
      <c r="AL443" s="6">
        <v>0</v>
      </c>
      <c r="AM443" s="6">
        <v>0</v>
      </c>
      <c r="AN443" s="6">
        <v>0</v>
      </c>
      <c r="AO443" s="6">
        <v>1078.345</v>
      </c>
      <c r="AP443" s="6">
        <v>0</v>
      </c>
      <c r="AQ443" s="6">
        <v>1</v>
      </c>
      <c r="AR443" s="6">
        <v>0</v>
      </c>
      <c r="AS443" s="6">
        <v>0</v>
      </c>
      <c r="AT443" s="6">
        <v>74</v>
      </c>
      <c r="AU443" s="6">
        <v>36</v>
      </c>
      <c r="AV443" s="6">
        <v>1</v>
      </c>
      <c r="AW443" s="6">
        <v>1</v>
      </c>
      <c r="AX443" s="6"/>
      <c r="AY443" s="6"/>
      <c r="AZ443" s="6">
        <v>1</v>
      </c>
      <c r="BA443" s="6">
        <v>1</v>
      </c>
      <c r="BB443" s="6">
        <v>1</v>
      </c>
      <c r="BC443" s="6">
        <v>1</v>
      </c>
      <c r="BD443" s="6" t="s">
        <v>3</v>
      </c>
      <c r="BE443" s="6" t="s">
        <v>3</v>
      </c>
      <c r="BF443" s="6" t="s">
        <v>3</v>
      </c>
      <c r="BG443" s="6" t="s">
        <v>3</v>
      </c>
      <c r="BH443" s="6">
        <v>0</v>
      </c>
      <c r="BI443" s="6">
        <v>4</v>
      </c>
      <c r="BJ443" s="6" t="s">
        <v>261</v>
      </c>
      <c r="BK443" s="6"/>
      <c r="BL443" s="6"/>
      <c r="BM443" s="6">
        <v>200001</v>
      </c>
      <c r="BN443" s="6">
        <v>0</v>
      </c>
      <c r="BO443" s="6" t="s">
        <v>3</v>
      </c>
      <c r="BP443" s="6">
        <v>0</v>
      </c>
      <c r="BQ443" s="6">
        <v>4</v>
      </c>
      <c r="BR443" s="6">
        <v>0</v>
      </c>
      <c r="BS443" s="6">
        <v>1</v>
      </c>
      <c r="BT443" s="6">
        <v>1</v>
      </c>
      <c r="BU443" s="6">
        <v>1</v>
      </c>
      <c r="BV443" s="6">
        <v>1</v>
      </c>
      <c r="BW443" s="6">
        <v>1</v>
      </c>
      <c r="BX443" s="6">
        <v>1</v>
      </c>
      <c r="BY443" s="6" t="s">
        <v>3</v>
      </c>
      <c r="BZ443" s="6">
        <v>74</v>
      </c>
      <c r="CA443" s="6">
        <v>36</v>
      </c>
      <c r="CB443" s="6" t="s">
        <v>3</v>
      </c>
      <c r="CC443" s="6"/>
      <c r="CD443" s="6"/>
      <c r="CE443" s="6">
        <v>0</v>
      </c>
      <c r="CF443" s="6">
        <v>0</v>
      </c>
      <c r="CG443" s="6">
        <v>0</v>
      </c>
      <c r="CH443" s="6">
        <v>4</v>
      </c>
      <c r="CI443" s="6">
        <v>0</v>
      </c>
      <c r="CJ443" s="6">
        <v>0</v>
      </c>
      <c r="CK443" s="6">
        <v>0</v>
      </c>
      <c r="CL443" s="6">
        <v>0</v>
      </c>
      <c r="CM443" s="6">
        <v>0</v>
      </c>
      <c r="CN443" s="6" t="s">
        <v>3</v>
      </c>
      <c r="CO443" s="6">
        <v>0</v>
      </c>
      <c r="CP443" s="6">
        <f t="shared" si="230"/>
        <v>1078.3499999999999</v>
      </c>
      <c r="CQ443" s="6">
        <f>SUMIF(SmtRes!AQ239:'SmtRes'!AQ240,"=1",SmtRes!AA239:'SmtRes'!AA240)</f>
        <v>0</v>
      </c>
      <c r="CR443" s="6">
        <f>SUMIF(SmtRes!AQ239:'SmtRes'!AQ240,"=1",SmtRes!AB239:'SmtRes'!AB240)</f>
        <v>0</v>
      </c>
      <c r="CS443" s="6">
        <f>SUMIF(SmtRes!AQ239:'SmtRes'!AQ240,"=1",SmtRes!AC239:'SmtRes'!AC240)</f>
        <v>0</v>
      </c>
      <c r="CT443" s="6">
        <f>SUMIF(SmtRes!AQ239:'SmtRes'!AQ240,"=1",SmtRes!AD239:'SmtRes'!AD240)</f>
        <v>2156.69</v>
      </c>
      <c r="CU443" s="6">
        <f t="shared" si="231"/>
        <v>0</v>
      </c>
      <c r="CV443" s="6">
        <f>SUMIF(SmtRes!AQ239:'SmtRes'!AQ240,"=1",SmtRes!BU239:'SmtRes'!BU240)</f>
        <v>1</v>
      </c>
      <c r="CW443" s="6">
        <f>SUMIF(SmtRes!AQ239:'SmtRes'!AQ240,"=1",SmtRes!BV239:'SmtRes'!BV240)</f>
        <v>0</v>
      </c>
      <c r="CX443" s="6">
        <f t="shared" si="232"/>
        <v>0</v>
      </c>
      <c r="CY443" s="6">
        <f t="shared" si="233"/>
        <v>797.97899999999993</v>
      </c>
      <c r="CZ443" s="6">
        <f t="shared" si="234"/>
        <v>388.20599999999996</v>
      </c>
      <c r="DA443" s="6"/>
      <c r="DB443" s="6"/>
      <c r="DC443" s="6" t="s">
        <v>3</v>
      </c>
      <c r="DD443" s="6" t="s">
        <v>3</v>
      </c>
      <c r="DE443" s="6" t="s">
        <v>3</v>
      </c>
      <c r="DF443" s="6" t="s">
        <v>3</v>
      </c>
      <c r="DG443" s="6" t="s">
        <v>3</v>
      </c>
      <c r="DH443" s="6" t="s">
        <v>3</v>
      </c>
      <c r="DI443" s="6" t="s">
        <v>3</v>
      </c>
      <c r="DJ443" s="6" t="s">
        <v>3</v>
      </c>
      <c r="DK443" s="6" t="s">
        <v>3</v>
      </c>
      <c r="DL443" s="6" t="s">
        <v>3</v>
      </c>
      <c r="DM443" s="6" t="s">
        <v>3</v>
      </c>
      <c r="DN443" s="6">
        <v>0</v>
      </c>
      <c r="DO443" s="6">
        <v>0</v>
      </c>
      <c r="DP443" s="6">
        <v>1</v>
      </c>
      <c r="DQ443" s="6">
        <v>1</v>
      </c>
      <c r="DR443" s="6"/>
      <c r="DS443" s="6"/>
      <c r="DT443" s="6"/>
      <c r="DU443" s="6">
        <v>1013</v>
      </c>
      <c r="DV443" s="6" t="s">
        <v>106</v>
      </c>
      <c r="DW443" s="6" t="s">
        <v>106</v>
      </c>
      <c r="DX443" s="6">
        <v>1</v>
      </c>
      <c r="DY443" s="6"/>
      <c r="DZ443" s="6" t="s">
        <v>3</v>
      </c>
      <c r="EA443" s="6" t="s">
        <v>3</v>
      </c>
      <c r="EB443" s="6" t="s">
        <v>3</v>
      </c>
      <c r="EC443" s="6" t="s">
        <v>3</v>
      </c>
      <c r="ED443" s="6"/>
      <c r="EE443" s="6">
        <v>52839498</v>
      </c>
      <c r="EF443" s="6">
        <v>4</v>
      </c>
      <c r="EG443" s="6" t="s">
        <v>247</v>
      </c>
      <c r="EH443" s="6">
        <v>83</v>
      </c>
      <c r="EI443" s="6" t="s">
        <v>247</v>
      </c>
      <c r="EJ443" s="6">
        <v>4</v>
      </c>
      <c r="EK443" s="6">
        <v>200001</v>
      </c>
      <c r="EL443" s="6" t="s">
        <v>248</v>
      </c>
      <c r="EM443" s="6" t="s">
        <v>249</v>
      </c>
      <c r="EN443" s="6"/>
      <c r="EO443" s="6" t="s">
        <v>3</v>
      </c>
      <c r="EP443" s="6"/>
      <c r="EQ443" s="6">
        <v>0</v>
      </c>
      <c r="ER443" s="6">
        <v>0</v>
      </c>
      <c r="ES443" s="6">
        <v>0</v>
      </c>
      <c r="ET443" s="6">
        <v>0</v>
      </c>
      <c r="EU443" s="6">
        <v>0</v>
      </c>
      <c r="EV443" s="6">
        <v>0</v>
      </c>
      <c r="EW443" s="6">
        <v>1</v>
      </c>
      <c r="EX443" s="6">
        <v>0</v>
      </c>
      <c r="EY443" s="6">
        <v>0</v>
      </c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>
        <v>0</v>
      </c>
      <c r="FR443" s="6">
        <v>0</v>
      </c>
      <c r="FS443" s="6">
        <v>0</v>
      </c>
      <c r="FT443" s="6"/>
      <c r="FU443" s="6"/>
      <c r="FV443" s="6"/>
      <c r="FW443" s="6"/>
      <c r="FX443" s="6">
        <v>74</v>
      </c>
      <c r="FY443" s="6">
        <v>36</v>
      </c>
      <c r="FZ443" s="6"/>
      <c r="GA443" s="6" t="s">
        <v>3</v>
      </c>
      <c r="GB443" s="6"/>
      <c r="GC443" s="6"/>
      <c r="GD443" s="6">
        <v>1</v>
      </c>
      <c r="GE443" s="6"/>
      <c r="GF443" s="6">
        <v>-2084587875</v>
      </c>
      <c r="GG443" s="6">
        <v>2</v>
      </c>
      <c r="GH443" s="6">
        <v>1</v>
      </c>
      <c r="GI443" s="6">
        <v>-2</v>
      </c>
      <c r="GJ443" s="6">
        <v>0</v>
      </c>
      <c r="GK443" s="6">
        <v>0</v>
      </c>
      <c r="GL443" s="6">
        <f t="shared" si="235"/>
        <v>0</v>
      </c>
      <c r="GM443" s="6">
        <f t="shared" si="236"/>
        <v>2264.54</v>
      </c>
      <c r="GN443" s="6">
        <f t="shared" si="237"/>
        <v>0</v>
      </c>
      <c r="GO443" s="6">
        <f t="shared" si="238"/>
        <v>0</v>
      </c>
      <c r="GP443" s="6">
        <f t="shared" si="239"/>
        <v>2264.54</v>
      </c>
      <c r="GQ443" s="6"/>
      <c r="GR443" s="6">
        <v>0</v>
      </c>
      <c r="GS443" s="6">
        <v>3</v>
      </c>
      <c r="GT443" s="6">
        <v>0</v>
      </c>
      <c r="GU443" s="6" t="s">
        <v>3</v>
      </c>
      <c r="GV443" s="6">
        <f t="shared" si="240"/>
        <v>0</v>
      </c>
      <c r="GW443" s="6">
        <v>1</v>
      </c>
      <c r="GX443" s="6">
        <f t="shared" si="241"/>
        <v>0</v>
      </c>
      <c r="GY443" s="6"/>
      <c r="GZ443" s="6"/>
      <c r="HA443" s="6">
        <v>0</v>
      </c>
      <c r="HB443" s="6">
        <v>0</v>
      </c>
      <c r="HC443" s="6">
        <f t="shared" si="242"/>
        <v>0</v>
      </c>
      <c r="HD443" s="6"/>
      <c r="HE443" s="6" t="s">
        <v>3</v>
      </c>
      <c r="HF443" s="6" t="s">
        <v>3</v>
      </c>
      <c r="HG443" s="6"/>
      <c r="HH443" s="6"/>
      <c r="HI443" s="6"/>
      <c r="HJ443" s="6"/>
      <c r="HK443" s="6"/>
      <c r="HL443" s="6"/>
      <c r="HM443" s="6" t="s">
        <v>3</v>
      </c>
      <c r="HN443" s="6" t="s">
        <v>250</v>
      </c>
      <c r="HO443" s="6" t="s">
        <v>251</v>
      </c>
      <c r="HP443" s="6" t="s">
        <v>247</v>
      </c>
      <c r="HQ443" s="6" t="s">
        <v>247</v>
      </c>
      <c r="HR443" s="6"/>
      <c r="HS443" s="6">
        <v>0</v>
      </c>
      <c r="HT443" s="6"/>
      <c r="HU443" s="6"/>
      <c r="HV443" s="6"/>
      <c r="HW443" s="6"/>
      <c r="HX443" s="6"/>
      <c r="HY443" s="6"/>
      <c r="HZ443" s="6"/>
      <c r="IA443" s="6"/>
      <c r="IB443" s="6"/>
      <c r="IC443" s="6"/>
      <c r="ID443" s="6"/>
      <c r="IE443" s="6"/>
      <c r="IF443" s="6"/>
      <c r="IG443" s="6"/>
      <c r="IH443" s="6"/>
      <c r="II443" s="6"/>
      <c r="IJ443" s="6"/>
      <c r="IK443" s="6">
        <v>0</v>
      </c>
      <c r="IL443" s="6"/>
      <c r="IM443" s="6"/>
      <c r="IN443" s="6"/>
      <c r="IO443" s="6"/>
      <c r="IP443" s="6"/>
      <c r="IQ443" s="6"/>
      <c r="IR443" s="6"/>
      <c r="IS443" s="6"/>
      <c r="IT443" s="6"/>
      <c r="IU443" s="6"/>
    </row>
    <row r="444" spans="1:255">
      <c r="A444" s="5">
        <v>17</v>
      </c>
      <c r="B444" s="5">
        <v>1</v>
      </c>
      <c r="C444" s="5">
        <f>ROW(SmtRes!A242)</f>
        <v>242</v>
      </c>
      <c r="D444" s="5">
        <f>ROW(EtalonRes!A244)</f>
        <v>244</v>
      </c>
      <c r="E444" s="5" t="s">
        <v>143</v>
      </c>
      <c r="F444" s="5" t="s">
        <v>262</v>
      </c>
      <c r="G444" s="5" t="s">
        <v>263</v>
      </c>
      <c r="H444" s="5" t="s">
        <v>106</v>
      </c>
      <c r="I444" s="5">
        <v>1</v>
      </c>
      <c r="J444" s="5">
        <v>0</v>
      </c>
      <c r="K444" s="5">
        <v>1</v>
      </c>
      <c r="L444" s="5">
        <v>1</v>
      </c>
      <c r="M444" s="5">
        <v>0</v>
      </c>
      <c r="N444" s="5">
        <f t="shared" si="218"/>
        <v>1</v>
      </c>
      <c r="O444" s="5">
        <f t="shared" si="219"/>
        <v>345.07</v>
      </c>
      <c r="P444" s="5">
        <f>SUMIF(SmtRes!AQ241:'SmtRes'!AQ242,"=1",SmtRes!DF241:'SmtRes'!DF242)</f>
        <v>0</v>
      </c>
      <c r="Q444" s="5">
        <f>SUMIF(SmtRes!AQ241:'SmtRes'!AQ242,"=1",SmtRes!DG241:'SmtRes'!DG242)</f>
        <v>0</v>
      </c>
      <c r="R444" s="5">
        <f>SUMIF(SmtRes!AQ241:'SmtRes'!AQ242,"=1",SmtRes!DH241:'SmtRes'!DH242)</f>
        <v>0</v>
      </c>
      <c r="S444" s="5">
        <f>SUMIF(SmtRes!AQ241:'SmtRes'!AQ242,"=1",SmtRes!DI241:'SmtRes'!DI242)</f>
        <v>345.07</v>
      </c>
      <c r="T444" s="5">
        <f t="shared" si="220"/>
        <v>0</v>
      </c>
      <c r="U444" s="5">
        <f>SUMIF(SmtRes!AQ241:'SmtRes'!AQ242,"=1",SmtRes!CV241:'SmtRes'!CV242)</f>
        <v>0.32</v>
      </c>
      <c r="V444" s="5">
        <f>SUMIF(SmtRes!AQ241:'SmtRes'!AQ242,"=1",SmtRes!CW241:'SmtRes'!CW242)</f>
        <v>0</v>
      </c>
      <c r="W444" s="5">
        <f t="shared" si="221"/>
        <v>0</v>
      </c>
      <c r="X444" s="5">
        <f t="shared" si="222"/>
        <v>255.35</v>
      </c>
      <c r="Y444" s="5">
        <f t="shared" si="223"/>
        <v>124.23</v>
      </c>
      <c r="Z444" s="5"/>
      <c r="AA444" s="5">
        <v>59806153</v>
      </c>
      <c r="AB444" s="5">
        <f t="shared" si="224"/>
        <v>345.07040000000001</v>
      </c>
      <c r="AC444" s="5">
        <f t="shared" si="225"/>
        <v>0</v>
      </c>
      <c r="AD444" s="5">
        <f t="shared" si="226"/>
        <v>0</v>
      </c>
      <c r="AE444" s="5">
        <f t="shared" si="227"/>
        <v>0</v>
      </c>
      <c r="AF444" s="5">
        <f>ROUND((SUM(SmtRes!BT241:'SmtRes'!BT242)),6)</f>
        <v>345.07040000000001</v>
      </c>
      <c r="AG444" s="5">
        <f t="shared" si="228"/>
        <v>0</v>
      </c>
      <c r="AH444" s="5">
        <f>(SUM(SmtRes!BU241:'SmtRes'!BU242))</f>
        <v>0.32</v>
      </c>
      <c r="AI444" s="5">
        <f>(0)</f>
        <v>0</v>
      </c>
      <c r="AJ444" s="5">
        <f t="shared" si="229"/>
        <v>0</v>
      </c>
      <c r="AK444" s="5">
        <v>345.07040000000001</v>
      </c>
      <c r="AL444" s="5">
        <v>0</v>
      </c>
      <c r="AM444" s="5">
        <v>0</v>
      </c>
      <c r="AN444" s="5">
        <v>0</v>
      </c>
      <c r="AO444" s="5">
        <v>345.07040000000001</v>
      </c>
      <c r="AP444" s="5">
        <v>0</v>
      </c>
      <c r="AQ444" s="5">
        <v>0.32</v>
      </c>
      <c r="AR444" s="5">
        <v>0</v>
      </c>
      <c r="AS444" s="5">
        <v>0</v>
      </c>
      <c r="AT444" s="5">
        <v>74</v>
      </c>
      <c r="AU444" s="5">
        <v>36</v>
      </c>
      <c r="AV444" s="5">
        <v>1</v>
      </c>
      <c r="AW444" s="5">
        <v>1</v>
      </c>
      <c r="AX444" s="5"/>
      <c r="AY444" s="5"/>
      <c r="AZ444" s="5">
        <v>1</v>
      </c>
      <c r="BA444" s="5">
        <v>1</v>
      </c>
      <c r="BB444" s="5">
        <v>1</v>
      </c>
      <c r="BC444" s="5">
        <v>1</v>
      </c>
      <c r="BD444" s="5" t="s">
        <v>3</v>
      </c>
      <c r="BE444" s="5" t="s">
        <v>3</v>
      </c>
      <c r="BF444" s="5" t="s">
        <v>3</v>
      </c>
      <c r="BG444" s="5" t="s">
        <v>3</v>
      </c>
      <c r="BH444" s="5">
        <v>0</v>
      </c>
      <c r="BI444" s="5">
        <v>4</v>
      </c>
      <c r="BJ444" s="5" t="s">
        <v>264</v>
      </c>
      <c r="BK444" s="5"/>
      <c r="BL444" s="5"/>
      <c r="BM444" s="5">
        <v>200001</v>
      </c>
      <c r="BN444" s="5">
        <v>0</v>
      </c>
      <c r="BO444" s="5" t="s">
        <v>3</v>
      </c>
      <c r="BP444" s="5">
        <v>0</v>
      </c>
      <c r="BQ444" s="5">
        <v>4</v>
      </c>
      <c r="BR444" s="5">
        <v>0</v>
      </c>
      <c r="BS444" s="5">
        <v>1</v>
      </c>
      <c r="BT444" s="5">
        <v>1</v>
      </c>
      <c r="BU444" s="5">
        <v>1</v>
      </c>
      <c r="BV444" s="5">
        <v>1</v>
      </c>
      <c r="BW444" s="5">
        <v>1</v>
      </c>
      <c r="BX444" s="5">
        <v>1</v>
      </c>
      <c r="BY444" s="5" t="s">
        <v>3</v>
      </c>
      <c r="BZ444" s="5">
        <v>74</v>
      </c>
      <c r="CA444" s="5">
        <v>36</v>
      </c>
      <c r="CB444" s="5" t="s">
        <v>3</v>
      </c>
      <c r="CC444" s="5"/>
      <c r="CD444" s="5"/>
      <c r="CE444" s="5">
        <v>0</v>
      </c>
      <c r="CF444" s="5">
        <v>0</v>
      </c>
      <c r="CG444" s="5">
        <v>0</v>
      </c>
      <c r="CH444" s="5">
        <v>5</v>
      </c>
      <c r="CI444" s="5">
        <v>0</v>
      </c>
      <c r="CJ444" s="5">
        <v>0</v>
      </c>
      <c r="CK444" s="5">
        <v>0</v>
      </c>
      <c r="CL444" s="5">
        <v>0</v>
      </c>
      <c r="CM444" s="5">
        <v>0</v>
      </c>
      <c r="CN444" s="5" t="s">
        <v>3</v>
      </c>
      <c r="CO444" s="5">
        <v>0</v>
      </c>
      <c r="CP444" s="5">
        <f t="shared" si="230"/>
        <v>345.07</v>
      </c>
      <c r="CQ444" s="5">
        <f>SUMIF(SmtRes!AQ241:'SmtRes'!AQ242,"=1",SmtRes!AA241:'SmtRes'!AA242)</f>
        <v>0</v>
      </c>
      <c r="CR444" s="5">
        <f>SUMIF(SmtRes!AQ241:'SmtRes'!AQ242,"=1",SmtRes!AB241:'SmtRes'!AB242)</f>
        <v>0</v>
      </c>
      <c r="CS444" s="5">
        <f>SUMIF(SmtRes!AQ241:'SmtRes'!AQ242,"=1",SmtRes!AC241:'SmtRes'!AC242)</f>
        <v>0</v>
      </c>
      <c r="CT444" s="5">
        <f>SUMIF(SmtRes!AQ241:'SmtRes'!AQ242,"=1",SmtRes!AD241:'SmtRes'!AD242)</f>
        <v>2156.69</v>
      </c>
      <c r="CU444" s="5">
        <f t="shared" si="231"/>
        <v>0</v>
      </c>
      <c r="CV444" s="5">
        <f>SUMIF(SmtRes!AQ241:'SmtRes'!AQ242,"=1",SmtRes!BU241:'SmtRes'!BU242)</f>
        <v>0.32</v>
      </c>
      <c r="CW444" s="5">
        <f>SUMIF(SmtRes!AQ241:'SmtRes'!AQ242,"=1",SmtRes!BV241:'SmtRes'!BV242)</f>
        <v>0</v>
      </c>
      <c r="CX444" s="5">
        <f t="shared" si="232"/>
        <v>0</v>
      </c>
      <c r="CY444" s="5">
        <f t="shared" si="233"/>
        <v>255.3518</v>
      </c>
      <c r="CZ444" s="5">
        <f t="shared" si="234"/>
        <v>124.2252</v>
      </c>
      <c r="DA444" s="5"/>
      <c r="DB444" s="5"/>
      <c r="DC444" s="5" t="s">
        <v>3</v>
      </c>
      <c r="DD444" s="5" t="s">
        <v>3</v>
      </c>
      <c r="DE444" s="5" t="s">
        <v>3</v>
      </c>
      <c r="DF444" s="5" t="s">
        <v>3</v>
      </c>
      <c r="DG444" s="5" t="s">
        <v>3</v>
      </c>
      <c r="DH444" s="5" t="s">
        <v>3</v>
      </c>
      <c r="DI444" s="5" t="s">
        <v>3</v>
      </c>
      <c r="DJ444" s="5" t="s">
        <v>3</v>
      </c>
      <c r="DK444" s="5" t="s">
        <v>3</v>
      </c>
      <c r="DL444" s="5" t="s">
        <v>3</v>
      </c>
      <c r="DM444" s="5" t="s">
        <v>3</v>
      </c>
      <c r="DN444" s="5">
        <v>0</v>
      </c>
      <c r="DO444" s="5">
        <v>0</v>
      </c>
      <c r="DP444" s="5">
        <v>1</v>
      </c>
      <c r="DQ444" s="5">
        <v>1</v>
      </c>
      <c r="DR444" s="5"/>
      <c r="DS444" s="5"/>
      <c r="DT444" s="5"/>
      <c r="DU444" s="5">
        <v>1013</v>
      </c>
      <c r="DV444" s="5" t="s">
        <v>106</v>
      </c>
      <c r="DW444" s="5" t="s">
        <v>106</v>
      </c>
      <c r="DX444" s="5">
        <v>1</v>
      </c>
      <c r="DY444" s="5"/>
      <c r="DZ444" s="5" t="s">
        <v>3</v>
      </c>
      <c r="EA444" s="5" t="s">
        <v>3</v>
      </c>
      <c r="EB444" s="5" t="s">
        <v>3</v>
      </c>
      <c r="EC444" s="5" t="s">
        <v>3</v>
      </c>
      <c r="ED444" s="5"/>
      <c r="EE444" s="5">
        <v>52839498</v>
      </c>
      <c r="EF444" s="5">
        <v>4</v>
      </c>
      <c r="EG444" s="5" t="s">
        <v>247</v>
      </c>
      <c r="EH444" s="5">
        <v>83</v>
      </c>
      <c r="EI444" s="5" t="s">
        <v>247</v>
      </c>
      <c r="EJ444" s="5">
        <v>4</v>
      </c>
      <c r="EK444" s="5">
        <v>200001</v>
      </c>
      <c r="EL444" s="5" t="s">
        <v>248</v>
      </c>
      <c r="EM444" s="5" t="s">
        <v>249</v>
      </c>
      <c r="EN444" s="5"/>
      <c r="EO444" s="5" t="s">
        <v>3</v>
      </c>
      <c r="EP444" s="5"/>
      <c r="EQ444" s="5">
        <v>0</v>
      </c>
      <c r="ER444" s="5">
        <v>0</v>
      </c>
      <c r="ES444" s="5">
        <v>0</v>
      </c>
      <c r="ET444" s="5">
        <v>0</v>
      </c>
      <c r="EU444" s="5">
        <v>0</v>
      </c>
      <c r="EV444" s="5">
        <v>0</v>
      </c>
      <c r="EW444" s="5">
        <v>0.32</v>
      </c>
      <c r="EX444" s="5">
        <v>0</v>
      </c>
      <c r="EY444" s="5">
        <v>0</v>
      </c>
      <c r="EZ444" s="5"/>
      <c r="FA444" s="5"/>
      <c r="FB444" s="5"/>
      <c r="FC444" s="5"/>
      <c r="FD444" s="5"/>
      <c r="FE444" s="5"/>
      <c r="FF444" s="5"/>
      <c r="FG444" s="5"/>
      <c r="FH444" s="5"/>
      <c r="FI444" s="5"/>
      <c r="FJ444" s="5"/>
      <c r="FK444" s="5"/>
      <c r="FL444" s="5"/>
      <c r="FM444" s="5"/>
      <c r="FN444" s="5"/>
      <c r="FO444" s="5"/>
      <c r="FP444" s="5"/>
      <c r="FQ444" s="5">
        <v>0</v>
      </c>
      <c r="FR444" s="5">
        <v>0</v>
      </c>
      <c r="FS444" s="5">
        <v>0</v>
      </c>
      <c r="FT444" s="5"/>
      <c r="FU444" s="5"/>
      <c r="FV444" s="5"/>
      <c r="FW444" s="5"/>
      <c r="FX444" s="5">
        <v>74</v>
      </c>
      <c r="FY444" s="5">
        <v>36</v>
      </c>
      <c r="FZ444" s="5"/>
      <c r="GA444" s="5" t="s">
        <v>3</v>
      </c>
      <c r="GB444" s="5"/>
      <c r="GC444" s="5"/>
      <c r="GD444" s="5">
        <v>1</v>
      </c>
      <c r="GE444" s="5"/>
      <c r="GF444" s="5">
        <v>710872902</v>
      </c>
      <c r="GG444" s="5">
        <v>2</v>
      </c>
      <c r="GH444" s="5">
        <v>1</v>
      </c>
      <c r="GI444" s="5">
        <v>-2</v>
      </c>
      <c r="GJ444" s="5">
        <v>0</v>
      </c>
      <c r="GK444" s="5">
        <v>0</v>
      </c>
      <c r="GL444" s="5">
        <f t="shared" si="235"/>
        <v>0</v>
      </c>
      <c r="GM444" s="5">
        <f t="shared" si="236"/>
        <v>724.65</v>
      </c>
      <c r="GN444" s="5">
        <f t="shared" si="237"/>
        <v>0</v>
      </c>
      <c r="GO444" s="5">
        <f t="shared" si="238"/>
        <v>0</v>
      </c>
      <c r="GP444" s="5">
        <f t="shared" si="239"/>
        <v>724.65</v>
      </c>
      <c r="GQ444" s="5"/>
      <c r="GR444" s="5">
        <v>0</v>
      </c>
      <c r="GS444" s="5">
        <v>3</v>
      </c>
      <c r="GT444" s="5">
        <v>0</v>
      </c>
      <c r="GU444" s="5" t="s">
        <v>3</v>
      </c>
      <c r="GV444" s="5">
        <f t="shared" si="240"/>
        <v>0</v>
      </c>
      <c r="GW444" s="5">
        <v>1</v>
      </c>
      <c r="GX444" s="5">
        <f t="shared" si="241"/>
        <v>0</v>
      </c>
      <c r="GY444" s="5"/>
      <c r="GZ444" s="5"/>
      <c r="HA444" s="5">
        <v>0</v>
      </c>
      <c r="HB444" s="5">
        <v>0</v>
      </c>
      <c r="HC444" s="5">
        <f t="shared" si="242"/>
        <v>0</v>
      </c>
      <c r="HD444" s="5"/>
      <c r="HE444" s="5" t="s">
        <v>3</v>
      </c>
      <c r="HF444" s="5" t="s">
        <v>3</v>
      </c>
      <c r="HG444" s="5"/>
      <c r="HH444" s="5"/>
      <c r="HI444" s="5"/>
      <c r="HJ444" s="5"/>
      <c r="HK444" s="5"/>
      <c r="HL444" s="5"/>
      <c r="HM444" s="5" t="s">
        <v>3</v>
      </c>
      <c r="HN444" s="5" t="s">
        <v>250</v>
      </c>
      <c r="HO444" s="5" t="s">
        <v>251</v>
      </c>
      <c r="HP444" s="5" t="s">
        <v>247</v>
      </c>
      <c r="HQ444" s="5" t="s">
        <v>247</v>
      </c>
      <c r="HR444" s="5"/>
      <c r="HS444" s="5">
        <v>0</v>
      </c>
      <c r="HT444" s="5"/>
      <c r="HU444" s="5"/>
      <c r="HV444" s="5"/>
      <c r="HW444" s="5"/>
      <c r="HX444" s="5"/>
      <c r="HY444" s="5"/>
      <c r="HZ444" s="5"/>
      <c r="IA444" s="5"/>
      <c r="IB444" s="5"/>
      <c r="IC444" s="5"/>
      <c r="ID444" s="5"/>
      <c r="IE444" s="5"/>
      <c r="IF444" s="5"/>
      <c r="IG444" s="5"/>
      <c r="IH444" s="5"/>
      <c r="II444" s="5"/>
      <c r="IJ444" s="5"/>
      <c r="IK444" s="5">
        <v>0</v>
      </c>
      <c r="IL444" s="5"/>
      <c r="IM444" s="5"/>
      <c r="IN444" s="5"/>
      <c r="IO444" s="5"/>
      <c r="IP444" s="5"/>
      <c r="IQ444" s="5"/>
      <c r="IR444" s="5"/>
      <c r="IS444" s="5"/>
      <c r="IT444" s="5"/>
      <c r="IU444" s="5"/>
    </row>
    <row r="445" spans="1:255">
      <c r="A445" s="6">
        <v>17</v>
      </c>
      <c r="B445" s="6">
        <v>1</v>
      </c>
      <c r="C445" s="6">
        <f>ROW(SmtRes!A244)</f>
        <v>244</v>
      </c>
      <c r="D445" s="6">
        <f>ROW(EtalonRes!A246)</f>
        <v>246</v>
      </c>
      <c r="E445" s="6" t="s">
        <v>143</v>
      </c>
      <c r="F445" s="6" t="s">
        <v>262</v>
      </c>
      <c r="G445" s="6" t="s">
        <v>263</v>
      </c>
      <c r="H445" s="6" t="s">
        <v>106</v>
      </c>
      <c r="I445" s="6">
        <v>1</v>
      </c>
      <c r="J445" s="6">
        <v>0</v>
      </c>
      <c r="K445" s="6">
        <v>1</v>
      </c>
      <c r="L445" s="6">
        <v>1</v>
      </c>
      <c r="M445" s="6">
        <v>0</v>
      </c>
      <c r="N445" s="6">
        <f t="shared" si="218"/>
        <v>1</v>
      </c>
      <c r="O445" s="6">
        <f t="shared" si="219"/>
        <v>345.07</v>
      </c>
      <c r="P445" s="6">
        <f>SUMIF(SmtRes!AQ243:'SmtRes'!AQ244,"=1",SmtRes!DF243:'SmtRes'!DF244)</f>
        <v>0</v>
      </c>
      <c r="Q445" s="6">
        <f>SUMIF(SmtRes!AQ243:'SmtRes'!AQ244,"=1",SmtRes!DG243:'SmtRes'!DG244)</f>
        <v>0</v>
      </c>
      <c r="R445" s="6">
        <f>SUMIF(SmtRes!AQ243:'SmtRes'!AQ244,"=1",SmtRes!DH243:'SmtRes'!DH244)</f>
        <v>0</v>
      </c>
      <c r="S445" s="6">
        <f>SUMIF(SmtRes!AQ243:'SmtRes'!AQ244,"=1",SmtRes!DI243:'SmtRes'!DI244)</f>
        <v>345.07</v>
      </c>
      <c r="T445" s="6">
        <f t="shared" si="220"/>
        <v>0</v>
      </c>
      <c r="U445" s="6">
        <f>SUMIF(SmtRes!AQ243:'SmtRes'!AQ244,"=1",SmtRes!CV243:'SmtRes'!CV244)</f>
        <v>0.32</v>
      </c>
      <c r="V445" s="6">
        <f>SUMIF(SmtRes!AQ243:'SmtRes'!AQ244,"=1",SmtRes!CW243:'SmtRes'!CW244)</f>
        <v>0</v>
      </c>
      <c r="W445" s="6">
        <f t="shared" si="221"/>
        <v>0</v>
      </c>
      <c r="X445" s="6">
        <f t="shared" si="222"/>
        <v>255.35</v>
      </c>
      <c r="Y445" s="6">
        <f t="shared" si="223"/>
        <v>124.23</v>
      </c>
      <c r="Z445" s="6"/>
      <c r="AA445" s="6">
        <v>59806088</v>
      </c>
      <c r="AB445" s="6">
        <f t="shared" si="224"/>
        <v>345.07040000000001</v>
      </c>
      <c r="AC445" s="6">
        <f t="shared" si="225"/>
        <v>0</v>
      </c>
      <c r="AD445" s="6">
        <f t="shared" si="226"/>
        <v>0</v>
      </c>
      <c r="AE445" s="6">
        <f t="shared" si="227"/>
        <v>0</v>
      </c>
      <c r="AF445" s="6">
        <f>ROUND((SUM(SmtRes!BT243:'SmtRes'!BT244)),6)</f>
        <v>345.07040000000001</v>
      </c>
      <c r="AG445" s="6">
        <f t="shared" si="228"/>
        <v>0</v>
      </c>
      <c r="AH445" s="6">
        <f>(SUM(SmtRes!BU243:'SmtRes'!BU244))</f>
        <v>0.32</v>
      </c>
      <c r="AI445" s="6">
        <f>(0)</f>
        <v>0</v>
      </c>
      <c r="AJ445" s="6">
        <f t="shared" si="229"/>
        <v>0</v>
      </c>
      <c r="AK445" s="6">
        <v>345.07040000000001</v>
      </c>
      <c r="AL445" s="6">
        <v>0</v>
      </c>
      <c r="AM445" s="6">
        <v>0</v>
      </c>
      <c r="AN445" s="6">
        <v>0</v>
      </c>
      <c r="AO445" s="6">
        <v>345.07040000000001</v>
      </c>
      <c r="AP445" s="6">
        <v>0</v>
      </c>
      <c r="AQ445" s="6">
        <v>0.32</v>
      </c>
      <c r="AR445" s="6">
        <v>0</v>
      </c>
      <c r="AS445" s="6">
        <v>0</v>
      </c>
      <c r="AT445" s="6">
        <v>74</v>
      </c>
      <c r="AU445" s="6">
        <v>36</v>
      </c>
      <c r="AV445" s="6">
        <v>1</v>
      </c>
      <c r="AW445" s="6">
        <v>1</v>
      </c>
      <c r="AX445" s="6"/>
      <c r="AY445" s="6"/>
      <c r="AZ445" s="6">
        <v>1</v>
      </c>
      <c r="BA445" s="6">
        <v>1</v>
      </c>
      <c r="BB445" s="6">
        <v>1</v>
      </c>
      <c r="BC445" s="6">
        <v>1</v>
      </c>
      <c r="BD445" s="6" t="s">
        <v>3</v>
      </c>
      <c r="BE445" s="6" t="s">
        <v>3</v>
      </c>
      <c r="BF445" s="6" t="s">
        <v>3</v>
      </c>
      <c r="BG445" s="6" t="s">
        <v>3</v>
      </c>
      <c r="BH445" s="6">
        <v>0</v>
      </c>
      <c r="BI445" s="6">
        <v>4</v>
      </c>
      <c r="BJ445" s="6" t="s">
        <v>264</v>
      </c>
      <c r="BK445" s="6"/>
      <c r="BL445" s="6"/>
      <c r="BM445" s="6">
        <v>200001</v>
      </c>
      <c r="BN445" s="6">
        <v>0</v>
      </c>
      <c r="BO445" s="6" t="s">
        <v>3</v>
      </c>
      <c r="BP445" s="6">
        <v>0</v>
      </c>
      <c r="BQ445" s="6">
        <v>4</v>
      </c>
      <c r="BR445" s="6">
        <v>0</v>
      </c>
      <c r="BS445" s="6">
        <v>1</v>
      </c>
      <c r="BT445" s="6">
        <v>1</v>
      </c>
      <c r="BU445" s="6">
        <v>1</v>
      </c>
      <c r="BV445" s="6">
        <v>1</v>
      </c>
      <c r="BW445" s="6">
        <v>1</v>
      </c>
      <c r="BX445" s="6">
        <v>1</v>
      </c>
      <c r="BY445" s="6" t="s">
        <v>3</v>
      </c>
      <c r="BZ445" s="6">
        <v>74</v>
      </c>
      <c r="CA445" s="6">
        <v>36</v>
      </c>
      <c r="CB445" s="6" t="s">
        <v>3</v>
      </c>
      <c r="CC445" s="6"/>
      <c r="CD445" s="6"/>
      <c r="CE445" s="6">
        <v>0</v>
      </c>
      <c r="CF445" s="6">
        <v>0</v>
      </c>
      <c r="CG445" s="6">
        <v>0</v>
      </c>
      <c r="CH445" s="6">
        <v>5</v>
      </c>
      <c r="CI445" s="6">
        <v>0</v>
      </c>
      <c r="CJ445" s="6">
        <v>0</v>
      </c>
      <c r="CK445" s="6">
        <v>0</v>
      </c>
      <c r="CL445" s="6">
        <v>0</v>
      </c>
      <c r="CM445" s="6">
        <v>0</v>
      </c>
      <c r="CN445" s="6" t="s">
        <v>3</v>
      </c>
      <c r="CO445" s="6">
        <v>0</v>
      </c>
      <c r="CP445" s="6">
        <f t="shared" si="230"/>
        <v>345.07</v>
      </c>
      <c r="CQ445" s="6">
        <f>SUMIF(SmtRes!AQ243:'SmtRes'!AQ244,"=1",SmtRes!AA243:'SmtRes'!AA244)</f>
        <v>0</v>
      </c>
      <c r="CR445" s="6">
        <f>SUMIF(SmtRes!AQ243:'SmtRes'!AQ244,"=1",SmtRes!AB243:'SmtRes'!AB244)</f>
        <v>0</v>
      </c>
      <c r="CS445" s="6">
        <f>SUMIF(SmtRes!AQ243:'SmtRes'!AQ244,"=1",SmtRes!AC243:'SmtRes'!AC244)</f>
        <v>0</v>
      </c>
      <c r="CT445" s="6">
        <f>SUMIF(SmtRes!AQ243:'SmtRes'!AQ244,"=1",SmtRes!AD243:'SmtRes'!AD244)</f>
        <v>2156.69</v>
      </c>
      <c r="CU445" s="6">
        <f t="shared" si="231"/>
        <v>0</v>
      </c>
      <c r="CV445" s="6">
        <f>SUMIF(SmtRes!AQ243:'SmtRes'!AQ244,"=1",SmtRes!BU243:'SmtRes'!BU244)</f>
        <v>0.32</v>
      </c>
      <c r="CW445" s="6">
        <f>SUMIF(SmtRes!AQ243:'SmtRes'!AQ244,"=1",SmtRes!BV243:'SmtRes'!BV244)</f>
        <v>0</v>
      </c>
      <c r="CX445" s="6">
        <f t="shared" si="232"/>
        <v>0</v>
      </c>
      <c r="CY445" s="6">
        <f t="shared" si="233"/>
        <v>255.3518</v>
      </c>
      <c r="CZ445" s="6">
        <f t="shared" si="234"/>
        <v>124.2252</v>
      </c>
      <c r="DA445" s="6"/>
      <c r="DB445" s="6"/>
      <c r="DC445" s="6" t="s">
        <v>3</v>
      </c>
      <c r="DD445" s="6" t="s">
        <v>3</v>
      </c>
      <c r="DE445" s="6" t="s">
        <v>3</v>
      </c>
      <c r="DF445" s="6" t="s">
        <v>3</v>
      </c>
      <c r="DG445" s="6" t="s">
        <v>3</v>
      </c>
      <c r="DH445" s="6" t="s">
        <v>3</v>
      </c>
      <c r="DI445" s="6" t="s">
        <v>3</v>
      </c>
      <c r="DJ445" s="6" t="s">
        <v>3</v>
      </c>
      <c r="DK445" s="6" t="s">
        <v>3</v>
      </c>
      <c r="DL445" s="6" t="s">
        <v>3</v>
      </c>
      <c r="DM445" s="6" t="s">
        <v>3</v>
      </c>
      <c r="DN445" s="6">
        <v>0</v>
      </c>
      <c r="DO445" s="6">
        <v>0</v>
      </c>
      <c r="DP445" s="6">
        <v>1</v>
      </c>
      <c r="DQ445" s="6">
        <v>1</v>
      </c>
      <c r="DR445" s="6"/>
      <c r="DS445" s="6"/>
      <c r="DT445" s="6"/>
      <c r="DU445" s="6">
        <v>1013</v>
      </c>
      <c r="DV445" s="6" t="s">
        <v>106</v>
      </c>
      <c r="DW445" s="6" t="s">
        <v>106</v>
      </c>
      <c r="DX445" s="6">
        <v>1</v>
      </c>
      <c r="DY445" s="6"/>
      <c r="DZ445" s="6" t="s">
        <v>3</v>
      </c>
      <c r="EA445" s="6" t="s">
        <v>3</v>
      </c>
      <c r="EB445" s="6" t="s">
        <v>3</v>
      </c>
      <c r="EC445" s="6" t="s">
        <v>3</v>
      </c>
      <c r="ED445" s="6"/>
      <c r="EE445" s="6">
        <v>52839498</v>
      </c>
      <c r="EF445" s="6">
        <v>4</v>
      </c>
      <c r="EG445" s="6" t="s">
        <v>247</v>
      </c>
      <c r="EH445" s="6">
        <v>83</v>
      </c>
      <c r="EI445" s="6" t="s">
        <v>247</v>
      </c>
      <c r="EJ445" s="6">
        <v>4</v>
      </c>
      <c r="EK445" s="6">
        <v>200001</v>
      </c>
      <c r="EL445" s="6" t="s">
        <v>248</v>
      </c>
      <c r="EM445" s="6" t="s">
        <v>249</v>
      </c>
      <c r="EN445" s="6"/>
      <c r="EO445" s="6" t="s">
        <v>3</v>
      </c>
      <c r="EP445" s="6"/>
      <c r="EQ445" s="6">
        <v>0</v>
      </c>
      <c r="ER445" s="6">
        <v>0</v>
      </c>
      <c r="ES445" s="6">
        <v>0</v>
      </c>
      <c r="ET445" s="6">
        <v>0</v>
      </c>
      <c r="EU445" s="6">
        <v>0</v>
      </c>
      <c r="EV445" s="6">
        <v>0</v>
      </c>
      <c r="EW445" s="6">
        <v>0.32</v>
      </c>
      <c r="EX445" s="6">
        <v>0</v>
      </c>
      <c r="EY445" s="6">
        <v>0</v>
      </c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>
        <v>0</v>
      </c>
      <c r="FR445" s="6">
        <v>0</v>
      </c>
      <c r="FS445" s="6">
        <v>0</v>
      </c>
      <c r="FT445" s="6"/>
      <c r="FU445" s="6"/>
      <c r="FV445" s="6"/>
      <c r="FW445" s="6"/>
      <c r="FX445" s="6">
        <v>74</v>
      </c>
      <c r="FY445" s="6">
        <v>36</v>
      </c>
      <c r="FZ445" s="6"/>
      <c r="GA445" s="6" t="s">
        <v>3</v>
      </c>
      <c r="GB445" s="6"/>
      <c r="GC445" s="6"/>
      <c r="GD445" s="6">
        <v>1</v>
      </c>
      <c r="GE445" s="6"/>
      <c r="GF445" s="6">
        <v>710872902</v>
      </c>
      <c r="GG445" s="6">
        <v>2</v>
      </c>
      <c r="GH445" s="6">
        <v>1</v>
      </c>
      <c r="GI445" s="6">
        <v>-2</v>
      </c>
      <c r="GJ445" s="6">
        <v>0</v>
      </c>
      <c r="GK445" s="6">
        <v>0</v>
      </c>
      <c r="GL445" s="6">
        <f t="shared" si="235"/>
        <v>0</v>
      </c>
      <c r="GM445" s="6">
        <f t="shared" si="236"/>
        <v>724.65</v>
      </c>
      <c r="GN445" s="6">
        <f t="shared" si="237"/>
        <v>0</v>
      </c>
      <c r="GO445" s="6">
        <f t="shared" si="238"/>
        <v>0</v>
      </c>
      <c r="GP445" s="6">
        <f t="shared" si="239"/>
        <v>724.65</v>
      </c>
      <c r="GQ445" s="6"/>
      <c r="GR445" s="6">
        <v>0</v>
      </c>
      <c r="GS445" s="6">
        <v>3</v>
      </c>
      <c r="GT445" s="6">
        <v>0</v>
      </c>
      <c r="GU445" s="6" t="s">
        <v>3</v>
      </c>
      <c r="GV445" s="6">
        <f t="shared" si="240"/>
        <v>0</v>
      </c>
      <c r="GW445" s="6">
        <v>1</v>
      </c>
      <c r="GX445" s="6">
        <f t="shared" si="241"/>
        <v>0</v>
      </c>
      <c r="GY445" s="6"/>
      <c r="GZ445" s="6"/>
      <c r="HA445" s="6">
        <v>0</v>
      </c>
      <c r="HB445" s="6">
        <v>0</v>
      </c>
      <c r="HC445" s="6">
        <f t="shared" si="242"/>
        <v>0</v>
      </c>
      <c r="HD445" s="6"/>
      <c r="HE445" s="6" t="s">
        <v>3</v>
      </c>
      <c r="HF445" s="6" t="s">
        <v>3</v>
      </c>
      <c r="HG445" s="6"/>
      <c r="HH445" s="6"/>
      <c r="HI445" s="6"/>
      <c r="HJ445" s="6"/>
      <c r="HK445" s="6"/>
      <c r="HL445" s="6"/>
      <c r="HM445" s="6" t="s">
        <v>3</v>
      </c>
      <c r="HN445" s="6" t="s">
        <v>250</v>
      </c>
      <c r="HO445" s="6" t="s">
        <v>251</v>
      </c>
      <c r="HP445" s="6" t="s">
        <v>247</v>
      </c>
      <c r="HQ445" s="6" t="s">
        <v>247</v>
      </c>
      <c r="HR445" s="6"/>
      <c r="HS445" s="6">
        <v>0</v>
      </c>
      <c r="HT445" s="6"/>
      <c r="HU445" s="6"/>
      <c r="HV445" s="6"/>
      <c r="HW445" s="6"/>
      <c r="HX445" s="6"/>
      <c r="HY445" s="6"/>
      <c r="HZ445" s="6"/>
      <c r="IA445" s="6"/>
      <c r="IB445" s="6"/>
      <c r="IC445" s="6"/>
      <c r="ID445" s="6"/>
      <c r="IE445" s="6"/>
      <c r="IF445" s="6"/>
      <c r="IG445" s="6"/>
      <c r="IH445" s="6"/>
      <c r="II445" s="6"/>
      <c r="IJ445" s="6"/>
      <c r="IK445" s="6">
        <v>0</v>
      </c>
      <c r="IL445" s="6"/>
      <c r="IM445" s="6"/>
      <c r="IN445" s="6"/>
      <c r="IO445" s="6"/>
      <c r="IP445" s="6"/>
      <c r="IQ445" s="6"/>
      <c r="IR445" s="6"/>
      <c r="IS445" s="6"/>
      <c r="IT445" s="6"/>
      <c r="IU445" s="6"/>
    </row>
    <row r="447" spans="1:255">
      <c r="A447" s="2">
        <v>51</v>
      </c>
      <c r="B447" s="2">
        <f>B432</f>
        <v>1</v>
      </c>
      <c r="C447" s="2">
        <f>A432</f>
        <v>4</v>
      </c>
      <c r="D447" s="2">
        <f>ROW(A432)</f>
        <v>432</v>
      </c>
      <c r="E447" s="2"/>
      <c r="F447" s="2" t="str">
        <f>IF(F432&lt;&gt;"",F432,"")</f>
        <v>Новый раздел</v>
      </c>
      <c r="G447" s="2" t="str">
        <f>IF(G432&lt;&gt;"",G432,"")</f>
        <v>Пусконаладочные работы ВЛ-0,4 кВ</v>
      </c>
      <c r="H447" s="2">
        <v>0</v>
      </c>
      <c r="I447" s="2"/>
      <c r="J447" s="2"/>
      <c r="K447" s="2"/>
      <c r="L447" s="2"/>
      <c r="M447" s="2"/>
      <c r="N447" s="2"/>
      <c r="O447" s="2">
        <f t="shared" ref="O447:T447" si="243">ROUND(AB447,2)</f>
        <v>7739.06</v>
      </c>
      <c r="P447" s="2">
        <f t="shared" si="243"/>
        <v>0</v>
      </c>
      <c r="Q447" s="2">
        <f t="shared" si="243"/>
        <v>0</v>
      </c>
      <c r="R447" s="2">
        <f t="shared" si="243"/>
        <v>0</v>
      </c>
      <c r="S447" s="2">
        <f t="shared" si="243"/>
        <v>7739.06</v>
      </c>
      <c r="T447" s="2">
        <f t="shared" si="243"/>
        <v>0</v>
      </c>
      <c r="U447" s="2">
        <f>AH447</f>
        <v>7.1768000000000001</v>
      </c>
      <c r="V447" s="2">
        <f>AI447</f>
        <v>0</v>
      </c>
      <c r="W447" s="2">
        <f>ROUND(AJ447,2)</f>
        <v>0</v>
      </c>
      <c r="X447" s="2">
        <f>ROUND(AK447,2)</f>
        <v>5726.9</v>
      </c>
      <c r="Y447" s="2">
        <f>ROUND(AL447,2)</f>
        <v>2786.08</v>
      </c>
      <c r="Z447" s="2"/>
      <c r="AA447" s="2"/>
      <c r="AB447" s="2">
        <f>ROUND(SUMIF(AA436:AA445,"=59806153",O436:O445),2)</f>
        <v>7739.06</v>
      </c>
      <c r="AC447" s="2">
        <f>ROUND(SUMIF(AA436:AA445,"=59806153",P436:P445),2)</f>
        <v>0</v>
      </c>
      <c r="AD447" s="2">
        <f>ROUND(SUMIF(AA436:AA445,"=59806153",Q436:Q445),2)</f>
        <v>0</v>
      </c>
      <c r="AE447" s="2">
        <f>ROUND(SUMIF(AA436:AA445,"=59806153",R436:R445),2)</f>
        <v>0</v>
      </c>
      <c r="AF447" s="2">
        <f>ROUND(SUMIF(AA436:AA445,"=59806153",S436:S445),2)</f>
        <v>7739.06</v>
      </c>
      <c r="AG447" s="2">
        <f>ROUND(SUMIF(AA436:AA445,"=59806153",T436:T445),2)</f>
        <v>0</v>
      </c>
      <c r="AH447" s="2">
        <f>SUMIF(AA436:AA445,"=59806153",U436:U445)</f>
        <v>7.1768000000000001</v>
      </c>
      <c r="AI447" s="2">
        <f>SUMIF(AA436:AA445,"=59806153",V436:V445)</f>
        <v>0</v>
      </c>
      <c r="AJ447" s="2">
        <f>ROUND(SUMIF(AA436:AA445,"=59806153",W436:W445),2)</f>
        <v>0</v>
      </c>
      <c r="AK447" s="2">
        <f>ROUND(SUMIF(AA436:AA445,"=59806153",X436:X445),2)</f>
        <v>5726.9</v>
      </c>
      <c r="AL447" s="2">
        <f>ROUND(SUMIF(AA436:AA445,"=59806153",Y436:Y445),2)</f>
        <v>2786.08</v>
      </c>
      <c r="AM447" s="2"/>
      <c r="AN447" s="2"/>
      <c r="AO447" s="2">
        <f t="shared" ref="AO447:BD447" si="244">ROUND(BX447,2)</f>
        <v>0</v>
      </c>
      <c r="AP447" s="2">
        <f t="shared" si="244"/>
        <v>0</v>
      </c>
      <c r="AQ447" s="2">
        <f t="shared" si="244"/>
        <v>0</v>
      </c>
      <c r="AR447" s="2">
        <f t="shared" si="244"/>
        <v>16252.04</v>
      </c>
      <c r="AS447" s="2">
        <f t="shared" si="244"/>
        <v>0</v>
      </c>
      <c r="AT447" s="2">
        <f t="shared" si="244"/>
        <v>0</v>
      </c>
      <c r="AU447" s="2">
        <f t="shared" si="244"/>
        <v>16252.04</v>
      </c>
      <c r="AV447" s="2">
        <f t="shared" si="244"/>
        <v>0</v>
      </c>
      <c r="AW447" s="2">
        <f t="shared" si="244"/>
        <v>0</v>
      </c>
      <c r="AX447" s="2">
        <f t="shared" si="244"/>
        <v>0</v>
      </c>
      <c r="AY447" s="2">
        <f t="shared" si="244"/>
        <v>0</v>
      </c>
      <c r="AZ447" s="2">
        <f t="shared" si="244"/>
        <v>0</v>
      </c>
      <c r="BA447" s="2">
        <f t="shared" si="244"/>
        <v>0</v>
      </c>
      <c r="BB447" s="2">
        <f t="shared" si="244"/>
        <v>0</v>
      </c>
      <c r="BC447" s="2">
        <f t="shared" si="244"/>
        <v>0</v>
      </c>
      <c r="BD447" s="2">
        <f t="shared" si="244"/>
        <v>0</v>
      </c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>
        <f>ROUND(SUMIF(AA436:AA445,"=59806153",FQ436:FQ445),2)</f>
        <v>0</v>
      </c>
      <c r="BY447" s="2">
        <f>ROUND(SUMIF(AA436:AA445,"=59806153",FR436:FR445),2)</f>
        <v>0</v>
      </c>
      <c r="BZ447" s="2">
        <f>ROUND(SUMIF(AA436:AA445,"=59806153",GL436:GL445),2)</f>
        <v>0</v>
      </c>
      <c r="CA447" s="2">
        <f>ROUND(SUMIF(AA436:AA445,"=59806153",GM436:GM445),2)</f>
        <v>16252.04</v>
      </c>
      <c r="CB447" s="2">
        <f>ROUND(SUMIF(AA436:AA445,"=59806153",GN436:GN445),2)</f>
        <v>0</v>
      </c>
      <c r="CC447" s="2">
        <f>ROUND(SUMIF(AA436:AA445,"=59806153",GO436:GO445),2)</f>
        <v>0</v>
      </c>
      <c r="CD447" s="2">
        <f>ROUND(SUMIF(AA436:AA445,"=59806153",GP436:GP445),2)</f>
        <v>16252.04</v>
      </c>
      <c r="CE447" s="2">
        <f>AC447-BX447</f>
        <v>0</v>
      </c>
      <c r="CF447" s="2">
        <f>AC447-BY447</f>
        <v>0</v>
      </c>
      <c r="CG447" s="2">
        <f>BX447-BZ447</f>
        <v>0</v>
      </c>
      <c r="CH447" s="2">
        <f>AC447-BX447-BY447+BZ447</f>
        <v>0</v>
      </c>
      <c r="CI447" s="2">
        <f>BY447-BZ447</f>
        <v>0</v>
      </c>
      <c r="CJ447" s="2">
        <f>ROUND(SUMIF(AA436:AA445,"=59806153",GX436:GX445),2)</f>
        <v>0</v>
      </c>
      <c r="CK447" s="2">
        <f>ROUND(SUMIF(AA436:AA445,"=59806153",GY436:GY445),2)</f>
        <v>0</v>
      </c>
      <c r="CL447" s="2">
        <f>ROUND(SUMIF(AA436:AA445,"=59806153",GZ436:GZ445),2)</f>
        <v>0</v>
      </c>
      <c r="CM447" s="2">
        <f>ROUND(SUMIF(AA436:AA445,"=59806153",HD436:HD445),2)</f>
        <v>0</v>
      </c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3">
        <f t="shared" ref="DG447:DL447" si="245">ROUND(DT447,2)</f>
        <v>7739.06</v>
      </c>
      <c r="DH447" s="3">
        <f t="shared" si="245"/>
        <v>0</v>
      </c>
      <c r="DI447" s="3">
        <f t="shared" si="245"/>
        <v>0</v>
      </c>
      <c r="DJ447" s="3">
        <f t="shared" si="245"/>
        <v>0</v>
      </c>
      <c r="DK447" s="3">
        <f t="shared" si="245"/>
        <v>7739.06</v>
      </c>
      <c r="DL447" s="3">
        <f t="shared" si="245"/>
        <v>0</v>
      </c>
      <c r="DM447" s="3">
        <f>DZ447</f>
        <v>7.1768000000000001</v>
      </c>
      <c r="DN447" s="3">
        <f>EA447</f>
        <v>0</v>
      </c>
      <c r="DO447" s="3">
        <f>ROUND(EB447,2)</f>
        <v>0</v>
      </c>
      <c r="DP447" s="3">
        <f>ROUND(EC447,2)</f>
        <v>5726.9</v>
      </c>
      <c r="DQ447" s="3">
        <f>ROUND(ED447,2)</f>
        <v>2786.08</v>
      </c>
      <c r="DR447" s="3"/>
      <c r="DS447" s="3"/>
      <c r="DT447" s="3">
        <f>ROUND(SUMIF(AA436:AA445,"=59806088",O436:O445),2)</f>
        <v>7739.06</v>
      </c>
      <c r="DU447" s="3">
        <f>ROUND(SUMIF(AA436:AA445,"=59806088",P436:P445),2)</f>
        <v>0</v>
      </c>
      <c r="DV447" s="3">
        <f>ROUND(SUMIF(AA436:AA445,"=59806088",Q436:Q445),2)</f>
        <v>0</v>
      </c>
      <c r="DW447" s="3">
        <f>ROUND(SUMIF(AA436:AA445,"=59806088",R436:R445),2)</f>
        <v>0</v>
      </c>
      <c r="DX447" s="3">
        <f>ROUND(SUMIF(AA436:AA445,"=59806088",S436:S445),2)</f>
        <v>7739.06</v>
      </c>
      <c r="DY447" s="3">
        <f>ROUND(SUMIF(AA436:AA445,"=59806088",T436:T445),2)</f>
        <v>0</v>
      </c>
      <c r="DZ447" s="3">
        <f>SUMIF(AA436:AA445,"=59806088",U436:U445)</f>
        <v>7.1768000000000001</v>
      </c>
      <c r="EA447" s="3">
        <f>SUMIF(AA436:AA445,"=59806088",V436:V445)</f>
        <v>0</v>
      </c>
      <c r="EB447" s="3">
        <f>ROUND(SUMIF(AA436:AA445,"=59806088",W436:W445),2)</f>
        <v>0</v>
      </c>
      <c r="EC447" s="3">
        <f>ROUND(SUMIF(AA436:AA445,"=59806088",X436:X445),2)</f>
        <v>5726.9</v>
      </c>
      <c r="ED447" s="3">
        <f>ROUND(SUMIF(AA436:AA445,"=59806088",Y436:Y445),2)</f>
        <v>2786.08</v>
      </c>
      <c r="EE447" s="3"/>
      <c r="EF447" s="3"/>
      <c r="EG447" s="3">
        <f t="shared" ref="EG447:EV447" si="246">ROUND(FP447,2)</f>
        <v>0</v>
      </c>
      <c r="EH447" s="3">
        <f t="shared" si="246"/>
        <v>0</v>
      </c>
      <c r="EI447" s="3">
        <f t="shared" si="246"/>
        <v>0</v>
      </c>
      <c r="EJ447" s="3">
        <f t="shared" si="246"/>
        <v>16252.04</v>
      </c>
      <c r="EK447" s="3">
        <f t="shared" si="246"/>
        <v>0</v>
      </c>
      <c r="EL447" s="3">
        <f t="shared" si="246"/>
        <v>0</v>
      </c>
      <c r="EM447" s="3">
        <f t="shared" si="246"/>
        <v>16252.04</v>
      </c>
      <c r="EN447" s="3">
        <f t="shared" si="246"/>
        <v>0</v>
      </c>
      <c r="EO447" s="3">
        <f t="shared" si="246"/>
        <v>0</v>
      </c>
      <c r="EP447" s="3">
        <f t="shared" si="246"/>
        <v>0</v>
      </c>
      <c r="EQ447" s="3">
        <f t="shared" si="246"/>
        <v>0</v>
      </c>
      <c r="ER447" s="3">
        <f t="shared" si="246"/>
        <v>0</v>
      </c>
      <c r="ES447" s="3">
        <f t="shared" si="246"/>
        <v>0</v>
      </c>
      <c r="ET447" s="3">
        <f t="shared" si="246"/>
        <v>0</v>
      </c>
      <c r="EU447" s="3">
        <f t="shared" si="246"/>
        <v>0</v>
      </c>
      <c r="EV447" s="3">
        <f t="shared" si="246"/>
        <v>0</v>
      </c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>
        <f>ROUND(SUMIF(AA436:AA445,"=59806088",FQ436:FQ445),2)</f>
        <v>0</v>
      </c>
      <c r="FQ447" s="3">
        <f>ROUND(SUMIF(AA436:AA445,"=59806088",FR436:FR445),2)</f>
        <v>0</v>
      </c>
      <c r="FR447" s="3">
        <f>ROUND(SUMIF(AA436:AA445,"=59806088",GL436:GL445),2)</f>
        <v>0</v>
      </c>
      <c r="FS447" s="3">
        <f>ROUND(SUMIF(AA436:AA445,"=59806088",GM436:GM445),2)</f>
        <v>16252.04</v>
      </c>
      <c r="FT447" s="3">
        <f>ROUND(SUMIF(AA436:AA445,"=59806088",GN436:GN445),2)</f>
        <v>0</v>
      </c>
      <c r="FU447" s="3">
        <f>ROUND(SUMIF(AA436:AA445,"=59806088",GO436:GO445),2)</f>
        <v>0</v>
      </c>
      <c r="FV447" s="3">
        <f>ROUND(SUMIF(AA436:AA445,"=59806088",GP436:GP445),2)</f>
        <v>16252.04</v>
      </c>
      <c r="FW447" s="3">
        <f>DU447-FP447</f>
        <v>0</v>
      </c>
      <c r="FX447" s="3">
        <f>DU447-FQ447</f>
        <v>0</v>
      </c>
      <c r="FY447" s="3">
        <f>FP447-FR447</f>
        <v>0</v>
      </c>
      <c r="FZ447" s="3">
        <f>DU447-FP447-FQ447+FR447</f>
        <v>0</v>
      </c>
      <c r="GA447" s="3">
        <f>FQ447-FR447</f>
        <v>0</v>
      </c>
      <c r="GB447" s="3">
        <f>ROUND(SUMIF(AA436:AA445,"=59806088",GX436:GX445),2)</f>
        <v>0</v>
      </c>
      <c r="GC447" s="3">
        <f>ROUND(SUMIF(AA436:AA445,"=59806088",GY436:GY445),2)</f>
        <v>0</v>
      </c>
      <c r="GD447" s="3">
        <f>ROUND(SUMIF(AA436:AA445,"=59806088",GZ436:GZ445),2)</f>
        <v>0</v>
      </c>
      <c r="GE447" s="3">
        <f>ROUND(SUMIF(AA436:AA445,"=59806088",HD436:HD445),2)</f>
        <v>0</v>
      </c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>
        <v>0</v>
      </c>
    </row>
    <row r="449" spans="1:28">
      <c r="A449" s="4">
        <v>50</v>
      </c>
      <c r="B449" s="4">
        <v>0</v>
      </c>
      <c r="C449" s="4">
        <v>0</v>
      </c>
      <c r="D449" s="4">
        <v>1</v>
      </c>
      <c r="E449" s="4">
        <v>201</v>
      </c>
      <c r="F449" s="4">
        <f>ROUND(Source!O447,O449)</f>
        <v>7739.06</v>
      </c>
      <c r="G449" s="4" t="s">
        <v>19</v>
      </c>
      <c r="H449" s="4" t="s">
        <v>20</v>
      </c>
      <c r="I449" s="4"/>
      <c r="J449" s="4"/>
      <c r="K449" s="4">
        <v>201</v>
      </c>
      <c r="L449" s="4">
        <v>1</v>
      </c>
      <c r="M449" s="4">
        <v>3</v>
      </c>
      <c r="N449" s="4" t="s">
        <v>3</v>
      </c>
      <c r="O449" s="4">
        <v>2</v>
      </c>
      <c r="P449" s="4">
        <f>ROUND(Source!DG447,O449)</f>
        <v>7739.06</v>
      </c>
      <c r="Q449" s="4"/>
      <c r="R449" s="4"/>
      <c r="S449" s="4"/>
      <c r="T449" s="4"/>
      <c r="U449" s="4"/>
      <c r="V449" s="4"/>
      <c r="W449" s="4">
        <v>7739.0599999999995</v>
      </c>
      <c r="X449" s="4">
        <v>1</v>
      </c>
      <c r="Y449" s="4">
        <v>7739.0599999999995</v>
      </c>
      <c r="Z449" s="4">
        <v>7739.0599999999995</v>
      </c>
      <c r="AA449" s="4">
        <v>1</v>
      </c>
      <c r="AB449" s="4">
        <v>7739.0599999999995</v>
      </c>
    </row>
    <row r="450" spans="1:28">
      <c r="A450" s="4">
        <v>50</v>
      </c>
      <c r="B450" s="4">
        <v>0</v>
      </c>
      <c r="C450" s="4">
        <v>0</v>
      </c>
      <c r="D450" s="4">
        <v>1</v>
      </c>
      <c r="E450" s="4">
        <v>202</v>
      </c>
      <c r="F450" s="4">
        <f>ROUND(Source!P447,O450)</f>
        <v>0</v>
      </c>
      <c r="G450" s="4" t="s">
        <v>21</v>
      </c>
      <c r="H450" s="4" t="s">
        <v>22</v>
      </c>
      <c r="I450" s="4"/>
      <c r="J450" s="4"/>
      <c r="K450" s="4">
        <v>202</v>
      </c>
      <c r="L450" s="4">
        <v>2</v>
      </c>
      <c r="M450" s="4">
        <v>3</v>
      </c>
      <c r="N450" s="4" t="s">
        <v>3</v>
      </c>
      <c r="O450" s="4">
        <v>2</v>
      </c>
      <c r="P450" s="4">
        <f>ROUND(Source!DH447,O450)</f>
        <v>0</v>
      </c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>
        <v>0</v>
      </c>
      <c r="AA450" s="4">
        <v>1</v>
      </c>
      <c r="AB450" s="4">
        <v>0</v>
      </c>
    </row>
    <row r="451" spans="1:28">
      <c r="A451" s="4">
        <v>50</v>
      </c>
      <c r="B451" s="4">
        <v>0</v>
      </c>
      <c r="C451" s="4">
        <v>0</v>
      </c>
      <c r="D451" s="4">
        <v>1</v>
      </c>
      <c r="E451" s="4">
        <v>222</v>
      </c>
      <c r="F451" s="4">
        <f>ROUND(Source!AO447,O451)</f>
        <v>0</v>
      </c>
      <c r="G451" s="4" t="s">
        <v>23</v>
      </c>
      <c r="H451" s="4" t="s">
        <v>24</v>
      </c>
      <c r="I451" s="4"/>
      <c r="J451" s="4"/>
      <c r="K451" s="4">
        <v>222</v>
      </c>
      <c r="L451" s="4">
        <v>3</v>
      </c>
      <c r="M451" s="4">
        <v>3</v>
      </c>
      <c r="N451" s="4" t="s">
        <v>3</v>
      </c>
      <c r="O451" s="4">
        <v>2</v>
      </c>
      <c r="P451" s="4">
        <f>ROUND(Source!EG447,O451)</f>
        <v>0</v>
      </c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>
        <v>0</v>
      </c>
      <c r="AA451" s="4">
        <v>1</v>
      </c>
      <c r="AB451" s="4">
        <v>0</v>
      </c>
    </row>
    <row r="452" spans="1:28">
      <c r="A452" s="4">
        <v>50</v>
      </c>
      <c r="B452" s="4">
        <v>0</v>
      </c>
      <c r="C452" s="4">
        <v>0</v>
      </c>
      <c r="D452" s="4">
        <v>1</v>
      </c>
      <c r="E452" s="4">
        <v>225</v>
      </c>
      <c r="F452" s="4">
        <f>ROUND(Source!AV447,O452)</f>
        <v>0</v>
      </c>
      <c r="G452" s="4" t="s">
        <v>25</v>
      </c>
      <c r="H452" s="4" t="s">
        <v>26</v>
      </c>
      <c r="I452" s="4"/>
      <c r="J452" s="4"/>
      <c r="K452" s="4">
        <v>225</v>
      </c>
      <c r="L452" s="4">
        <v>4</v>
      </c>
      <c r="M452" s="4">
        <v>3</v>
      </c>
      <c r="N452" s="4" t="s">
        <v>3</v>
      </c>
      <c r="O452" s="4">
        <v>2</v>
      </c>
      <c r="P452" s="4">
        <f>ROUND(Source!EN447,O452)</f>
        <v>0</v>
      </c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>
        <v>0</v>
      </c>
      <c r="AA452" s="4">
        <v>1</v>
      </c>
      <c r="AB452" s="4">
        <v>0</v>
      </c>
    </row>
    <row r="453" spans="1:28">
      <c r="A453" s="4">
        <v>50</v>
      </c>
      <c r="B453" s="4">
        <v>0</v>
      </c>
      <c r="C453" s="4">
        <v>0</v>
      </c>
      <c r="D453" s="4">
        <v>1</v>
      </c>
      <c r="E453" s="4">
        <v>226</v>
      </c>
      <c r="F453" s="4">
        <f>ROUND(Source!AW447,O453)</f>
        <v>0</v>
      </c>
      <c r="G453" s="4" t="s">
        <v>27</v>
      </c>
      <c r="H453" s="4" t="s">
        <v>28</v>
      </c>
      <c r="I453" s="4"/>
      <c r="J453" s="4"/>
      <c r="K453" s="4">
        <v>226</v>
      </c>
      <c r="L453" s="4">
        <v>5</v>
      </c>
      <c r="M453" s="4">
        <v>3</v>
      </c>
      <c r="N453" s="4" t="s">
        <v>3</v>
      </c>
      <c r="O453" s="4">
        <v>2</v>
      </c>
      <c r="P453" s="4">
        <f>ROUND(Source!EO447,O453)</f>
        <v>0</v>
      </c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>
        <v>0</v>
      </c>
      <c r="AA453" s="4">
        <v>1</v>
      </c>
      <c r="AB453" s="4">
        <v>0</v>
      </c>
    </row>
    <row r="454" spans="1:28">
      <c r="A454" s="4">
        <v>50</v>
      </c>
      <c r="B454" s="4">
        <v>0</v>
      </c>
      <c r="C454" s="4">
        <v>0</v>
      </c>
      <c r="D454" s="4">
        <v>1</v>
      </c>
      <c r="E454" s="4">
        <v>227</v>
      </c>
      <c r="F454" s="4">
        <f>ROUND(Source!AX447,O454)</f>
        <v>0</v>
      </c>
      <c r="G454" s="4" t="s">
        <v>29</v>
      </c>
      <c r="H454" s="4" t="s">
        <v>30</v>
      </c>
      <c r="I454" s="4"/>
      <c r="J454" s="4"/>
      <c r="K454" s="4">
        <v>227</v>
      </c>
      <c r="L454" s="4">
        <v>6</v>
      </c>
      <c r="M454" s="4">
        <v>3</v>
      </c>
      <c r="N454" s="4" t="s">
        <v>3</v>
      </c>
      <c r="O454" s="4">
        <v>2</v>
      </c>
      <c r="P454" s="4">
        <f>ROUND(Source!EP447,O454)</f>
        <v>0</v>
      </c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>
        <v>0</v>
      </c>
      <c r="AA454" s="4">
        <v>1</v>
      </c>
      <c r="AB454" s="4">
        <v>0</v>
      </c>
    </row>
    <row r="455" spans="1:28">
      <c r="A455" s="4">
        <v>50</v>
      </c>
      <c r="B455" s="4">
        <v>0</v>
      </c>
      <c r="C455" s="4">
        <v>0</v>
      </c>
      <c r="D455" s="4">
        <v>1</v>
      </c>
      <c r="E455" s="4">
        <v>228</v>
      </c>
      <c r="F455" s="4">
        <f>ROUND(Source!AY447,O455)</f>
        <v>0</v>
      </c>
      <c r="G455" s="4" t="s">
        <v>31</v>
      </c>
      <c r="H455" s="4" t="s">
        <v>32</v>
      </c>
      <c r="I455" s="4"/>
      <c r="J455" s="4"/>
      <c r="K455" s="4">
        <v>228</v>
      </c>
      <c r="L455" s="4">
        <v>7</v>
      </c>
      <c r="M455" s="4">
        <v>3</v>
      </c>
      <c r="N455" s="4" t="s">
        <v>3</v>
      </c>
      <c r="O455" s="4">
        <v>2</v>
      </c>
      <c r="P455" s="4">
        <f>ROUND(Source!EQ447,O455)</f>
        <v>0</v>
      </c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>
        <v>0</v>
      </c>
      <c r="AA455" s="4">
        <v>1</v>
      </c>
      <c r="AB455" s="4">
        <v>0</v>
      </c>
    </row>
    <row r="456" spans="1:28">
      <c r="A456" s="4">
        <v>50</v>
      </c>
      <c r="B456" s="4">
        <v>0</v>
      </c>
      <c r="C456" s="4">
        <v>0</v>
      </c>
      <c r="D456" s="4">
        <v>1</v>
      </c>
      <c r="E456" s="4">
        <v>216</v>
      </c>
      <c r="F456" s="4">
        <f>ROUND(Source!AP447,O456)</f>
        <v>0</v>
      </c>
      <c r="G456" s="4" t="s">
        <v>33</v>
      </c>
      <c r="H456" s="4" t="s">
        <v>34</v>
      </c>
      <c r="I456" s="4"/>
      <c r="J456" s="4"/>
      <c r="K456" s="4">
        <v>216</v>
      </c>
      <c r="L456" s="4">
        <v>8</v>
      </c>
      <c r="M456" s="4">
        <v>3</v>
      </c>
      <c r="N456" s="4" t="s">
        <v>3</v>
      </c>
      <c r="O456" s="4">
        <v>2</v>
      </c>
      <c r="P456" s="4">
        <f>ROUND(Source!EH447,O456)</f>
        <v>0</v>
      </c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>
        <v>0</v>
      </c>
      <c r="AA456" s="4">
        <v>1</v>
      </c>
      <c r="AB456" s="4">
        <v>0</v>
      </c>
    </row>
    <row r="457" spans="1:28">
      <c r="A457" s="4">
        <v>50</v>
      </c>
      <c r="B457" s="4">
        <v>0</v>
      </c>
      <c r="C457" s="4">
        <v>0</v>
      </c>
      <c r="D457" s="4">
        <v>1</v>
      </c>
      <c r="E457" s="4">
        <v>223</v>
      </c>
      <c r="F457" s="4">
        <f>ROUND(Source!AQ447,O457)</f>
        <v>0</v>
      </c>
      <c r="G457" s="4" t="s">
        <v>35</v>
      </c>
      <c r="H457" s="4" t="s">
        <v>36</v>
      </c>
      <c r="I457" s="4"/>
      <c r="J457" s="4"/>
      <c r="K457" s="4">
        <v>223</v>
      </c>
      <c r="L457" s="4">
        <v>9</v>
      </c>
      <c r="M457" s="4">
        <v>3</v>
      </c>
      <c r="N457" s="4" t="s">
        <v>3</v>
      </c>
      <c r="O457" s="4">
        <v>2</v>
      </c>
      <c r="P457" s="4">
        <f>ROUND(Source!EI447,O457)</f>
        <v>0</v>
      </c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>
        <v>0</v>
      </c>
      <c r="AA457" s="4">
        <v>1</v>
      </c>
      <c r="AB457" s="4">
        <v>0</v>
      </c>
    </row>
    <row r="458" spans="1:28">
      <c r="A458" s="4">
        <v>50</v>
      </c>
      <c r="B458" s="4">
        <v>0</v>
      </c>
      <c r="C458" s="4">
        <v>0</v>
      </c>
      <c r="D458" s="4">
        <v>1</v>
      </c>
      <c r="E458" s="4">
        <v>229</v>
      </c>
      <c r="F458" s="4">
        <f>ROUND(Source!AZ447,O458)</f>
        <v>0</v>
      </c>
      <c r="G458" s="4" t="s">
        <v>37</v>
      </c>
      <c r="H458" s="4" t="s">
        <v>38</v>
      </c>
      <c r="I458" s="4"/>
      <c r="J458" s="4"/>
      <c r="K458" s="4">
        <v>229</v>
      </c>
      <c r="L458" s="4">
        <v>10</v>
      </c>
      <c r="M458" s="4">
        <v>3</v>
      </c>
      <c r="N458" s="4" t="s">
        <v>3</v>
      </c>
      <c r="O458" s="4">
        <v>2</v>
      </c>
      <c r="P458" s="4">
        <f>ROUND(Source!ER447,O458)</f>
        <v>0</v>
      </c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>
        <v>0</v>
      </c>
      <c r="AA458" s="4">
        <v>1</v>
      </c>
      <c r="AB458" s="4">
        <v>0</v>
      </c>
    </row>
    <row r="459" spans="1:28">
      <c r="A459" s="4">
        <v>50</v>
      </c>
      <c r="B459" s="4">
        <v>0</v>
      </c>
      <c r="C459" s="4">
        <v>0</v>
      </c>
      <c r="D459" s="4">
        <v>1</v>
      </c>
      <c r="E459" s="4">
        <v>203</v>
      </c>
      <c r="F459" s="4">
        <f>ROUND(Source!Q447,O459)</f>
        <v>0</v>
      </c>
      <c r="G459" s="4" t="s">
        <v>39</v>
      </c>
      <c r="H459" s="4" t="s">
        <v>40</v>
      </c>
      <c r="I459" s="4"/>
      <c r="J459" s="4"/>
      <c r="K459" s="4">
        <v>203</v>
      </c>
      <c r="L459" s="4">
        <v>11</v>
      </c>
      <c r="M459" s="4">
        <v>3</v>
      </c>
      <c r="N459" s="4" t="s">
        <v>3</v>
      </c>
      <c r="O459" s="4">
        <v>2</v>
      </c>
      <c r="P459" s="4">
        <f>ROUND(Source!DI447,O459)</f>
        <v>0</v>
      </c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>
        <v>0</v>
      </c>
      <c r="AA459" s="4">
        <v>1</v>
      </c>
      <c r="AB459" s="4">
        <v>0</v>
      </c>
    </row>
    <row r="460" spans="1:28">
      <c r="A460" s="4">
        <v>50</v>
      </c>
      <c r="B460" s="4">
        <v>0</v>
      </c>
      <c r="C460" s="4">
        <v>0</v>
      </c>
      <c r="D460" s="4">
        <v>1</v>
      </c>
      <c r="E460" s="4">
        <v>231</v>
      </c>
      <c r="F460" s="4">
        <f>ROUND(Source!BB447,O460)</f>
        <v>0</v>
      </c>
      <c r="G460" s="4" t="s">
        <v>41</v>
      </c>
      <c r="H460" s="4" t="s">
        <v>42</v>
      </c>
      <c r="I460" s="4"/>
      <c r="J460" s="4"/>
      <c r="K460" s="4">
        <v>231</v>
      </c>
      <c r="L460" s="4">
        <v>12</v>
      </c>
      <c r="M460" s="4">
        <v>3</v>
      </c>
      <c r="N460" s="4" t="s">
        <v>3</v>
      </c>
      <c r="O460" s="4">
        <v>2</v>
      </c>
      <c r="P460" s="4">
        <f>ROUND(Source!ET447,O460)</f>
        <v>0</v>
      </c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>
        <v>0</v>
      </c>
      <c r="AA460" s="4">
        <v>1</v>
      </c>
      <c r="AB460" s="4">
        <v>0</v>
      </c>
    </row>
    <row r="461" spans="1:28">
      <c r="A461" s="4">
        <v>50</v>
      </c>
      <c r="B461" s="4">
        <v>0</v>
      </c>
      <c r="C461" s="4">
        <v>0</v>
      </c>
      <c r="D461" s="4">
        <v>1</v>
      </c>
      <c r="E461" s="4">
        <v>204</v>
      </c>
      <c r="F461" s="4">
        <f>ROUND(Source!R447,O461)</f>
        <v>0</v>
      </c>
      <c r="G461" s="4" t="s">
        <v>43</v>
      </c>
      <c r="H461" s="4" t="s">
        <v>44</v>
      </c>
      <c r="I461" s="4"/>
      <c r="J461" s="4"/>
      <c r="K461" s="4">
        <v>204</v>
      </c>
      <c r="L461" s="4">
        <v>13</v>
      </c>
      <c r="M461" s="4">
        <v>3</v>
      </c>
      <c r="N461" s="4" t="s">
        <v>3</v>
      </c>
      <c r="O461" s="4">
        <v>2</v>
      </c>
      <c r="P461" s="4">
        <f>ROUND(Source!DJ447,O461)</f>
        <v>0</v>
      </c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>
        <v>0</v>
      </c>
      <c r="AA461" s="4">
        <v>1</v>
      </c>
      <c r="AB461" s="4">
        <v>0</v>
      </c>
    </row>
    <row r="462" spans="1:28">
      <c r="A462" s="4">
        <v>50</v>
      </c>
      <c r="B462" s="4">
        <v>0</v>
      </c>
      <c r="C462" s="4">
        <v>0</v>
      </c>
      <c r="D462" s="4">
        <v>1</v>
      </c>
      <c r="E462" s="4">
        <v>205</v>
      </c>
      <c r="F462" s="4">
        <f>ROUND(Source!S447,O462)</f>
        <v>7739.06</v>
      </c>
      <c r="G462" s="4" t="s">
        <v>45</v>
      </c>
      <c r="H462" s="4" t="s">
        <v>46</v>
      </c>
      <c r="I462" s="4"/>
      <c r="J462" s="4"/>
      <c r="K462" s="4">
        <v>205</v>
      </c>
      <c r="L462" s="4">
        <v>14</v>
      </c>
      <c r="M462" s="4">
        <v>3</v>
      </c>
      <c r="N462" s="4" t="s">
        <v>3</v>
      </c>
      <c r="O462" s="4">
        <v>2</v>
      </c>
      <c r="P462" s="4">
        <f>ROUND(Source!DK447,O462)</f>
        <v>7739.06</v>
      </c>
      <c r="Q462" s="4"/>
      <c r="R462" s="4"/>
      <c r="S462" s="4"/>
      <c r="T462" s="4"/>
      <c r="U462" s="4"/>
      <c r="V462" s="4"/>
      <c r="W462" s="4">
        <v>7739.0599999999995</v>
      </c>
      <c r="X462" s="4">
        <v>1</v>
      </c>
      <c r="Y462" s="4">
        <v>7739.0599999999995</v>
      </c>
      <c r="Z462" s="4">
        <v>7739.0599999999995</v>
      </c>
      <c r="AA462" s="4">
        <v>1</v>
      </c>
      <c r="AB462" s="4">
        <v>7739.0599999999995</v>
      </c>
    </row>
    <row r="463" spans="1:28">
      <c r="A463" s="4">
        <v>50</v>
      </c>
      <c r="B463" s="4">
        <v>0</v>
      </c>
      <c r="C463" s="4">
        <v>0</v>
      </c>
      <c r="D463" s="4">
        <v>1</v>
      </c>
      <c r="E463" s="4">
        <v>232</v>
      </c>
      <c r="F463" s="4">
        <f>ROUND(Source!BC447,O463)</f>
        <v>0</v>
      </c>
      <c r="G463" s="4" t="s">
        <v>47</v>
      </c>
      <c r="H463" s="4" t="s">
        <v>48</v>
      </c>
      <c r="I463" s="4"/>
      <c r="J463" s="4"/>
      <c r="K463" s="4">
        <v>232</v>
      </c>
      <c r="L463" s="4">
        <v>15</v>
      </c>
      <c r="M463" s="4">
        <v>3</v>
      </c>
      <c r="N463" s="4" t="s">
        <v>3</v>
      </c>
      <c r="O463" s="4">
        <v>2</v>
      </c>
      <c r="P463" s="4">
        <f>ROUND(Source!EU447,O463)</f>
        <v>0</v>
      </c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>
        <v>0</v>
      </c>
      <c r="AA463" s="4">
        <v>1</v>
      </c>
      <c r="AB463" s="4">
        <v>0</v>
      </c>
    </row>
    <row r="464" spans="1:28">
      <c r="A464" s="4">
        <v>50</v>
      </c>
      <c r="B464" s="4">
        <v>0</v>
      </c>
      <c r="C464" s="4">
        <v>0</v>
      </c>
      <c r="D464" s="4">
        <v>1</v>
      </c>
      <c r="E464" s="4">
        <v>214</v>
      </c>
      <c r="F464" s="4">
        <f>ROUND(Source!AS447,O464)</f>
        <v>0</v>
      </c>
      <c r="G464" s="4" t="s">
        <v>49</v>
      </c>
      <c r="H464" s="4" t="s">
        <v>50</v>
      </c>
      <c r="I464" s="4"/>
      <c r="J464" s="4"/>
      <c r="K464" s="4">
        <v>214</v>
      </c>
      <c r="L464" s="4">
        <v>16</v>
      </c>
      <c r="M464" s="4">
        <v>3</v>
      </c>
      <c r="N464" s="4" t="s">
        <v>3</v>
      </c>
      <c r="O464" s="4">
        <v>2</v>
      </c>
      <c r="P464" s="4">
        <f>ROUND(Source!EK447,O464)</f>
        <v>0</v>
      </c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>
        <v>0</v>
      </c>
      <c r="AA464" s="4">
        <v>1</v>
      </c>
      <c r="AB464" s="4">
        <v>0</v>
      </c>
    </row>
    <row r="465" spans="1:206">
      <c r="A465" s="4">
        <v>50</v>
      </c>
      <c r="B465" s="4">
        <v>0</v>
      </c>
      <c r="C465" s="4">
        <v>0</v>
      </c>
      <c r="D465" s="4">
        <v>1</v>
      </c>
      <c r="E465" s="4">
        <v>215</v>
      </c>
      <c r="F465" s="4">
        <f>ROUND(Source!AT447,O465)</f>
        <v>0</v>
      </c>
      <c r="G465" s="4" t="s">
        <v>51</v>
      </c>
      <c r="H465" s="4" t="s">
        <v>52</v>
      </c>
      <c r="I465" s="4"/>
      <c r="J465" s="4"/>
      <c r="K465" s="4">
        <v>215</v>
      </c>
      <c r="L465" s="4">
        <v>17</v>
      </c>
      <c r="M465" s="4">
        <v>3</v>
      </c>
      <c r="N465" s="4" t="s">
        <v>3</v>
      </c>
      <c r="O465" s="4">
        <v>2</v>
      </c>
      <c r="P465" s="4">
        <f>ROUND(Source!EL447,O465)</f>
        <v>0</v>
      </c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>
        <v>0</v>
      </c>
      <c r="AA465" s="4">
        <v>1</v>
      </c>
      <c r="AB465" s="4">
        <v>0</v>
      </c>
    </row>
    <row r="466" spans="1:206">
      <c r="A466" s="4">
        <v>50</v>
      </c>
      <c r="B466" s="4">
        <v>0</v>
      </c>
      <c r="C466" s="4">
        <v>0</v>
      </c>
      <c r="D466" s="4">
        <v>1</v>
      </c>
      <c r="E466" s="4">
        <v>217</v>
      </c>
      <c r="F466" s="4">
        <f>ROUND(Source!AU447,O466)</f>
        <v>16252.04</v>
      </c>
      <c r="G466" s="4" t="s">
        <v>53</v>
      </c>
      <c r="H466" s="4" t="s">
        <v>54</v>
      </c>
      <c r="I466" s="4"/>
      <c r="J466" s="4"/>
      <c r="K466" s="4">
        <v>217</v>
      </c>
      <c r="L466" s="4">
        <v>18</v>
      </c>
      <c r="M466" s="4">
        <v>3</v>
      </c>
      <c r="N466" s="4" t="s">
        <v>3</v>
      </c>
      <c r="O466" s="4">
        <v>2</v>
      </c>
      <c r="P466" s="4">
        <f>ROUND(Source!EM447,O466)</f>
        <v>16252.04</v>
      </c>
      <c r="Q466" s="4"/>
      <c r="R466" s="4"/>
      <c r="S466" s="4"/>
      <c r="T466" s="4"/>
      <c r="U466" s="4"/>
      <c r="V466" s="4"/>
      <c r="W466" s="4">
        <v>16252.04</v>
      </c>
      <c r="X466" s="4">
        <v>1</v>
      </c>
      <c r="Y466" s="4">
        <v>16252.04</v>
      </c>
      <c r="Z466" s="4">
        <v>16252.04</v>
      </c>
      <c r="AA466" s="4">
        <v>1</v>
      </c>
      <c r="AB466" s="4">
        <v>16252.04</v>
      </c>
    </row>
    <row r="467" spans="1:206">
      <c r="A467" s="4">
        <v>50</v>
      </c>
      <c r="B467" s="4">
        <v>0</v>
      </c>
      <c r="C467" s="4">
        <v>0</v>
      </c>
      <c r="D467" s="4">
        <v>1</v>
      </c>
      <c r="E467" s="4">
        <v>230</v>
      </c>
      <c r="F467" s="4">
        <f>ROUND(Source!BA447,O467)</f>
        <v>0</v>
      </c>
      <c r="G467" s="4" t="s">
        <v>55</v>
      </c>
      <c r="H467" s="4" t="s">
        <v>56</v>
      </c>
      <c r="I467" s="4"/>
      <c r="J467" s="4"/>
      <c r="K467" s="4">
        <v>230</v>
      </c>
      <c r="L467" s="4">
        <v>19</v>
      </c>
      <c r="M467" s="4">
        <v>3</v>
      </c>
      <c r="N467" s="4" t="s">
        <v>3</v>
      </c>
      <c r="O467" s="4">
        <v>2</v>
      </c>
      <c r="P467" s="4">
        <f>ROUND(Source!ES447,O467)</f>
        <v>0</v>
      </c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>
        <v>0</v>
      </c>
      <c r="AA467" s="4">
        <v>1</v>
      </c>
      <c r="AB467" s="4">
        <v>0</v>
      </c>
    </row>
    <row r="468" spans="1:206">
      <c r="A468" s="4">
        <v>50</v>
      </c>
      <c r="B468" s="4">
        <v>0</v>
      </c>
      <c r="C468" s="4">
        <v>0</v>
      </c>
      <c r="D468" s="4">
        <v>1</v>
      </c>
      <c r="E468" s="4">
        <v>206</v>
      </c>
      <c r="F468" s="4">
        <f>ROUND(Source!T447,O468)</f>
        <v>0</v>
      </c>
      <c r="G468" s="4" t="s">
        <v>57</v>
      </c>
      <c r="H468" s="4" t="s">
        <v>58</v>
      </c>
      <c r="I468" s="4"/>
      <c r="J468" s="4"/>
      <c r="K468" s="4">
        <v>206</v>
      </c>
      <c r="L468" s="4">
        <v>20</v>
      </c>
      <c r="M468" s="4">
        <v>3</v>
      </c>
      <c r="N468" s="4" t="s">
        <v>3</v>
      </c>
      <c r="O468" s="4">
        <v>2</v>
      </c>
      <c r="P468" s="4">
        <f>ROUND(Source!DL447,O468)</f>
        <v>0</v>
      </c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>
        <v>0</v>
      </c>
      <c r="AA468" s="4">
        <v>1</v>
      </c>
      <c r="AB468" s="4">
        <v>0</v>
      </c>
    </row>
    <row r="469" spans="1:206">
      <c r="A469" s="4">
        <v>50</v>
      </c>
      <c r="B469" s="4">
        <v>0</v>
      </c>
      <c r="C469" s="4">
        <v>0</v>
      </c>
      <c r="D469" s="4">
        <v>1</v>
      </c>
      <c r="E469" s="4">
        <v>207</v>
      </c>
      <c r="F469" s="4">
        <f>ROUND(Source!U447,O469)</f>
        <v>7.1768000000000001</v>
      </c>
      <c r="G469" s="4" t="s">
        <v>59</v>
      </c>
      <c r="H469" s="4" t="s">
        <v>60</v>
      </c>
      <c r="I469" s="4"/>
      <c r="J469" s="4"/>
      <c r="K469" s="4">
        <v>207</v>
      </c>
      <c r="L469" s="4">
        <v>21</v>
      </c>
      <c r="M469" s="4">
        <v>3</v>
      </c>
      <c r="N469" s="4" t="s">
        <v>3</v>
      </c>
      <c r="O469" s="4">
        <v>7</v>
      </c>
      <c r="P469" s="4">
        <f>ROUND(Source!DM447,O469)</f>
        <v>7.1768000000000001</v>
      </c>
      <c r="Q469" s="4"/>
      <c r="R469" s="4"/>
      <c r="S469" s="4"/>
      <c r="T469" s="4"/>
      <c r="U469" s="4"/>
      <c r="V469" s="4"/>
      <c r="W469" s="4">
        <v>7.1768000000000001</v>
      </c>
      <c r="X469" s="4">
        <v>1</v>
      </c>
      <c r="Y469" s="4">
        <v>7.1768000000000001</v>
      </c>
      <c r="Z469" s="4">
        <v>7.1768000000000001</v>
      </c>
      <c r="AA469" s="4">
        <v>1</v>
      </c>
      <c r="AB469" s="4">
        <v>7.1768000000000001</v>
      </c>
    </row>
    <row r="470" spans="1:206">
      <c r="A470" s="4">
        <v>50</v>
      </c>
      <c r="B470" s="4">
        <v>0</v>
      </c>
      <c r="C470" s="4">
        <v>0</v>
      </c>
      <c r="D470" s="4">
        <v>1</v>
      </c>
      <c r="E470" s="4">
        <v>208</v>
      </c>
      <c r="F470" s="4">
        <f>ROUND(Source!V447,O470)</f>
        <v>0</v>
      </c>
      <c r="G470" s="4" t="s">
        <v>61</v>
      </c>
      <c r="H470" s="4" t="s">
        <v>62</v>
      </c>
      <c r="I470" s="4"/>
      <c r="J470" s="4"/>
      <c r="K470" s="4">
        <v>208</v>
      </c>
      <c r="L470" s="4">
        <v>22</v>
      </c>
      <c r="M470" s="4">
        <v>3</v>
      </c>
      <c r="N470" s="4" t="s">
        <v>3</v>
      </c>
      <c r="O470" s="4">
        <v>7</v>
      </c>
      <c r="P470" s="4">
        <f>ROUND(Source!DN447,O470)</f>
        <v>0</v>
      </c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>
        <v>0</v>
      </c>
      <c r="AA470" s="4">
        <v>1</v>
      </c>
      <c r="AB470" s="4">
        <v>0</v>
      </c>
    </row>
    <row r="471" spans="1:206">
      <c r="A471" s="4">
        <v>50</v>
      </c>
      <c r="B471" s="4">
        <v>0</v>
      </c>
      <c r="C471" s="4">
        <v>0</v>
      </c>
      <c r="D471" s="4">
        <v>1</v>
      </c>
      <c r="E471" s="4">
        <v>209</v>
      </c>
      <c r="F471" s="4">
        <f>ROUND(Source!W447,O471)</f>
        <v>0</v>
      </c>
      <c r="G471" s="4" t="s">
        <v>63</v>
      </c>
      <c r="H471" s="4" t="s">
        <v>64</v>
      </c>
      <c r="I471" s="4"/>
      <c r="J471" s="4"/>
      <c r="K471" s="4">
        <v>209</v>
      </c>
      <c r="L471" s="4">
        <v>23</v>
      </c>
      <c r="M471" s="4">
        <v>3</v>
      </c>
      <c r="N471" s="4" t="s">
        <v>3</v>
      </c>
      <c r="O471" s="4">
        <v>2</v>
      </c>
      <c r="P471" s="4">
        <f>ROUND(Source!DO447,O471)</f>
        <v>0</v>
      </c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>
        <v>0</v>
      </c>
      <c r="AA471" s="4">
        <v>1</v>
      </c>
      <c r="AB471" s="4">
        <v>0</v>
      </c>
    </row>
    <row r="472" spans="1:206">
      <c r="A472" s="4">
        <v>50</v>
      </c>
      <c r="B472" s="4">
        <v>0</v>
      </c>
      <c r="C472" s="4">
        <v>0</v>
      </c>
      <c r="D472" s="4">
        <v>1</v>
      </c>
      <c r="E472" s="4">
        <v>233</v>
      </c>
      <c r="F472" s="4">
        <f>ROUND(Source!BD447,O472)</f>
        <v>0</v>
      </c>
      <c r="G472" s="4" t="s">
        <v>65</v>
      </c>
      <c r="H472" s="4" t="s">
        <v>66</v>
      </c>
      <c r="I472" s="4"/>
      <c r="J472" s="4"/>
      <c r="K472" s="4">
        <v>233</v>
      </c>
      <c r="L472" s="4">
        <v>24</v>
      </c>
      <c r="M472" s="4">
        <v>3</v>
      </c>
      <c r="N472" s="4" t="s">
        <v>3</v>
      </c>
      <c r="O472" s="4">
        <v>2</v>
      </c>
      <c r="P472" s="4">
        <f>ROUND(Source!EV447,O472)</f>
        <v>0</v>
      </c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>
        <v>0</v>
      </c>
      <c r="AA472" s="4">
        <v>1</v>
      </c>
      <c r="AB472" s="4">
        <v>0</v>
      </c>
    </row>
    <row r="473" spans="1:206">
      <c r="A473" s="4">
        <v>50</v>
      </c>
      <c r="B473" s="4">
        <v>0</v>
      </c>
      <c r="C473" s="4">
        <v>0</v>
      </c>
      <c r="D473" s="4">
        <v>1</v>
      </c>
      <c r="E473" s="4">
        <v>210</v>
      </c>
      <c r="F473" s="4">
        <f>ROUND(Source!X447,O473)</f>
        <v>5726.9</v>
      </c>
      <c r="G473" s="4" t="s">
        <v>67</v>
      </c>
      <c r="H473" s="4" t="s">
        <v>68</v>
      </c>
      <c r="I473" s="4"/>
      <c r="J473" s="4"/>
      <c r="K473" s="4">
        <v>210</v>
      </c>
      <c r="L473" s="4">
        <v>25</v>
      </c>
      <c r="M473" s="4">
        <v>3</v>
      </c>
      <c r="N473" s="4" t="s">
        <v>3</v>
      </c>
      <c r="O473" s="4">
        <v>2</v>
      </c>
      <c r="P473" s="4">
        <f>ROUND(Source!DP447,O473)</f>
        <v>5726.9</v>
      </c>
      <c r="Q473" s="4"/>
      <c r="R473" s="4"/>
      <c r="S473" s="4"/>
      <c r="T473" s="4"/>
      <c r="U473" s="4"/>
      <c r="V473" s="4"/>
      <c r="W473" s="4">
        <v>5726.9</v>
      </c>
      <c r="X473" s="4">
        <v>1</v>
      </c>
      <c r="Y473" s="4">
        <v>5726.9</v>
      </c>
      <c r="Z473" s="4">
        <v>5726.9</v>
      </c>
      <c r="AA473" s="4">
        <v>1</v>
      </c>
      <c r="AB473" s="4">
        <v>5726.9</v>
      </c>
    </row>
    <row r="474" spans="1:206">
      <c r="A474" s="4">
        <v>50</v>
      </c>
      <c r="B474" s="4">
        <v>0</v>
      </c>
      <c r="C474" s="4">
        <v>0</v>
      </c>
      <c r="D474" s="4">
        <v>1</v>
      </c>
      <c r="E474" s="4">
        <v>211</v>
      </c>
      <c r="F474" s="4">
        <f>ROUND(Source!Y447,O474)</f>
        <v>2786.08</v>
      </c>
      <c r="G474" s="4" t="s">
        <v>69</v>
      </c>
      <c r="H474" s="4" t="s">
        <v>70</v>
      </c>
      <c r="I474" s="4"/>
      <c r="J474" s="4"/>
      <c r="K474" s="4">
        <v>211</v>
      </c>
      <c r="L474" s="4">
        <v>26</v>
      </c>
      <c r="M474" s="4">
        <v>3</v>
      </c>
      <c r="N474" s="4" t="s">
        <v>3</v>
      </c>
      <c r="O474" s="4">
        <v>2</v>
      </c>
      <c r="P474" s="4">
        <f>ROUND(Source!DQ447,O474)</f>
        <v>2786.08</v>
      </c>
      <c r="Q474" s="4"/>
      <c r="R474" s="4"/>
      <c r="S474" s="4"/>
      <c r="T474" s="4"/>
      <c r="U474" s="4"/>
      <c r="V474" s="4"/>
      <c r="W474" s="4">
        <v>2786.08</v>
      </c>
      <c r="X474" s="4">
        <v>1</v>
      </c>
      <c r="Y474" s="4">
        <v>2786.08</v>
      </c>
      <c r="Z474" s="4">
        <v>2786.08</v>
      </c>
      <c r="AA474" s="4">
        <v>1</v>
      </c>
      <c r="AB474" s="4">
        <v>2786.08</v>
      </c>
    </row>
    <row r="475" spans="1:206">
      <c r="A475" s="4">
        <v>50</v>
      </c>
      <c r="B475" s="4">
        <v>0</v>
      </c>
      <c r="C475" s="4">
        <v>0</v>
      </c>
      <c r="D475" s="4">
        <v>1</v>
      </c>
      <c r="E475" s="4">
        <v>224</v>
      </c>
      <c r="F475" s="4">
        <f>ROUND(Source!AR447,O475)</f>
        <v>16252.04</v>
      </c>
      <c r="G475" s="4" t="s">
        <v>71</v>
      </c>
      <c r="H475" s="4" t="s">
        <v>72</v>
      </c>
      <c r="I475" s="4"/>
      <c r="J475" s="4"/>
      <c r="K475" s="4">
        <v>224</v>
      </c>
      <c r="L475" s="4">
        <v>27</v>
      </c>
      <c r="M475" s="4">
        <v>3</v>
      </c>
      <c r="N475" s="4" t="s">
        <v>3</v>
      </c>
      <c r="O475" s="4">
        <v>2</v>
      </c>
      <c r="P475" s="4">
        <f>ROUND(Source!EJ447,O475)</f>
        <v>16252.04</v>
      </c>
      <c r="Q475" s="4"/>
      <c r="R475" s="4"/>
      <c r="S475" s="4"/>
      <c r="T475" s="4"/>
      <c r="U475" s="4"/>
      <c r="V475" s="4"/>
      <c r="W475" s="4">
        <v>16252.04</v>
      </c>
      <c r="X475" s="4">
        <v>1</v>
      </c>
      <c r="Y475" s="4">
        <v>16252.04</v>
      </c>
      <c r="Z475" s="4">
        <v>16252.04</v>
      </c>
      <c r="AA475" s="4">
        <v>1</v>
      </c>
      <c r="AB475" s="4">
        <v>16252.04</v>
      </c>
    </row>
    <row r="477" spans="1:206">
      <c r="A477" s="2">
        <v>51</v>
      </c>
      <c r="B477" s="2">
        <f>B428</f>
        <v>1</v>
      </c>
      <c r="C477" s="2">
        <f>A428</f>
        <v>3</v>
      </c>
      <c r="D477" s="2">
        <f>ROW(A428)</f>
        <v>428</v>
      </c>
      <c r="E477" s="2"/>
      <c r="F477" s="2" t="str">
        <f>IF(F428&lt;&gt;"",F428,"")</f>
        <v>09-01-01</v>
      </c>
      <c r="G477" s="2" t="str">
        <f>IF(G428&lt;&gt;"",G428,"")</f>
        <v>Пусконаладочные работы ВЛ-0,4 кВ</v>
      </c>
      <c r="H477" s="2">
        <v>0</v>
      </c>
      <c r="I477" s="2"/>
      <c r="J477" s="2"/>
      <c r="K477" s="2"/>
      <c r="L477" s="2"/>
      <c r="M477" s="2"/>
      <c r="N477" s="2"/>
      <c r="O477" s="2">
        <f t="shared" ref="O477:T477" si="247">ROUND(O447+AB477,2)</f>
        <v>7739.06</v>
      </c>
      <c r="P477" s="2">
        <f t="shared" si="247"/>
        <v>0</v>
      </c>
      <c r="Q477" s="2">
        <f t="shared" si="247"/>
        <v>0</v>
      </c>
      <c r="R477" s="2">
        <f t="shared" si="247"/>
        <v>0</v>
      </c>
      <c r="S477" s="2">
        <f t="shared" si="247"/>
        <v>7739.06</v>
      </c>
      <c r="T477" s="2">
        <f t="shared" si="247"/>
        <v>0</v>
      </c>
      <c r="U477" s="2">
        <f>U447+AH477</f>
        <v>7.1768000000000001</v>
      </c>
      <c r="V477" s="2">
        <f>V447+AI477</f>
        <v>0</v>
      </c>
      <c r="W477" s="2">
        <f>ROUND(W447+AJ477,2)</f>
        <v>0</v>
      </c>
      <c r="X477" s="2">
        <f>ROUND(X447+AK477,2)</f>
        <v>5726.9</v>
      </c>
      <c r="Y477" s="2">
        <f>ROUND(Y447+AL477,2)</f>
        <v>2786.08</v>
      </c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>
        <f t="shared" ref="AO477:BD477" si="248">ROUND(AO447+BX477,2)</f>
        <v>0</v>
      </c>
      <c r="AP477" s="2">
        <f t="shared" si="248"/>
        <v>0</v>
      </c>
      <c r="AQ477" s="2">
        <f t="shared" si="248"/>
        <v>0</v>
      </c>
      <c r="AR477" s="2">
        <f t="shared" si="248"/>
        <v>16252.04</v>
      </c>
      <c r="AS477" s="2">
        <f t="shared" si="248"/>
        <v>0</v>
      </c>
      <c r="AT477" s="2">
        <f t="shared" si="248"/>
        <v>0</v>
      </c>
      <c r="AU477" s="2">
        <f t="shared" si="248"/>
        <v>16252.04</v>
      </c>
      <c r="AV477" s="2">
        <f t="shared" si="248"/>
        <v>0</v>
      </c>
      <c r="AW477" s="2">
        <f t="shared" si="248"/>
        <v>0</v>
      </c>
      <c r="AX477" s="2">
        <f t="shared" si="248"/>
        <v>0</v>
      </c>
      <c r="AY477" s="2">
        <f t="shared" si="248"/>
        <v>0</v>
      </c>
      <c r="AZ477" s="2">
        <f t="shared" si="248"/>
        <v>0</v>
      </c>
      <c r="BA477" s="2">
        <f t="shared" si="248"/>
        <v>0</v>
      </c>
      <c r="BB477" s="2">
        <f t="shared" si="248"/>
        <v>0</v>
      </c>
      <c r="BC477" s="2">
        <f t="shared" si="248"/>
        <v>0</v>
      </c>
      <c r="BD477" s="2">
        <f t="shared" si="248"/>
        <v>0</v>
      </c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3">
        <f t="shared" ref="DG477:DL477" si="249">ROUND(DG447+DT477,2)</f>
        <v>7739.06</v>
      </c>
      <c r="DH477" s="3">
        <f t="shared" si="249"/>
        <v>0</v>
      </c>
      <c r="DI477" s="3">
        <f t="shared" si="249"/>
        <v>0</v>
      </c>
      <c r="DJ477" s="3">
        <f t="shared" si="249"/>
        <v>0</v>
      </c>
      <c r="DK477" s="3">
        <f t="shared" si="249"/>
        <v>7739.06</v>
      </c>
      <c r="DL477" s="3">
        <f t="shared" si="249"/>
        <v>0</v>
      </c>
      <c r="DM477" s="3">
        <f>DM447+DZ477</f>
        <v>7.1768000000000001</v>
      </c>
      <c r="DN477" s="3">
        <f>DN447+EA477</f>
        <v>0</v>
      </c>
      <c r="DO477" s="3">
        <f>ROUND(DO447+EB477,2)</f>
        <v>0</v>
      </c>
      <c r="DP477" s="3">
        <f>ROUND(DP447+EC477,2)</f>
        <v>5726.9</v>
      </c>
      <c r="DQ477" s="3">
        <f>ROUND(DQ447+ED477,2)</f>
        <v>2786.08</v>
      </c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>
        <f t="shared" ref="EG477:EV477" si="250">ROUND(EG447+FP477,2)</f>
        <v>0</v>
      </c>
      <c r="EH477" s="3">
        <f t="shared" si="250"/>
        <v>0</v>
      </c>
      <c r="EI477" s="3">
        <f t="shared" si="250"/>
        <v>0</v>
      </c>
      <c r="EJ477" s="3">
        <f t="shared" si="250"/>
        <v>16252.04</v>
      </c>
      <c r="EK477" s="3">
        <f t="shared" si="250"/>
        <v>0</v>
      </c>
      <c r="EL477" s="3">
        <f t="shared" si="250"/>
        <v>0</v>
      </c>
      <c r="EM477" s="3">
        <f t="shared" si="250"/>
        <v>16252.04</v>
      </c>
      <c r="EN477" s="3">
        <f t="shared" si="250"/>
        <v>0</v>
      </c>
      <c r="EO477" s="3">
        <f t="shared" si="250"/>
        <v>0</v>
      </c>
      <c r="EP477" s="3">
        <f t="shared" si="250"/>
        <v>0</v>
      </c>
      <c r="EQ477" s="3">
        <f t="shared" si="250"/>
        <v>0</v>
      </c>
      <c r="ER477" s="3">
        <f t="shared" si="250"/>
        <v>0</v>
      </c>
      <c r="ES477" s="3">
        <f t="shared" si="250"/>
        <v>0</v>
      </c>
      <c r="ET477" s="3">
        <f t="shared" si="250"/>
        <v>0</v>
      </c>
      <c r="EU477" s="3">
        <f t="shared" si="250"/>
        <v>0</v>
      </c>
      <c r="EV477" s="3">
        <f t="shared" si="250"/>
        <v>0</v>
      </c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>
        <v>0</v>
      </c>
    </row>
    <row r="479" spans="1:206">
      <c r="A479" s="4">
        <v>50</v>
      </c>
      <c r="B479" s="4">
        <v>0</v>
      </c>
      <c r="C479" s="4">
        <v>0</v>
      </c>
      <c r="D479" s="4">
        <v>1</v>
      </c>
      <c r="E479" s="4">
        <v>201</v>
      </c>
      <c r="F479" s="4">
        <f>ROUND(Source!O477,O479)</f>
        <v>7739.06</v>
      </c>
      <c r="G479" s="4" t="s">
        <v>19</v>
      </c>
      <c r="H479" s="4" t="s">
        <v>20</v>
      </c>
      <c r="I479" s="4"/>
      <c r="J479" s="4"/>
      <c r="K479" s="4">
        <v>201</v>
      </c>
      <c r="L479" s="4">
        <v>1</v>
      </c>
      <c r="M479" s="4">
        <v>3</v>
      </c>
      <c r="N479" s="4" t="s">
        <v>3</v>
      </c>
      <c r="O479" s="4">
        <v>2</v>
      </c>
      <c r="P479" s="4">
        <f>ROUND(Source!DG477,O479)</f>
        <v>7739.06</v>
      </c>
      <c r="Q479" s="4"/>
      <c r="R479" s="4"/>
      <c r="S479" s="4"/>
      <c r="T479" s="4"/>
      <c r="U479" s="4"/>
      <c r="V479" s="4"/>
      <c r="W479" s="4">
        <v>7739.0599999999995</v>
      </c>
      <c r="X479" s="4">
        <v>1</v>
      </c>
      <c r="Y479" s="4">
        <v>7739.0599999999995</v>
      </c>
      <c r="Z479" s="4">
        <v>7739.0599999999995</v>
      </c>
      <c r="AA479" s="4">
        <v>1</v>
      </c>
      <c r="AB479" s="4">
        <v>7739.0599999999995</v>
      </c>
    </row>
    <row r="480" spans="1:206">
      <c r="A480" s="4">
        <v>50</v>
      </c>
      <c r="B480" s="4">
        <v>0</v>
      </c>
      <c r="C480" s="4">
        <v>0</v>
      </c>
      <c r="D480" s="4">
        <v>1</v>
      </c>
      <c r="E480" s="4">
        <v>202</v>
      </c>
      <c r="F480" s="4">
        <f>ROUND(Source!P477,O480)</f>
        <v>0</v>
      </c>
      <c r="G480" s="4" t="s">
        <v>21</v>
      </c>
      <c r="H480" s="4" t="s">
        <v>22</v>
      </c>
      <c r="I480" s="4"/>
      <c r="J480" s="4"/>
      <c r="K480" s="4">
        <v>202</v>
      </c>
      <c r="L480" s="4">
        <v>2</v>
      </c>
      <c r="M480" s="4">
        <v>3</v>
      </c>
      <c r="N480" s="4" t="s">
        <v>3</v>
      </c>
      <c r="O480" s="4">
        <v>2</v>
      </c>
      <c r="P480" s="4">
        <f>ROUND(Source!DH477,O480)</f>
        <v>0</v>
      </c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>
        <v>0</v>
      </c>
      <c r="AA480" s="4">
        <v>1</v>
      </c>
      <c r="AB480" s="4">
        <v>0</v>
      </c>
    </row>
    <row r="481" spans="1:28">
      <c r="A481" s="4">
        <v>50</v>
      </c>
      <c r="B481" s="4">
        <v>0</v>
      </c>
      <c r="C481" s="4">
        <v>0</v>
      </c>
      <c r="D481" s="4">
        <v>1</v>
      </c>
      <c r="E481" s="4">
        <v>222</v>
      </c>
      <c r="F481" s="4">
        <f>ROUND(Source!AO477,O481)</f>
        <v>0</v>
      </c>
      <c r="G481" s="4" t="s">
        <v>23</v>
      </c>
      <c r="H481" s="4" t="s">
        <v>24</v>
      </c>
      <c r="I481" s="4"/>
      <c r="J481" s="4"/>
      <c r="K481" s="4">
        <v>222</v>
      </c>
      <c r="L481" s="4">
        <v>3</v>
      </c>
      <c r="M481" s="4">
        <v>3</v>
      </c>
      <c r="N481" s="4" t="s">
        <v>3</v>
      </c>
      <c r="O481" s="4">
        <v>2</v>
      </c>
      <c r="P481" s="4">
        <f>ROUND(Source!EG477,O481)</f>
        <v>0</v>
      </c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>
        <v>0</v>
      </c>
      <c r="AA481" s="4">
        <v>1</v>
      </c>
      <c r="AB481" s="4">
        <v>0</v>
      </c>
    </row>
    <row r="482" spans="1:28">
      <c r="A482" s="4">
        <v>50</v>
      </c>
      <c r="B482" s="4">
        <v>0</v>
      </c>
      <c r="C482" s="4">
        <v>0</v>
      </c>
      <c r="D482" s="4">
        <v>1</v>
      </c>
      <c r="E482" s="4">
        <v>225</v>
      </c>
      <c r="F482" s="4">
        <f>ROUND(Source!AV477,O482)</f>
        <v>0</v>
      </c>
      <c r="G482" s="4" t="s">
        <v>25</v>
      </c>
      <c r="H482" s="4" t="s">
        <v>26</v>
      </c>
      <c r="I482" s="4"/>
      <c r="J482" s="4"/>
      <c r="K482" s="4">
        <v>225</v>
      </c>
      <c r="L482" s="4">
        <v>4</v>
      </c>
      <c r="M482" s="4">
        <v>3</v>
      </c>
      <c r="N482" s="4" t="s">
        <v>3</v>
      </c>
      <c r="O482" s="4">
        <v>2</v>
      </c>
      <c r="P482" s="4">
        <f>ROUND(Source!EN477,O482)</f>
        <v>0</v>
      </c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>
        <v>0</v>
      </c>
      <c r="AA482" s="4">
        <v>1</v>
      </c>
      <c r="AB482" s="4">
        <v>0</v>
      </c>
    </row>
    <row r="483" spans="1:28">
      <c r="A483" s="4">
        <v>50</v>
      </c>
      <c r="B483" s="4">
        <v>0</v>
      </c>
      <c r="C483" s="4">
        <v>0</v>
      </c>
      <c r="D483" s="4">
        <v>1</v>
      </c>
      <c r="E483" s="4">
        <v>226</v>
      </c>
      <c r="F483" s="4">
        <f>ROUND(Source!AW477,O483)</f>
        <v>0</v>
      </c>
      <c r="G483" s="4" t="s">
        <v>27</v>
      </c>
      <c r="H483" s="4" t="s">
        <v>28</v>
      </c>
      <c r="I483" s="4"/>
      <c r="J483" s="4"/>
      <c r="K483" s="4">
        <v>226</v>
      </c>
      <c r="L483" s="4">
        <v>5</v>
      </c>
      <c r="M483" s="4">
        <v>3</v>
      </c>
      <c r="N483" s="4" t="s">
        <v>3</v>
      </c>
      <c r="O483" s="4">
        <v>2</v>
      </c>
      <c r="P483" s="4">
        <f>ROUND(Source!EO477,O483)</f>
        <v>0</v>
      </c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>
        <v>0</v>
      </c>
      <c r="AA483" s="4">
        <v>1</v>
      </c>
      <c r="AB483" s="4">
        <v>0</v>
      </c>
    </row>
    <row r="484" spans="1:28">
      <c r="A484" s="4">
        <v>50</v>
      </c>
      <c r="B484" s="4">
        <v>0</v>
      </c>
      <c r="C484" s="4">
        <v>0</v>
      </c>
      <c r="D484" s="4">
        <v>1</v>
      </c>
      <c r="E484" s="4">
        <v>227</v>
      </c>
      <c r="F484" s="4">
        <f>ROUND(Source!AX477,O484)</f>
        <v>0</v>
      </c>
      <c r="G484" s="4" t="s">
        <v>29</v>
      </c>
      <c r="H484" s="4" t="s">
        <v>30</v>
      </c>
      <c r="I484" s="4"/>
      <c r="J484" s="4"/>
      <c r="K484" s="4">
        <v>227</v>
      </c>
      <c r="L484" s="4">
        <v>6</v>
      </c>
      <c r="M484" s="4">
        <v>3</v>
      </c>
      <c r="N484" s="4" t="s">
        <v>3</v>
      </c>
      <c r="O484" s="4">
        <v>2</v>
      </c>
      <c r="P484" s="4">
        <f>ROUND(Source!EP477,O484)</f>
        <v>0</v>
      </c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>
        <v>0</v>
      </c>
      <c r="AA484" s="4">
        <v>1</v>
      </c>
      <c r="AB484" s="4">
        <v>0</v>
      </c>
    </row>
    <row r="485" spans="1:28">
      <c r="A485" s="4">
        <v>50</v>
      </c>
      <c r="B485" s="4">
        <v>0</v>
      </c>
      <c r="C485" s="4">
        <v>0</v>
      </c>
      <c r="D485" s="4">
        <v>1</v>
      </c>
      <c r="E485" s="4">
        <v>228</v>
      </c>
      <c r="F485" s="4">
        <f>ROUND(Source!AY477,O485)</f>
        <v>0</v>
      </c>
      <c r="G485" s="4" t="s">
        <v>31</v>
      </c>
      <c r="H485" s="4" t="s">
        <v>32</v>
      </c>
      <c r="I485" s="4"/>
      <c r="J485" s="4"/>
      <c r="K485" s="4">
        <v>228</v>
      </c>
      <c r="L485" s="4">
        <v>7</v>
      </c>
      <c r="M485" s="4">
        <v>3</v>
      </c>
      <c r="N485" s="4" t="s">
        <v>3</v>
      </c>
      <c r="O485" s="4">
        <v>2</v>
      </c>
      <c r="P485" s="4">
        <f>ROUND(Source!EQ477,O485)</f>
        <v>0</v>
      </c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>
        <v>0</v>
      </c>
      <c r="AA485" s="4">
        <v>1</v>
      </c>
      <c r="AB485" s="4">
        <v>0</v>
      </c>
    </row>
    <row r="486" spans="1:28">
      <c r="A486" s="4">
        <v>50</v>
      </c>
      <c r="B486" s="4">
        <v>0</v>
      </c>
      <c r="C486" s="4">
        <v>0</v>
      </c>
      <c r="D486" s="4">
        <v>1</v>
      </c>
      <c r="E486" s="4">
        <v>216</v>
      </c>
      <c r="F486" s="4">
        <f>ROUND(Source!AP477,O486)</f>
        <v>0</v>
      </c>
      <c r="G486" s="4" t="s">
        <v>33</v>
      </c>
      <c r="H486" s="4" t="s">
        <v>34</v>
      </c>
      <c r="I486" s="4"/>
      <c r="J486" s="4"/>
      <c r="K486" s="4">
        <v>216</v>
      </c>
      <c r="L486" s="4">
        <v>8</v>
      </c>
      <c r="M486" s="4">
        <v>3</v>
      </c>
      <c r="N486" s="4" t="s">
        <v>3</v>
      </c>
      <c r="O486" s="4">
        <v>2</v>
      </c>
      <c r="P486" s="4">
        <f>ROUND(Source!EH477,O486)</f>
        <v>0</v>
      </c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>
        <v>0</v>
      </c>
      <c r="AA486" s="4">
        <v>1</v>
      </c>
      <c r="AB486" s="4">
        <v>0</v>
      </c>
    </row>
    <row r="487" spans="1:28">
      <c r="A487" s="4">
        <v>50</v>
      </c>
      <c r="B487" s="4">
        <v>0</v>
      </c>
      <c r="C487" s="4">
        <v>0</v>
      </c>
      <c r="D487" s="4">
        <v>1</v>
      </c>
      <c r="E487" s="4">
        <v>223</v>
      </c>
      <c r="F487" s="4">
        <f>ROUND(Source!AQ477,O487)</f>
        <v>0</v>
      </c>
      <c r="G487" s="4" t="s">
        <v>35</v>
      </c>
      <c r="H487" s="4" t="s">
        <v>36</v>
      </c>
      <c r="I487" s="4"/>
      <c r="J487" s="4"/>
      <c r="K487" s="4">
        <v>223</v>
      </c>
      <c r="L487" s="4">
        <v>9</v>
      </c>
      <c r="M487" s="4">
        <v>3</v>
      </c>
      <c r="N487" s="4" t="s">
        <v>3</v>
      </c>
      <c r="O487" s="4">
        <v>2</v>
      </c>
      <c r="P487" s="4">
        <f>ROUND(Source!EI477,O487)</f>
        <v>0</v>
      </c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>
        <v>0</v>
      </c>
      <c r="AA487" s="4">
        <v>1</v>
      </c>
      <c r="AB487" s="4">
        <v>0</v>
      </c>
    </row>
    <row r="488" spans="1:28">
      <c r="A488" s="4">
        <v>50</v>
      </c>
      <c r="B488" s="4">
        <v>0</v>
      </c>
      <c r="C488" s="4">
        <v>0</v>
      </c>
      <c r="D488" s="4">
        <v>1</v>
      </c>
      <c r="E488" s="4">
        <v>229</v>
      </c>
      <c r="F488" s="4">
        <f>ROUND(Source!AZ477,O488)</f>
        <v>0</v>
      </c>
      <c r="G488" s="4" t="s">
        <v>37</v>
      </c>
      <c r="H488" s="4" t="s">
        <v>38</v>
      </c>
      <c r="I488" s="4"/>
      <c r="J488" s="4"/>
      <c r="K488" s="4">
        <v>229</v>
      </c>
      <c r="L488" s="4">
        <v>10</v>
      </c>
      <c r="M488" s="4">
        <v>3</v>
      </c>
      <c r="N488" s="4" t="s">
        <v>3</v>
      </c>
      <c r="O488" s="4">
        <v>2</v>
      </c>
      <c r="P488" s="4">
        <f>ROUND(Source!ER477,O488)</f>
        <v>0</v>
      </c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>
        <v>0</v>
      </c>
      <c r="AA488" s="4">
        <v>1</v>
      </c>
      <c r="AB488" s="4">
        <v>0</v>
      </c>
    </row>
    <row r="489" spans="1:28">
      <c r="A489" s="4">
        <v>50</v>
      </c>
      <c r="B489" s="4">
        <v>0</v>
      </c>
      <c r="C489" s="4">
        <v>0</v>
      </c>
      <c r="D489" s="4">
        <v>1</v>
      </c>
      <c r="E489" s="4">
        <v>203</v>
      </c>
      <c r="F489" s="4">
        <f>ROUND(Source!Q477,O489)</f>
        <v>0</v>
      </c>
      <c r="G489" s="4" t="s">
        <v>39</v>
      </c>
      <c r="H489" s="4" t="s">
        <v>40</v>
      </c>
      <c r="I489" s="4"/>
      <c r="J489" s="4"/>
      <c r="K489" s="4">
        <v>203</v>
      </c>
      <c r="L489" s="4">
        <v>11</v>
      </c>
      <c r="M489" s="4">
        <v>3</v>
      </c>
      <c r="N489" s="4" t="s">
        <v>3</v>
      </c>
      <c r="O489" s="4">
        <v>2</v>
      </c>
      <c r="P489" s="4">
        <f>ROUND(Source!DI477,O489)</f>
        <v>0</v>
      </c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>
        <v>0</v>
      </c>
      <c r="AA489" s="4">
        <v>1</v>
      </c>
      <c r="AB489" s="4">
        <v>0</v>
      </c>
    </row>
    <row r="490" spans="1:28">
      <c r="A490" s="4">
        <v>50</v>
      </c>
      <c r="B490" s="4">
        <v>0</v>
      </c>
      <c r="C490" s="4">
        <v>0</v>
      </c>
      <c r="D490" s="4">
        <v>1</v>
      </c>
      <c r="E490" s="4">
        <v>231</v>
      </c>
      <c r="F490" s="4">
        <f>ROUND(Source!BB477,O490)</f>
        <v>0</v>
      </c>
      <c r="G490" s="4" t="s">
        <v>41</v>
      </c>
      <c r="H490" s="4" t="s">
        <v>42</v>
      </c>
      <c r="I490" s="4"/>
      <c r="J490" s="4"/>
      <c r="K490" s="4">
        <v>231</v>
      </c>
      <c r="L490" s="4">
        <v>12</v>
      </c>
      <c r="M490" s="4">
        <v>3</v>
      </c>
      <c r="N490" s="4" t="s">
        <v>3</v>
      </c>
      <c r="O490" s="4">
        <v>2</v>
      </c>
      <c r="P490" s="4">
        <f>ROUND(Source!ET477,O490)</f>
        <v>0</v>
      </c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>
        <v>0</v>
      </c>
      <c r="AA490" s="4">
        <v>1</v>
      </c>
      <c r="AB490" s="4">
        <v>0</v>
      </c>
    </row>
    <row r="491" spans="1:28">
      <c r="A491" s="4">
        <v>50</v>
      </c>
      <c r="B491" s="4">
        <v>0</v>
      </c>
      <c r="C491" s="4">
        <v>0</v>
      </c>
      <c r="D491" s="4">
        <v>1</v>
      </c>
      <c r="E491" s="4">
        <v>204</v>
      </c>
      <c r="F491" s="4">
        <f>ROUND(Source!R477,O491)</f>
        <v>0</v>
      </c>
      <c r="G491" s="4" t="s">
        <v>43</v>
      </c>
      <c r="H491" s="4" t="s">
        <v>44</v>
      </c>
      <c r="I491" s="4"/>
      <c r="J491" s="4"/>
      <c r="K491" s="4">
        <v>204</v>
      </c>
      <c r="L491" s="4">
        <v>13</v>
      </c>
      <c r="M491" s="4">
        <v>3</v>
      </c>
      <c r="N491" s="4" t="s">
        <v>3</v>
      </c>
      <c r="O491" s="4">
        <v>2</v>
      </c>
      <c r="P491" s="4">
        <f>ROUND(Source!DJ477,O491)</f>
        <v>0</v>
      </c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>
        <v>0</v>
      </c>
      <c r="AA491" s="4">
        <v>1</v>
      </c>
      <c r="AB491" s="4">
        <v>0</v>
      </c>
    </row>
    <row r="492" spans="1:28">
      <c r="A492" s="4">
        <v>50</v>
      </c>
      <c r="B492" s="4">
        <v>0</v>
      </c>
      <c r="C492" s="4">
        <v>0</v>
      </c>
      <c r="D492" s="4">
        <v>1</v>
      </c>
      <c r="E492" s="4">
        <v>205</v>
      </c>
      <c r="F492" s="4">
        <f>ROUND(Source!S477,O492)</f>
        <v>7739.06</v>
      </c>
      <c r="G492" s="4" t="s">
        <v>45</v>
      </c>
      <c r="H492" s="4" t="s">
        <v>46</v>
      </c>
      <c r="I492" s="4"/>
      <c r="J492" s="4"/>
      <c r="K492" s="4">
        <v>205</v>
      </c>
      <c r="L492" s="4">
        <v>14</v>
      </c>
      <c r="M492" s="4">
        <v>3</v>
      </c>
      <c r="N492" s="4" t="s">
        <v>3</v>
      </c>
      <c r="O492" s="4">
        <v>2</v>
      </c>
      <c r="P492" s="4">
        <f>ROUND(Source!DK477,O492)</f>
        <v>7739.06</v>
      </c>
      <c r="Q492" s="4"/>
      <c r="R492" s="4"/>
      <c r="S492" s="4"/>
      <c r="T492" s="4"/>
      <c r="U492" s="4"/>
      <c r="V492" s="4"/>
      <c r="W492" s="4">
        <v>7739.0599999999995</v>
      </c>
      <c r="X492" s="4">
        <v>1</v>
      </c>
      <c r="Y492" s="4">
        <v>7739.0599999999995</v>
      </c>
      <c r="Z492" s="4">
        <v>7739.0599999999995</v>
      </c>
      <c r="AA492" s="4">
        <v>1</v>
      </c>
      <c r="AB492" s="4">
        <v>7739.0599999999995</v>
      </c>
    </row>
    <row r="493" spans="1:28">
      <c r="A493" s="4">
        <v>50</v>
      </c>
      <c r="B493" s="4">
        <v>0</v>
      </c>
      <c r="C493" s="4">
        <v>0</v>
      </c>
      <c r="D493" s="4">
        <v>1</v>
      </c>
      <c r="E493" s="4">
        <v>232</v>
      </c>
      <c r="F493" s="4">
        <f>ROUND(Source!BC477,O493)</f>
        <v>0</v>
      </c>
      <c r="G493" s="4" t="s">
        <v>47</v>
      </c>
      <c r="H493" s="4" t="s">
        <v>48</v>
      </c>
      <c r="I493" s="4"/>
      <c r="J493" s="4"/>
      <c r="K493" s="4">
        <v>232</v>
      </c>
      <c r="L493" s="4">
        <v>15</v>
      </c>
      <c r="M493" s="4">
        <v>3</v>
      </c>
      <c r="N493" s="4" t="s">
        <v>3</v>
      </c>
      <c r="O493" s="4">
        <v>2</v>
      </c>
      <c r="P493" s="4">
        <f>ROUND(Source!EU477,O493)</f>
        <v>0</v>
      </c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>
        <v>0</v>
      </c>
      <c r="AA493" s="4">
        <v>1</v>
      </c>
      <c r="AB493" s="4">
        <v>0</v>
      </c>
    </row>
    <row r="494" spans="1:28">
      <c r="A494" s="4">
        <v>50</v>
      </c>
      <c r="B494" s="4">
        <v>0</v>
      </c>
      <c r="C494" s="4">
        <v>0</v>
      </c>
      <c r="D494" s="4">
        <v>1</v>
      </c>
      <c r="E494" s="4">
        <v>214</v>
      </c>
      <c r="F494" s="4">
        <f>ROUND(Source!AS477,O494)</f>
        <v>0</v>
      </c>
      <c r="G494" s="4" t="s">
        <v>49</v>
      </c>
      <c r="H494" s="4" t="s">
        <v>50</v>
      </c>
      <c r="I494" s="4"/>
      <c r="J494" s="4"/>
      <c r="K494" s="4">
        <v>214</v>
      </c>
      <c r="L494" s="4">
        <v>16</v>
      </c>
      <c r="M494" s="4">
        <v>3</v>
      </c>
      <c r="N494" s="4" t="s">
        <v>3</v>
      </c>
      <c r="O494" s="4">
        <v>2</v>
      </c>
      <c r="P494" s="4">
        <f>ROUND(Source!EK477,O494)</f>
        <v>0</v>
      </c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>
        <v>0</v>
      </c>
      <c r="AA494" s="4">
        <v>1</v>
      </c>
      <c r="AB494" s="4">
        <v>0</v>
      </c>
    </row>
    <row r="495" spans="1:28">
      <c r="A495" s="4">
        <v>50</v>
      </c>
      <c r="B495" s="4">
        <v>0</v>
      </c>
      <c r="C495" s="4">
        <v>0</v>
      </c>
      <c r="D495" s="4">
        <v>1</v>
      </c>
      <c r="E495" s="4">
        <v>215</v>
      </c>
      <c r="F495" s="4">
        <f>ROUND(Source!AT477,O495)</f>
        <v>0</v>
      </c>
      <c r="G495" s="4" t="s">
        <v>51</v>
      </c>
      <c r="H495" s="4" t="s">
        <v>52</v>
      </c>
      <c r="I495" s="4"/>
      <c r="J495" s="4"/>
      <c r="K495" s="4">
        <v>215</v>
      </c>
      <c r="L495" s="4">
        <v>17</v>
      </c>
      <c r="M495" s="4">
        <v>3</v>
      </c>
      <c r="N495" s="4" t="s">
        <v>3</v>
      </c>
      <c r="O495" s="4">
        <v>2</v>
      </c>
      <c r="P495" s="4">
        <f>ROUND(Source!EL477,O495)</f>
        <v>0</v>
      </c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>
        <v>0</v>
      </c>
      <c r="AA495" s="4">
        <v>1</v>
      </c>
      <c r="AB495" s="4">
        <v>0</v>
      </c>
    </row>
    <row r="496" spans="1:28">
      <c r="A496" s="4">
        <v>50</v>
      </c>
      <c r="B496" s="4">
        <v>0</v>
      </c>
      <c r="C496" s="4">
        <v>0</v>
      </c>
      <c r="D496" s="4">
        <v>1</v>
      </c>
      <c r="E496" s="4">
        <v>217</v>
      </c>
      <c r="F496" s="4">
        <f>ROUND(Source!AU477,O496)</f>
        <v>16252.04</v>
      </c>
      <c r="G496" s="4" t="s">
        <v>53</v>
      </c>
      <c r="H496" s="4" t="s">
        <v>54</v>
      </c>
      <c r="I496" s="4"/>
      <c r="J496" s="4"/>
      <c r="K496" s="4">
        <v>217</v>
      </c>
      <c r="L496" s="4">
        <v>18</v>
      </c>
      <c r="M496" s="4">
        <v>3</v>
      </c>
      <c r="N496" s="4" t="s">
        <v>3</v>
      </c>
      <c r="O496" s="4">
        <v>2</v>
      </c>
      <c r="P496" s="4">
        <f>ROUND(Source!EM477,O496)</f>
        <v>16252.04</v>
      </c>
      <c r="Q496" s="4"/>
      <c r="R496" s="4"/>
      <c r="S496" s="4"/>
      <c r="T496" s="4"/>
      <c r="U496" s="4"/>
      <c r="V496" s="4"/>
      <c r="W496" s="4">
        <v>16252.04</v>
      </c>
      <c r="X496" s="4">
        <v>1</v>
      </c>
      <c r="Y496" s="4">
        <v>16252.04</v>
      </c>
      <c r="Z496" s="4">
        <v>16252.04</v>
      </c>
      <c r="AA496" s="4">
        <v>1</v>
      </c>
      <c r="AB496" s="4">
        <v>16252.04</v>
      </c>
    </row>
    <row r="497" spans="1:206">
      <c r="A497" s="4">
        <v>50</v>
      </c>
      <c r="B497" s="4">
        <v>0</v>
      </c>
      <c r="C497" s="4">
        <v>0</v>
      </c>
      <c r="D497" s="4">
        <v>1</v>
      </c>
      <c r="E497" s="4">
        <v>230</v>
      </c>
      <c r="F497" s="4">
        <f>ROUND(Source!BA477,O497)</f>
        <v>0</v>
      </c>
      <c r="G497" s="4" t="s">
        <v>55</v>
      </c>
      <c r="H497" s="4" t="s">
        <v>56</v>
      </c>
      <c r="I497" s="4"/>
      <c r="J497" s="4"/>
      <c r="K497" s="4">
        <v>230</v>
      </c>
      <c r="L497" s="4">
        <v>19</v>
      </c>
      <c r="M497" s="4">
        <v>3</v>
      </c>
      <c r="N497" s="4" t="s">
        <v>3</v>
      </c>
      <c r="O497" s="4">
        <v>2</v>
      </c>
      <c r="P497" s="4">
        <f>ROUND(Source!ES477,O497)</f>
        <v>0</v>
      </c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>
        <v>0</v>
      </c>
      <c r="AA497" s="4">
        <v>1</v>
      </c>
      <c r="AB497" s="4">
        <v>0</v>
      </c>
    </row>
    <row r="498" spans="1:206">
      <c r="A498" s="4">
        <v>50</v>
      </c>
      <c r="B498" s="4">
        <v>0</v>
      </c>
      <c r="C498" s="4">
        <v>0</v>
      </c>
      <c r="D498" s="4">
        <v>1</v>
      </c>
      <c r="E498" s="4">
        <v>206</v>
      </c>
      <c r="F498" s="4">
        <f>ROUND(Source!T477,O498)</f>
        <v>0</v>
      </c>
      <c r="G498" s="4" t="s">
        <v>57</v>
      </c>
      <c r="H498" s="4" t="s">
        <v>58</v>
      </c>
      <c r="I498" s="4"/>
      <c r="J498" s="4"/>
      <c r="K498" s="4">
        <v>206</v>
      </c>
      <c r="L498" s="4">
        <v>20</v>
      </c>
      <c r="M498" s="4">
        <v>3</v>
      </c>
      <c r="N498" s="4" t="s">
        <v>3</v>
      </c>
      <c r="O498" s="4">
        <v>2</v>
      </c>
      <c r="P498" s="4">
        <f>ROUND(Source!DL477,O498)</f>
        <v>0</v>
      </c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>
        <v>0</v>
      </c>
      <c r="AA498" s="4">
        <v>1</v>
      </c>
      <c r="AB498" s="4">
        <v>0</v>
      </c>
    </row>
    <row r="499" spans="1:206">
      <c r="A499" s="4">
        <v>50</v>
      </c>
      <c r="B499" s="4">
        <v>0</v>
      </c>
      <c r="C499" s="4">
        <v>0</v>
      </c>
      <c r="D499" s="4">
        <v>1</v>
      </c>
      <c r="E499" s="4">
        <v>207</v>
      </c>
      <c r="F499" s="4">
        <f>ROUND(Source!U477,O499)</f>
        <v>7.1768000000000001</v>
      </c>
      <c r="G499" s="4" t="s">
        <v>59</v>
      </c>
      <c r="H499" s="4" t="s">
        <v>60</v>
      </c>
      <c r="I499" s="4"/>
      <c r="J499" s="4"/>
      <c r="K499" s="4">
        <v>207</v>
      </c>
      <c r="L499" s="4">
        <v>21</v>
      </c>
      <c r="M499" s="4">
        <v>3</v>
      </c>
      <c r="N499" s="4" t="s">
        <v>3</v>
      </c>
      <c r="O499" s="4">
        <v>7</v>
      </c>
      <c r="P499" s="4">
        <f>ROUND(Source!DM477,O499)</f>
        <v>7.1768000000000001</v>
      </c>
      <c r="Q499" s="4"/>
      <c r="R499" s="4"/>
      <c r="S499" s="4"/>
      <c r="T499" s="4"/>
      <c r="U499" s="4"/>
      <c r="V499" s="4"/>
      <c r="W499" s="4">
        <v>7.1768000000000001</v>
      </c>
      <c r="X499" s="4">
        <v>1</v>
      </c>
      <c r="Y499" s="4">
        <v>7.1768000000000001</v>
      </c>
      <c r="Z499" s="4">
        <v>7.1768000000000001</v>
      </c>
      <c r="AA499" s="4">
        <v>1</v>
      </c>
      <c r="AB499" s="4">
        <v>7.1768000000000001</v>
      </c>
    </row>
    <row r="500" spans="1:206">
      <c r="A500" s="4">
        <v>50</v>
      </c>
      <c r="B500" s="4">
        <v>0</v>
      </c>
      <c r="C500" s="4">
        <v>0</v>
      </c>
      <c r="D500" s="4">
        <v>1</v>
      </c>
      <c r="E500" s="4">
        <v>208</v>
      </c>
      <c r="F500" s="4">
        <f>ROUND(Source!V477,O500)</f>
        <v>0</v>
      </c>
      <c r="G500" s="4" t="s">
        <v>61</v>
      </c>
      <c r="H500" s="4" t="s">
        <v>62</v>
      </c>
      <c r="I500" s="4"/>
      <c r="J500" s="4"/>
      <c r="K500" s="4">
        <v>208</v>
      </c>
      <c r="L500" s="4">
        <v>22</v>
      </c>
      <c r="M500" s="4">
        <v>3</v>
      </c>
      <c r="N500" s="4" t="s">
        <v>3</v>
      </c>
      <c r="O500" s="4">
        <v>7</v>
      </c>
      <c r="P500" s="4">
        <f>ROUND(Source!DN477,O500)</f>
        <v>0</v>
      </c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>
        <v>0</v>
      </c>
      <c r="AA500" s="4">
        <v>1</v>
      </c>
      <c r="AB500" s="4">
        <v>0</v>
      </c>
    </row>
    <row r="501" spans="1:206">
      <c r="A501" s="4">
        <v>50</v>
      </c>
      <c r="B501" s="4">
        <v>0</v>
      </c>
      <c r="C501" s="4">
        <v>0</v>
      </c>
      <c r="D501" s="4">
        <v>1</v>
      </c>
      <c r="E501" s="4">
        <v>209</v>
      </c>
      <c r="F501" s="4">
        <f>ROUND(Source!W477,O501)</f>
        <v>0</v>
      </c>
      <c r="G501" s="4" t="s">
        <v>63</v>
      </c>
      <c r="H501" s="4" t="s">
        <v>64</v>
      </c>
      <c r="I501" s="4"/>
      <c r="J501" s="4"/>
      <c r="K501" s="4">
        <v>209</v>
      </c>
      <c r="L501" s="4">
        <v>23</v>
      </c>
      <c r="M501" s="4">
        <v>3</v>
      </c>
      <c r="N501" s="4" t="s">
        <v>3</v>
      </c>
      <c r="O501" s="4">
        <v>2</v>
      </c>
      <c r="P501" s="4">
        <f>ROUND(Source!DO477,O501)</f>
        <v>0</v>
      </c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>
        <v>0</v>
      </c>
      <c r="AA501" s="4">
        <v>1</v>
      </c>
      <c r="AB501" s="4">
        <v>0</v>
      </c>
    </row>
    <row r="502" spans="1:206">
      <c r="A502" s="4">
        <v>50</v>
      </c>
      <c r="B502" s="4">
        <v>0</v>
      </c>
      <c r="C502" s="4">
        <v>0</v>
      </c>
      <c r="D502" s="4">
        <v>1</v>
      </c>
      <c r="E502" s="4">
        <v>233</v>
      </c>
      <c r="F502" s="4">
        <f>ROUND(Source!BD477,O502)</f>
        <v>0</v>
      </c>
      <c r="G502" s="4" t="s">
        <v>65</v>
      </c>
      <c r="H502" s="4" t="s">
        <v>66</v>
      </c>
      <c r="I502" s="4"/>
      <c r="J502" s="4"/>
      <c r="K502" s="4">
        <v>233</v>
      </c>
      <c r="L502" s="4">
        <v>24</v>
      </c>
      <c r="M502" s="4">
        <v>3</v>
      </c>
      <c r="N502" s="4" t="s">
        <v>3</v>
      </c>
      <c r="O502" s="4">
        <v>2</v>
      </c>
      <c r="P502" s="4">
        <f>ROUND(Source!EV477,O502)</f>
        <v>0</v>
      </c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>
        <v>0</v>
      </c>
      <c r="AA502" s="4">
        <v>1</v>
      </c>
      <c r="AB502" s="4">
        <v>0</v>
      </c>
    </row>
    <row r="503" spans="1:206">
      <c r="A503" s="4">
        <v>50</v>
      </c>
      <c r="B503" s="4">
        <v>0</v>
      </c>
      <c r="C503" s="4">
        <v>0</v>
      </c>
      <c r="D503" s="4">
        <v>1</v>
      </c>
      <c r="E503" s="4">
        <v>210</v>
      </c>
      <c r="F503" s="4">
        <f>ROUND(Source!X477,O503)</f>
        <v>5726.9</v>
      </c>
      <c r="G503" s="4" t="s">
        <v>67</v>
      </c>
      <c r="H503" s="4" t="s">
        <v>68</v>
      </c>
      <c r="I503" s="4"/>
      <c r="J503" s="4"/>
      <c r="K503" s="4">
        <v>210</v>
      </c>
      <c r="L503" s="4">
        <v>25</v>
      </c>
      <c r="M503" s="4">
        <v>3</v>
      </c>
      <c r="N503" s="4" t="s">
        <v>3</v>
      </c>
      <c r="O503" s="4">
        <v>2</v>
      </c>
      <c r="P503" s="4">
        <f>ROUND(Source!DP477,O503)</f>
        <v>5726.9</v>
      </c>
      <c r="Q503" s="4"/>
      <c r="R503" s="4"/>
      <c r="S503" s="4"/>
      <c r="T503" s="4"/>
      <c r="U503" s="4"/>
      <c r="V503" s="4"/>
      <c r="W503" s="4">
        <v>5726.9</v>
      </c>
      <c r="X503" s="4">
        <v>1</v>
      </c>
      <c r="Y503" s="4">
        <v>5726.9</v>
      </c>
      <c r="Z503" s="4">
        <v>5726.9</v>
      </c>
      <c r="AA503" s="4">
        <v>1</v>
      </c>
      <c r="AB503" s="4">
        <v>5726.9</v>
      </c>
    </row>
    <row r="504" spans="1:206">
      <c r="A504" s="4">
        <v>50</v>
      </c>
      <c r="B504" s="4">
        <v>0</v>
      </c>
      <c r="C504" s="4">
        <v>0</v>
      </c>
      <c r="D504" s="4">
        <v>1</v>
      </c>
      <c r="E504" s="4">
        <v>211</v>
      </c>
      <c r="F504" s="4">
        <f>ROUND(Source!Y477,O504)</f>
        <v>2786.08</v>
      </c>
      <c r="G504" s="4" t="s">
        <v>69</v>
      </c>
      <c r="H504" s="4" t="s">
        <v>70</v>
      </c>
      <c r="I504" s="4"/>
      <c r="J504" s="4"/>
      <c r="K504" s="4">
        <v>211</v>
      </c>
      <c r="L504" s="4">
        <v>26</v>
      </c>
      <c r="M504" s="4">
        <v>3</v>
      </c>
      <c r="N504" s="4" t="s">
        <v>3</v>
      </c>
      <c r="O504" s="4">
        <v>2</v>
      </c>
      <c r="P504" s="4">
        <f>ROUND(Source!DQ477,O504)</f>
        <v>2786.08</v>
      </c>
      <c r="Q504" s="4"/>
      <c r="R504" s="4"/>
      <c r="S504" s="4"/>
      <c r="T504" s="4"/>
      <c r="U504" s="4"/>
      <c r="V504" s="4"/>
      <c r="W504" s="4">
        <v>2786.08</v>
      </c>
      <c r="X504" s="4">
        <v>1</v>
      </c>
      <c r="Y504" s="4">
        <v>2786.08</v>
      </c>
      <c r="Z504" s="4">
        <v>2786.08</v>
      </c>
      <c r="AA504" s="4">
        <v>1</v>
      </c>
      <c r="AB504" s="4">
        <v>2786.08</v>
      </c>
    </row>
    <row r="505" spans="1:206">
      <c r="A505" s="4">
        <v>50</v>
      </c>
      <c r="B505" s="4">
        <v>0</v>
      </c>
      <c r="C505" s="4">
        <v>0</v>
      </c>
      <c r="D505" s="4">
        <v>1</v>
      </c>
      <c r="E505" s="4">
        <v>224</v>
      </c>
      <c r="F505" s="4">
        <f>ROUND(Source!AR477,O505)</f>
        <v>16252.04</v>
      </c>
      <c r="G505" s="4" t="s">
        <v>71</v>
      </c>
      <c r="H505" s="4" t="s">
        <v>72</v>
      </c>
      <c r="I505" s="4"/>
      <c r="J505" s="4"/>
      <c r="K505" s="4">
        <v>224</v>
      </c>
      <c r="L505" s="4">
        <v>27</v>
      </c>
      <c r="M505" s="4">
        <v>3</v>
      </c>
      <c r="N505" s="4" t="s">
        <v>3</v>
      </c>
      <c r="O505" s="4">
        <v>2</v>
      </c>
      <c r="P505" s="4">
        <f>ROUND(Source!EJ477,O505)</f>
        <v>16252.04</v>
      </c>
      <c r="Q505" s="4"/>
      <c r="R505" s="4"/>
      <c r="S505" s="4"/>
      <c r="T505" s="4"/>
      <c r="U505" s="4"/>
      <c r="V505" s="4"/>
      <c r="W505" s="4">
        <v>16252.04</v>
      </c>
      <c r="X505" s="4">
        <v>1</v>
      </c>
      <c r="Y505" s="4">
        <v>16252.04</v>
      </c>
      <c r="Z505" s="4">
        <v>16252.04</v>
      </c>
      <c r="AA505" s="4">
        <v>1</v>
      </c>
      <c r="AB505" s="4">
        <v>16252.04</v>
      </c>
    </row>
    <row r="507" spans="1:206">
      <c r="A507" s="1">
        <v>3</v>
      </c>
      <c r="B507" s="1">
        <v>1</v>
      </c>
      <c r="C507" s="1"/>
      <c r="D507" s="1">
        <f>ROW(A550)</f>
        <v>550</v>
      </c>
      <c r="E507" s="1"/>
      <c r="F507" s="1" t="s">
        <v>265</v>
      </c>
      <c r="G507" s="1" t="s">
        <v>266</v>
      </c>
      <c r="H507" s="1" t="s">
        <v>3</v>
      </c>
      <c r="I507" s="1">
        <v>0</v>
      </c>
      <c r="J507" s="1" t="s">
        <v>3</v>
      </c>
      <c r="K507" s="1">
        <v>-1</v>
      </c>
      <c r="L507" s="1" t="s">
        <v>265</v>
      </c>
      <c r="M507" s="1" t="s">
        <v>3</v>
      </c>
      <c r="N507" s="1"/>
      <c r="O507" s="1"/>
      <c r="P507" s="1"/>
      <c r="Q507" s="1"/>
      <c r="R507" s="1"/>
      <c r="S507" s="1">
        <v>0</v>
      </c>
      <c r="T507" s="1">
        <v>0</v>
      </c>
      <c r="U507" s="1" t="s">
        <v>3</v>
      </c>
      <c r="V507" s="1">
        <v>0</v>
      </c>
      <c r="W507" s="1"/>
      <c r="X507" s="1"/>
      <c r="Y507" s="1"/>
      <c r="Z507" s="1"/>
      <c r="AA507" s="1"/>
      <c r="AB507" s="1" t="s">
        <v>3</v>
      </c>
      <c r="AC507" s="1" t="s">
        <v>3</v>
      </c>
      <c r="AD507" s="1" t="s">
        <v>3</v>
      </c>
      <c r="AE507" s="1" t="s">
        <v>3</v>
      </c>
      <c r="AF507" s="1" t="s">
        <v>3</v>
      </c>
      <c r="AG507" s="1" t="s">
        <v>3</v>
      </c>
      <c r="AH507" s="1"/>
      <c r="AI507" s="1"/>
      <c r="AJ507" s="1"/>
      <c r="AK507" s="1"/>
      <c r="AL507" s="1"/>
      <c r="AM507" s="1"/>
      <c r="AN507" s="1"/>
      <c r="AO507" s="1"/>
      <c r="AP507" s="1" t="s">
        <v>3</v>
      </c>
      <c r="AQ507" s="1" t="s">
        <v>3</v>
      </c>
      <c r="AR507" s="1" t="s">
        <v>3</v>
      </c>
      <c r="AS507" s="1"/>
      <c r="AT507" s="1"/>
      <c r="AU507" s="1"/>
      <c r="AV507" s="1"/>
      <c r="AW507" s="1"/>
      <c r="AX507" s="1"/>
      <c r="AY507" s="1"/>
      <c r="AZ507" s="1" t="s">
        <v>3</v>
      </c>
      <c r="BA507" s="1"/>
      <c r="BB507" s="1" t="s">
        <v>3</v>
      </c>
      <c r="BC507" s="1" t="s">
        <v>3</v>
      </c>
      <c r="BD507" s="1" t="s">
        <v>3</v>
      </c>
      <c r="BE507" s="1" t="s">
        <v>3</v>
      </c>
      <c r="BF507" s="1" t="s">
        <v>3</v>
      </c>
      <c r="BG507" s="1" t="s">
        <v>3</v>
      </c>
      <c r="BH507" s="1" t="s">
        <v>3</v>
      </c>
      <c r="BI507" s="1" t="s">
        <v>3</v>
      </c>
      <c r="BJ507" s="1" t="s">
        <v>3</v>
      </c>
      <c r="BK507" s="1" t="s">
        <v>3</v>
      </c>
      <c r="BL507" s="1" t="s">
        <v>3</v>
      </c>
      <c r="BM507" s="1" t="s">
        <v>3</v>
      </c>
      <c r="BN507" s="1" t="s">
        <v>3</v>
      </c>
      <c r="BO507" s="1" t="s">
        <v>3</v>
      </c>
      <c r="BP507" s="1" t="s">
        <v>3</v>
      </c>
      <c r="BQ507" s="1"/>
      <c r="BR507" s="1"/>
      <c r="BS507" s="1"/>
      <c r="BT507" s="1"/>
      <c r="BU507" s="1"/>
      <c r="BV507" s="1"/>
      <c r="BW507" s="1"/>
      <c r="BX507" s="1">
        <v>0</v>
      </c>
      <c r="BY507" s="1"/>
      <c r="BZ507" s="1"/>
      <c r="CA507" s="1"/>
      <c r="CB507" s="1"/>
      <c r="CC507" s="1"/>
      <c r="CD507" s="1"/>
      <c r="CE507" s="1"/>
      <c r="CF507" s="1">
        <v>0</v>
      </c>
      <c r="CG507" s="1">
        <v>0</v>
      </c>
      <c r="CH507" s="1"/>
      <c r="CI507" s="1" t="s">
        <v>3</v>
      </c>
      <c r="CJ507" s="1" t="s">
        <v>3</v>
      </c>
      <c r="CK507" t="s">
        <v>3</v>
      </c>
      <c r="CL507" t="s">
        <v>3</v>
      </c>
      <c r="CM507" t="s">
        <v>3</v>
      </c>
      <c r="CN507" t="s">
        <v>3</v>
      </c>
      <c r="CO507" t="s">
        <v>3</v>
      </c>
      <c r="CP507" t="s">
        <v>3</v>
      </c>
      <c r="CQ507" t="s">
        <v>3</v>
      </c>
    </row>
    <row r="509" spans="1:206">
      <c r="A509" s="2">
        <v>52</v>
      </c>
      <c r="B509" s="2">
        <f t="shared" ref="B509:G509" si="251">B550</f>
        <v>1</v>
      </c>
      <c r="C509" s="2">
        <f t="shared" si="251"/>
        <v>3</v>
      </c>
      <c r="D509" s="2">
        <f t="shared" si="251"/>
        <v>507</v>
      </c>
      <c r="E509" s="2">
        <f t="shared" si="251"/>
        <v>0</v>
      </c>
      <c r="F509" s="2" t="str">
        <f t="shared" si="251"/>
        <v>09-01-02</v>
      </c>
      <c r="G509" s="2" t="str">
        <f t="shared" si="251"/>
        <v>Пусконаладочные работы КЛ-0,4 кВ</v>
      </c>
      <c r="H509" s="2"/>
      <c r="I509" s="2"/>
      <c r="J509" s="2"/>
      <c r="K509" s="2"/>
      <c r="L509" s="2"/>
      <c r="M509" s="2"/>
      <c r="N509" s="2"/>
      <c r="O509" s="2">
        <f t="shared" ref="O509:AT509" si="252">O550</f>
        <v>4996.87</v>
      </c>
      <c r="P509" s="2">
        <f t="shared" si="252"/>
        <v>0</v>
      </c>
      <c r="Q509" s="2">
        <f t="shared" si="252"/>
        <v>0</v>
      </c>
      <c r="R509" s="2">
        <f t="shared" si="252"/>
        <v>0</v>
      </c>
      <c r="S509" s="2">
        <f t="shared" si="252"/>
        <v>4996.87</v>
      </c>
      <c r="T509" s="2">
        <f t="shared" si="252"/>
        <v>0</v>
      </c>
      <c r="U509" s="2">
        <f t="shared" si="252"/>
        <v>4.8899999999999997</v>
      </c>
      <c r="V509" s="2">
        <f t="shared" si="252"/>
        <v>0</v>
      </c>
      <c r="W509" s="2">
        <f t="shared" si="252"/>
        <v>0</v>
      </c>
      <c r="X509" s="2">
        <f t="shared" si="252"/>
        <v>3697.68</v>
      </c>
      <c r="Y509" s="2">
        <f t="shared" si="252"/>
        <v>1798.87</v>
      </c>
      <c r="Z509" s="2">
        <f t="shared" si="252"/>
        <v>0</v>
      </c>
      <c r="AA509" s="2">
        <f t="shared" si="252"/>
        <v>0</v>
      </c>
      <c r="AB509" s="2">
        <f t="shared" si="252"/>
        <v>0</v>
      </c>
      <c r="AC509" s="2">
        <f t="shared" si="252"/>
        <v>0</v>
      </c>
      <c r="AD509" s="2">
        <f t="shared" si="252"/>
        <v>0</v>
      </c>
      <c r="AE509" s="2">
        <f t="shared" si="252"/>
        <v>0</v>
      </c>
      <c r="AF509" s="2">
        <f t="shared" si="252"/>
        <v>0</v>
      </c>
      <c r="AG509" s="2">
        <f t="shared" si="252"/>
        <v>0</v>
      </c>
      <c r="AH509" s="2">
        <f t="shared" si="252"/>
        <v>0</v>
      </c>
      <c r="AI509" s="2">
        <f t="shared" si="252"/>
        <v>0</v>
      </c>
      <c r="AJ509" s="2">
        <f t="shared" si="252"/>
        <v>0</v>
      </c>
      <c r="AK509" s="2">
        <f t="shared" si="252"/>
        <v>0</v>
      </c>
      <c r="AL509" s="2">
        <f t="shared" si="252"/>
        <v>0</v>
      </c>
      <c r="AM509" s="2">
        <f t="shared" si="252"/>
        <v>0</v>
      </c>
      <c r="AN509" s="2">
        <f t="shared" si="252"/>
        <v>0</v>
      </c>
      <c r="AO509" s="2">
        <f t="shared" si="252"/>
        <v>0</v>
      </c>
      <c r="AP509" s="2">
        <f t="shared" si="252"/>
        <v>0</v>
      </c>
      <c r="AQ509" s="2">
        <f t="shared" si="252"/>
        <v>0</v>
      </c>
      <c r="AR509" s="2">
        <f t="shared" si="252"/>
        <v>10493.42</v>
      </c>
      <c r="AS509" s="2">
        <f t="shared" si="252"/>
        <v>0</v>
      </c>
      <c r="AT509" s="2">
        <f t="shared" si="252"/>
        <v>0</v>
      </c>
      <c r="AU509" s="2">
        <f t="shared" ref="AU509:BZ509" si="253">AU550</f>
        <v>10493.42</v>
      </c>
      <c r="AV509" s="2">
        <f t="shared" si="253"/>
        <v>0</v>
      </c>
      <c r="AW509" s="2">
        <f t="shared" si="253"/>
        <v>0</v>
      </c>
      <c r="AX509" s="2">
        <f t="shared" si="253"/>
        <v>0</v>
      </c>
      <c r="AY509" s="2">
        <f t="shared" si="253"/>
        <v>0</v>
      </c>
      <c r="AZ509" s="2">
        <f t="shared" si="253"/>
        <v>0</v>
      </c>
      <c r="BA509" s="2">
        <f t="shared" si="253"/>
        <v>0</v>
      </c>
      <c r="BB509" s="2">
        <f t="shared" si="253"/>
        <v>0</v>
      </c>
      <c r="BC509" s="2">
        <f t="shared" si="253"/>
        <v>0</v>
      </c>
      <c r="BD509" s="2">
        <f t="shared" si="253"/>
        <v>0</v>
      </c>
      <c r="BE509" s="2">
        <f t="shared" si="253"/>
        <v>0</v>
      </c>
      <c r="BF509" s="2">
        <f t="shared" si="253"/>
        <v>0</v>
      </c>
      <c r="BG509" s="2">
        <f t="shared" si="253"/>
        <v>0</v>
      </c>
      <c r="BH509" s="2">
        <f t="shared" si="253"/>
        <v>0</v>
      </c>
      <c r="BI509" s="2">
        <f t="shared" si="253"/>
        <v>0</v>
      </c>
      <c r="BJ509" s="2">
        <f t="shared" si="253"/>
        <v>0</v>
      </c>
      <c r="BK509" s="2">
        <f t="shared" si="253"/>
        <v>0</v>
      </c>
      <c r="BL509" s="2">
        <f t="shared" si="253"/>
        <v>0</v>
      </c>
      <c r="BM509" s="2">
        <f t="shared" si="253"/>
        <v>0</v>
      </c>
      <c r="BN509" s="2">
        <f t="shared" si="253"/>
        <v>0</v>
      </c>
      <c r="BO509" s="2">
        <f t="shared" si="253"/>
        <v>0</v>
      </c>
      <c r="BP509" s="2">
        <f t="shared" si="253"/>
        <v>0</v>
      </c>
      <c r="BQ509" s="2">
        <f t="shared" si="253"/>
        <v>0</v>
      </c>
      <c r="BR509" s="2">
        <f t="shared" si="253"/>
        <v>0</v>
      </c>
      <c r="BS509" s="2">
        <f t="shared" si="253"/>
        <v>0</v>
      </c>
      <c r="BT509" s="2">
        <f t="shared" si="253"/>
        <v>0</v>
      </c>
      <c r="BU509" s="2">
        <f t="shared" si="253"/>
        <v>0</v>
      </c>
      <c r="BV509" s="2">
        <f t="shared" si="253"/>
        <v>0</v>
      </c>
      <c r="BW509" s="2">
        <f t="shared" si="253"/>
        <v>0</v>
      </c>
      <c r="BX509" s="2">
        <f t="shared" si="253"/>
        <v>0</v>
      </c>
      <c r="BY509" s="2">
        <f t="shared" si="253"/>
        <v>0</v>
      </c>
      <c r="BZ509" s="2">
        <f t="shared" si="253"/>
        <v>0</v>
      </c>
      <c r="CA509" s="2">
        <f t="shared" ref="CA509:DF509" si="254">CA550</f>
        <v>0</v>
      </c>
      <c r="CB509" s="2">
        <f t="shared" si="254"/>
        <v>0</v>
      </c>
      <c r="CC509" s="2">
        <f t="shared" si="254"/>
        <v>0</v>
      </c>
      <c r="CD509" s="2">
        <f t="shared" si="254"/>
        <v>0</v>
      </c>
      <c r="CE509" s="2">
        <f t="shared" si="254"/>
        <v>0</v>
      </c>
      <c r="CF509" s="2">
        <f t="shared" si="254"/>
        <v>0</v>
      </c>
      <c r="CG509" s="2">
        <f t="shared" si="254"/>
        <v>0</v>
      </c>
      <c r="CH509" s="2">
        <f t="shared" si="254"/>
        <v>0</v>
      </c>
      <c r="CI509" s="2">
        <f t="shared" si="254"/>
        <v>0</v>
      </c>
      <c r="CJ509" s="2">
        <f t="shared" si="254"/>
        <v>0</v>
      </c>
      <c r="CK509" s="2">
        <f t="shared" si="254"/>
        <v>0</v>
      </c>
      <c r="CL509" s="2">
        <f t="shared" si="254"/>
        <v>0</v>
      </c>
      <c r="CM509" s="2">
        <f t="shared" si="254"/>
        <v>0</v>
      </c>
      <c r="CN509" s="2">
        <f t="shared" si="254"/>
        <v>0</v>
      </c>
      <c r="CO509" s="2">
        <f t="shared" si="254"/>
        <v>0</v>
      </c>
      <c r="CP509" s="2">
        <f t="shared" si="254"/>
        <v>0</v>
      </c>
      <c r="CQ509" s="2">
        <f t="shared" si="254"/>
        <v>0</v>
      </c>
      <c r="CR509" s="2">
        <f t="shared" si="254"/>
        <v>0</v>
      </c>
      <c r="CS509" s="2">
        <f t="shared" si="254"/>
        <v>0</v>
      </c>
      <c r="CT509" s="2">
        <f t="shared" si="254"/>
        <v>0</v>
      </c>
      <c r="CU509" s="2">
        <f t="shared" si="254"/>
        <v>0</v>
      </c>
      <c r="CV509" s="2">
        <f t="shared" si="254"/>
        <v>0</v>
      </c>
      <c r="CW509" s="2">
        <f t="shared" si="254"/>
        <v>0</v>
      </c>
      <c r="CX509" s="2">
        <f t="shared" si="254"/>
        <v>0</v>
      </c>
      <c r="CY509" s="2">
        <f t="shared" si="254"/>
        <v>0</v>
      </c>
      <c r="CZ509" s="2">
        <f t="shared" si="254"/>
        <v>0</v>
      </c>
      <c r="DA509" s="2">
        <f t="shared" si="254"/>
        <v>0</v>
      </c>
      <c r="DB509" s="2">
        <f t="shared" si="254"/>
        <v>0</v>
      </c>
      <c r="DC509" s="2">
        <f t="shared" si="254"/>
        <v>0</v>
      </c>
      <c r="DD509" s="2">
        <f t="shared" si="254"/>
        <v>0</v>
      </c>
      <c r="DE509" s="2">
        <f t="shared" si="254"/>
        <v>0</v>
      </c>
      <c r="DF509" s="2">
        <f t="shared" si="254"/>
        <v>0</v>
      </c>
      <c r="DG509" s="3">
        <f t="shared" ref="DG509:EL509" si="255">DG550</f>
        <v>4996.87</v>
      </c>
      <c r="DH509" s="3">
        <f t="shared" si="255"/>
        <v>0</v>
      </c>
      <c r="DI509" s="3">
        <f t="shared" si="255"/>
        <v>0</v>
      </c>
      <c r="DJ509" s="3">
        <f t="shared" si="255"/>
        <v>0</v>
      </c>
      <c r="DK509" s="3">
        <f t="shared" si="255"/>
        <v>4996.87</v>
      </c>
      <c r="DL509" s="3">
        <f t="shared" si="255"/>
        <v>0</v>
      </c>
      <c r="DM509" s="3">
        <f t="shared" si="255"/>
        <v>4.8899999999999997</v>
      </c>
      <c r="DN509" s="3">
        <f t="shared" si="255"/>
        <v>0</v>
      </c>
      <c r="DO509" s="3">
        <f t="shared" si="255"/>
        <v>0</v>
      </c>
      <c r="DP509" s="3">
        <f t="shared" si="255"/>
        <v>3697.68</v>
      </c>
      <c r="DQ509" s="3">
        <f t="shared" si="255"/>
        <v>1798.87</v>
      </c>
      <c r="DR509" s="3">
        <f t="shared" si="255"/>
        <v>0</v>
      </c>
      <c r="DS509" s="3">
        <f t="shared" si="255"/>
        <v>0</v>
      </c>
      <c r="DT509" s="3">
        <f t="shared" si="255"/>
        <v>0</v>
      </c>
      <c r="DU509" s="3">
        <f t="shared" si="255"/>
        <v>0</v>
      </c>
      <c r="DV509" s="3">
        <f t="shared" si="255"/>
        <v>0</v>
      </c>
      <c r="DW509" s="3">
        <f t="shared" si="255"/>
        <v>0</v>
      </c>
      <c r="DX509" s="3">
        <f t="shared" si="255"/>
        <v>0</v>
      </c>
      <c r="DY509" s="3">
        <f t="shared" si="255"/>
        <v>0</v>
      </c>
      <c r="DZ509" s="3">
        <f t="shared" si="255"/>
        <v>0</v>
      </c>
      <c r="EA509" s="3">
        <f t="shared" si="255"/>
        <v>0</v>
      </c>
      <c r="EB509" s="3">
        <f t="shared" si="255"/>
        <v>0</v>
      </c>
      <c r="EC509" s="3">
        <f t="shared" si="255"/>
        <v>0</v>
      </c>
      <c r="ED509" s="3">
        <f t="shared" si="255"/>
        <v>0</v>
      </c>
      <c r="EE509" s="3">
        <f t="shared" si="255"/>
        <v>0</v>
      </c>
      <c r="EF509" s="3">
        <f t="shared" si="255"/>
        <v>0</v>
      </c>
      <c r="EG509" s="3">
        <f t="shared" si="255"/>
        <v>0</v>
      </c>
      <c r="EH509" s="3">
        <f t="shared" si="255"/>
        <v>0</v>
      </c>
      <c r="EI509" s="3">
        <f t="shared" si="255"/>
        <v>0</v>
      </c>
      <c r="EJ509" s="3">
        <f t="shared" si="255"/>
        <v>10493.42</v>
      </c>
      <c r="EK509" s="3">
        <f t="shared" si="255"/>
        <v>0</v>
      </c>
      <c r="EL509" s="3">
        <f t="shared" si="255"/>
        <v>0</v>
      </c>
      <c r="EM509" s="3">
        <f t="shared" ref="EM509:FR509" si="256">EM550</f>
        <v>10493.42</v>
      </c>
      <c r="EN509" s="3">
        <f t="shared" si="256"/>
        <v>0</v>
      </c>
      <c r="EO509" s="3">
        <f t="shared" si="256"/>
        <v>0</v>
      </c>
      <c r="EP509" s="3">
        <f t="shared" si="256"/>
        <v>0</v>
      </c>
      <c r="EQ509" s="3">
        <f t="shared" si="256"/>
        <v>0</v>
      </c>
      <c r="ER509" s="3">
        <f t="shared" si="256"/>
        <v>0</v>
      </c>
      <c r="ES509" s="3">
        <f t="shared" si="256"/>
        <v>0</v>
      </c>
      <c r="ET509" s="3">
        <f t="shared" si="256"/>
        <v>0</v>
      </c>
      <c r="EU509" s="3">
        <f t="shared" si="256"/>
        <v>0</v>
      </c>
      <c r="EV509" s="3">
        <f t="shared" si="256"/>
        <v>0</v>
      </c>
      <c r="EW509" s="3">
        <f t="shared" si="256"/>
        <v>0</v>
      </c>
      <c r="EX509" s="3">
        <f t="shared" si="256"/>
        <v>0</v>
      </c>
      <c r="EY509" s="3">
        <f t="shared" si="256"/>
        <v>0</v>
      </c>
      <c r="EZ509" s="3">
        <f t="shared" si="256"/>
        <v>0</v>
      </c>
      <c r="FA509" s="3">
        <f t="shared" si="256"/>
        <v>0</v>
      </c>
      <c r="FB509" s="3">
        <f t="shared" si="256"/>
        <v>0</v>
      </c>
      <c r="FC509" s="3">
        <f t="shared" si="256"/>
        <v>0</v>
      </c>
      <c r="FD509" s="3">
        <f t="shared" si="256"/>
        <v>0</v>
      </c>
      <c r="FE509" s="3">
        <f t="shared" si="256"/>
        <v>0</v>
      </c>
      <c r="FF509" s="3">
        <f t="shared" si="256"/>
        <v>0</v>
      </c>
      <c r="FG509" s="3">
        <f t="shared" si="256"/>
        <v>0</v>
      </c>
      <c r="FH509" s="3">
        <f t="shared" si="256"/>
        <v>0</v>
      </c>
      <c r="FI509" s="3">
        <f t="shared" si="256"/>
        <v>0</v>
      </c>
      <c r="FJ509" s="3">
        <f t="shared" si="256"/>
        <v>0</v>
      </c>
      <c r="FK509" s="3">
        <f t="shared" si="256"/>
        <v>0</v>
      </c>
      <c r="FL509" s="3">
        <f t="shared" si="256"/>
        <v>0</v>
      </c>
      <c r="FM509" s="3">
        <f t="shared" si="256"/>
        <v>0</v>
      </c>
      <c r="FN509" s="3">
        <f t="shared" si="256"/>
        <v>0</v>
      </c>
      <c r="FO509" s="3">
        <f t="shared" si="256"/>
        <v>0</v>
      </c>
      <c r="FP509" s="3">
        <f t="shared" si="256"/>
        <v>0</v>
      </c>
      <c r="FQ509" s="3">
        <f t="shared" si="256"/>
        <v>0</v>
      </c>
      <c r="FR509" s="3">
        <f t="shared" si="256"/>
        <v>0</v>
      </c>
      <c r="FS509" s="3">
        <f t="shared" ref="FS509:GX509" si="257">FS550</f>
        <v>0</v>
      </c>
      <c r="FT509" s="3">
        <f t="shared" si="257"/>
        <v>0</v>
      </c>
      <c r="FU509" s="3">
        <f t="shared" si="257"/>
        <v>0</v>
      </c>
      <c r="FV509" s="3">
        <f t="shared" si="257"/>
        <v>0</v>
      </c>
      <c r="FW509" s="3">
        <f t="shared" si="257"/>
        <v>0</v>
      </c>
      <c r="FX509" s="3">
        <f t="shared" si="257"/>
        <v>0</v>
      </c>
      <c r="FY509" s="3">
        <f t="shared" si="257"/>
        <v>0</v>
      </c>
      <c r="FZ509" s="3">
        <f t="shared" si="257"/>
        <v>0</v>
      </c>
      <c r="GA509" s="3">
        <f t="shared" si="257"/>
        <v>0</v>
      </c>
      <c r="GB509" s="3">
        <f t="shared" si="257"/>
        <v>0</v>
      </c>
      <c r="GC509" s="3">
        <f t="shared" si="257"/>
        <v>0</v>
      </c>
      <c r="GD509" s="3">
        <f t="shared" si="257"/>
        <v>0</v>
      </c>
      <c r="GE509" s="3">
        <f t="shared" si="257"/>
        <v>0</v>
      </c>
      <c r="GF509" s="3">
        <f t="shared" si="257"/>
        <v>0</v>
      </c>
      <c r="GG509" s="3">
        <f t="shared" si="257"/>
        <v>0</v>
      </c>
      <c r="GH509" s="3">
        <f t="shared" si="257"/>
        <v>0</v>
      </c>
      <c r="GI509" s="3">
        <f t="shared" si="257"/>
        <v>0</v>
      </c>
      <c r="GJ509" s="3">
        <f t="shared" si="257"/>
        <v>0</v>
      </c>
      <c r="GK509" s="3">
        <f t="shared" si="257"/>
        <v>0</v>
      </c>
      <c r="GL509" s="3">
        <f t="shared" si="257"/>
        <v>0</v>
      </c>
      <c r="GM509" s="3">
        <f t="shared" si="257"/>
        <v>0</v>
      </c>
      <c r="GN509" s="3">
        <f t="shared" si="257"/>
        <v>0</v>
      </c>
      <c r="GO509" s="3">
        <f t="shared" si="257"/>
        <v>0</v>
      </c>
      <c r="GP509" s="3">
        <f t="shared" si="257"/>
        <v>0</v>
      </c>
      <c r="GQ509" s="3">
        <f t="shared" si="257"/>
        <v>0</v>
      </c>
      <c r="GR509" s="3">
        <f t="shared" si="257"/>
        <v>0</v>
      </c>
      <c r="GS509" s="3">
        <f t="shared" si="257"/>
        <v>0</v>
      </c>
      <c r="GT509" s="3">
        <f t="shared" si="257"/>
        <v>0</v>
      </c>
      <c r="GU509" s="3">
        <f t="shared" si="257"/>
        <v>0</v>
      </c>
      <c r="GV509" s="3">
        <f t="shared" si="257"/>
        <v>0</v>
      </c>
      <c r="GW509" s="3">
        <f t="shared" si="257"/>
        <v>0</v>
      </c>
      <c r="GX509" s="3">
        <f t="shared" si="257"/>
        <v>0</v>
      </c>
    </row>
    <row r="511" spans="1:206">
      <c r="A511" s="1">
        <v>4</v>
      </c>
      <c r="B511" s="1">
        <v>1</v>
      </c>
      <c r="C511" s="1"/>
      <c r="D511" s="1">
        <f>ROW(A520)</f>
        <v>520</v>
      </c>
      <c r="E511" s="1"/>
      <c r="F511" s="1" t="s">
        <v>17</v>
      </c>
      <c r="G511" s="1" t="s">
        <v>266</v>
      </c>
      <c r="H511" s="1" t="s">
        <v>3</v>
      </c>
      <c r="I511" s="1">
        <v>0</v>
      </c>
      <c r="J511" s="1"/>
      <c r="K511" s="1">
        <v>0</v>
      </c>
      <c r="L511" s="1"/>
      <c r="M511" s="1" t="s">
        <v>3</v>
      </c>
      <c r="N511" s="1"/>
      <c r="O511" s="1"/>
      <c r="P511" s="1"/>
      <c r="Q511" s="1"/>
      <c r="R511" s="1"/>
      <c r="S511" s="1">
        <v>0</v>
      </c>
      <c r="T511" s="1">
        <v>0</v>
      </c>
      <c r="U511" s="1" t="s">
        <v>3</v>
      </c>
      <c r="V511" s="1">
        <v>0</v>
      </c>
      <c r="W511" s="1"/>
      <c r="X511" s="1"/>
      <c r="Y511" s="1"/>
      <c r="Z511" s="1"/>
      <c r="AA511" s="1"/>
      <c r="AB511" s="1" t="s">
        <v>3</v>
      </c>
      <c r="AC511" s="1" t="s">
        <v>3</v>
      </c>
      <c r="AD511" s="1" t="s">
        <v>3</v>
      </c>
      <c r="AE511" s="1" t="s">
        <v>3</v>
      </c>
      <c r="AF511" s="1" t="s">
        <v>3</v>
      </c>
      <c r="AG511" s="1" t="s">
        <v>3</v>
      </c>
      <c r="AH511" s="1"/>
      <c r="AI511" s="1"/>
      <c r="AJ511" s="1"/>
      <c r="AK511" s="1"/>
      <c r="AL511" s="1"/>
      <c r="AM511" s="1"/>
      <c r="AN511" s="1"/>
      <c r="AO511" s="1"/>
      <c r="AP511" s="1" t="s">
        <v>3</v>
      </c>
      <c r="AQ511" s="1" t="s">
        <v>3</v>
      </c>
      <c r="AR511" s="1" t="s">
        <v>3</v>
      </c>
      <c r="AS511" s="1"/>
      <c r="AT511" s="1"/>
      <c r="AU511" s="1"/>
      <c r="AV511" s="1"/>
      <c r="AW511" s="1"/>
      <c r="AX511" s="1"/>
      <c r="AY511" s="1"/>
      <c r="AZ511" s="1" t="s">
        <v>3</v>
      </c>
      <c r="BA511" s="1"/>
      <c r="BB511" s="1" t="s">
        <v>3</v>
      </c>
      <c r="BC511" s="1" t="s">
        <v>3</v>
      </c>
      <c r="BD511" s="1" t="s">
        <v>3</v>
      </c>
      <c r="BE511" s="1" t="s">
        <v>3</v>
      </c>
      <c r="BF511" s="1" t="s">
        <v>3</v>
      </c>
      <c r="BG511" s="1" t="s">
        <v>3</v>
      </c>
      <c r="BH511" s="1" t="s">
        <v>3</v>
      </c>
      <c r="BI511" s="1" t="s">
        <v>3</v>
      </c>
      <c r="BJ511" s="1" t="s">
        <v>3</v>
      </c>
      <c r="BK511" s="1" t="s">
        <v>3</v>
      </c>
      <c r="BL511" s="1" t="s">
        <v>3</v>
      </c>
      <c r="BM511" s="1" t="s">
        <v>3</v>
      </c>
      <c r="BN511" s="1" t="s">
        <v>3</v>
      </c>
      <c r="BO511" s="1" t="s">
        <v>3</v>
      </c>
      <c r="BP511" s="1" t="s">
        <v>3</v>
      </c>
      <c r="BQ511" s="1"/>
      <c r="BR511" s="1"/>
      <c r="BS511" s="1"/>
      <c r="BT511" s="1"/>
      <c r="BU511" s="1"/>
      <c r="BV511" s="1"/>
      <c r="BW511" s="1"/>
      <c r="BX511" s="1">
        <v>0</v>
      </c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>
        <v>0</v>
      </c>
    </row>
    <row r="513" spans="1:255">
      <c r="A513" s="2">
        <v>52</v>
      </c>
      <c r="B513" s="2">
        <f t="shared" ref="B513:G513" si="258">B520</f>
        <v>1</v>
      </c>
      <c r="C513" s="2">
        <f t="shared" si="258"/>
        <v>4</v>
      </c>
      <c r="D513" s="2">
        <f t="shared" si="258"/>
        <v>511</v>
      </c>
      <c r="E513" s="2">
        <f t="shared" si="258"/>
        <v>0</v>
      </c>
      <c r="F513" s="2" t="str">
        <f t="shared" si="258"/>
        <v>Новый раздел</v>
      </c>
      <c r="G513" s="2" t="str">
        <f t="shared" si="258"/>
        <v>Пусконаладочные работы КЛ-0,4 кВ</v>
      </c>
      <c r="H513" s="2"/>
      <c r="I513" s="2"/>
      <c r="J513" s="2"/>
      <c r="K513" s="2"/>
      <c r="L513" s="2"/>
      <c r="M513" s="2"/>
      <c r="N513" s="2"/>
      <c r="O513" s="2">
        <f t="shared" ref="O513:AT513" si="259">O520</f>
        <v>4996.87</v>
      </c>
      <c r="P513" s="2">
        <f t="shared" si="259"/>
        <v>0</v>
      </c>
      <c r="Q513" s="2">
        <f t="shared" si="259"/>
        <v>0</v>
      </c>
      <c r="R513" s="2">
        <f t="shared" si="259"/>
        <v>0</v>
      </c>
      <c r="S513" s="2">
        <f t="shared" si="259"/>
        <v>4996.87</v>
      </c>
      <c r="T513" s="2">
        <f t="shared" si="259"/>
        <v>0</v>
      </c>
      <c r="U513" s="2">
        <f t="shared" si="259"/>
        <v>4.8899999999999997</v>
      </c>
      <c r="V513" s="2">
        <f t="shared" si="259"/>
        <v>0</v>
      </c>
      <c r="W513" s="2">
        <f t="shared" si="259"/>
        <v>0</v>
      </c>
      <c r="X513" s="2">
        <f t="shared" si="259"/>
        <v>3697.68</v>
      </c>
      <c r="Y513" s="2">
        <f t="shared" si="259"/>
        <v>1798.87</v>
      </c>
      <c r="Z513" s="2">
        <f t="shared" si="259"/>
        <v>0</v>
      </c>
      <c r="AA513" s="2">
        <f t="shared" si="259"/>
        <v>0</v>
      </c>
      <c r="AB513" s="2">
        <f t="shared" si="259"/>
        <v>4996.87</v>
      </c>
      <c r="AC513" s="2">
        <f t="shared" si="259"/>
        <v>0</v>
      </c>
      <c r="AD513" s="2">
        <f t="shared" si="259"/>
        <v>0</v>
      </c>
      <c r="AE513" s="2">
        <f t="shared" si="259"/>
        <v>0</v>
      </c>
      <c r="AF513" s="2">
        <f t="shared" si="259"/>
        <v>4996.87</v>
      </c>
      <c r="AG513" s="2">
        <f t="shared" si="259"/>
        <v>0</v>
      </c>
      <c r="AH513" s="2">
        <f t="shared" si="259"/>
        <v>4.8899999999999997</v>
      </c>
      <c r="AI513" s="2">
        <f t="shared" si="259"/>
        <v>0</v>
      </c>
      <c r="AJ513" s="2">
        <f t="shared" si="259"/>
        <v>0</v>
      </c>
      <c r="AK513" s="2">
        <f t="shared" si="259"/>
        <v>3697.68</v>
      </c>
      <c r="AL513" s="2">
        <f t="shared" si="259"/>
        <v>1798.87</v>
      </c>
      <c r="AM513" s="2">
        <f t="shared" si="259"/>
        <v>0</v>
      </c>
      <c r="AN513" s="2">
        <f t="shared" si="259"/>
        <v>0</v>
      </c>
      <c r="AO513" s="2">
        <f t="shared" si="259"/>
        <v>0</v>
      </c>
      <c r="AP513" s="2">
        <f t="shared" si="259"/>
        <v>0</v>
      </c>
      <c r="AQ513" s="2">
        <f t="shared" si="259"/>
        <v>0</v>
      </c>
      <c r="AR513" s="2">
        <f t="shared" si="259"/>
        <v>10493.42</v>
      </c>
      <c r="AS513" s="2">
        <f t="shared" si="259"/>
        <v>0</v>
      </c>
      <c r="AT513" s="2">
        <f t="shared" si="259"/>
        <v>0</v>
      </c>
      <c r="AU513" s="2">
        <f t="shared" ref="AU513:BZ513" si="260">AU520</f>
        <v>10493.42</v>
      </c>
      <c r="AV513" s="2">
        <f t="shared" si="260"/>
        <v>0</v>
      </c>
      <c r="AW513" s="2">
        <f t="shared" si="260"/>
        <v>0</v>
      </c>
      <c r="AX513" s="2">
        <f t="shared" si="260"/>
        <v>0</v>
      </c>
      <c r="AY513" s="2">
        <f t="shared" si="260"/>
        <v>0</v>
      </c>
      <c r="AZ513" s="2">
        <f t="shared" si="260"/>
        <v>0</v>
      </c>
      <c r="BA513" s="2">
        <f t="shared" si="260"/>
        <v>0</v>
      </c>
      <c r="BB513" s="2">
        <f t="shared" si="260"/>
        <v>0</v>
      </c>
      <c r="BC513" s="2">
        <f t="shared" si="260"/>
        <v>0</v>
      </c>
      <c r="BD513" s="2">
        <f t="shared" si="260"/>
        <v>0</v>
      </c>
      <c r="BE513" s="2">
        <f t="shared" si="260"/>
        <v>0</v>
      </c>
      <c r="BF513" s="2">
        <f t="shared" si="260"/>
        <v>0</v>
      </c>
      <c r="BG513" s="2">
        <f t="shared" si="260"/>
        <v>0</v>
      </c>
      <c r="BH513" s="2">
        <f t="shared" si="260"/>
        <v>0</v>
      </c>
      <c r="BI513" s="2">
        <f t="shared" si="260"/>
        <v>0</v>
      </c>
      <c r="BJ513" s="2">
        <f t="shared" si="260"/>
        <v>0</v>
      </c>
      <c r="BK513" s="2">
        <f t="shared" si="260"/>
        <v>0</v>
      </c>
      <c r="BL513" s="2">
        <f t="shared" si="260"/>
        <v>0</v>
      </c>
      <c r="BM513" s="2">
        <f t="shared" si="260"/>
        <v>0</v>
      </c>
      <c r="BN513" s="2">
        <f t="shared" si="260"/>
        <v>0</v>
      </c>
      <c r="BO513" s="2">
        <f t="shared" si="260"/>
        <v>0</v>
      </c>
      <c r="BP513" s="2">
        <f t="shared" si="260"/>
        <v>0</v>
      </c>
      <c r="BQ513" s="2">
        <f t="shared" si="260"/>
        <v>0</v>
      </c>
      <c r="BR513" s="2">
        <f t="shared" si="260"/>
        <v>0</v>
      </c>
      <c r="BS513" s="2">
        <f t="shared" si="260"/>
        <v>0</v>
      </c>
      <c r="BT513" s="2">
        <f t="shared" si="260"/>
        <v>0</v>
      </c>
      <c r="BU513" s="2">
        <f t="shared" si="260"/>
        <v>0</v>
      </c>
      <c r="BV513" s="2">
        <f t="shared" si="260"/>
        <v>0</v>
      </c>
      <c r="BW513" s="2">
        <f t="shared" si="260"/>
        <v>0</v>
      </c>
      <c r="BX513" s="2">
        <f t="shared" si="260"/>
        <v>0</v>
      </c>
      <c r="BY513" s="2">
        <f t="shared" si="260"/>
        <v>0</v>
      </c>
      <c r="BZ513" s="2">
        <f t="shared" si="260"/>
        <v>0</v>
      </c>
      <c r="CA513" s="2">
        <f t="shared" ref="CA513:DF513" si="261">CA520</f>
        <v>10493.42</v>
      </c>
      <c r="CB513" s="2">
        <f t="shared" si="261"/>
        <v>0</v>
      </c>
      <c r="CC513" s="2">
        <f t="shared" si="261"/>
        <v>0</v>
      </c>
      <c r="CD513" s="2">
        <f t="shared" si="261"/>
        <v>10493.42</v>
      </c>
      <c r="CE513" s="2">
        <f t="shared" si="261"/>
        <v>0</v>
      </c>
      <c r="CF513" s="2">
        <f t="shared" si="261"/>
        <v>0</v>
      </c>
      <c r="CG513" s="2">
        <f t="shared" si="261"/>
        <v>0</v>
      </c>
      <c r="CH513" s="2">
        <f t="shared" si="261"/>
        <v>0</v>
      </c>
      <c r="CI513" s="2">
        <f t="shared" si="261"/>
        <v>0</v>
      </c>
      <c r="CJ513" s="2">
        <f t="shared" si="261"/>
        <v>0</v>
      </c>
      <c r="CK513" s="2">
        <f t="shared" si="261"/>
        <v>0</v>
      </c>
      <c r="CL513" s="2">
        <f t="shared" si="261"/>
        <v>0</v>
      </c>
      <c r="CM513" s="2">
        <f t="shared" si="261"/>
        <v>0</v>
      </c>
      <c r="CN513" s="2">
        <f t="shared" si="261"/>
        <v>0</v>
      </c>
      <c r="CO513" s="2">
        <f t="shared" si="261"/>
        <v>0</v>
      </c>
      <c r="CP513" s="2">
        <f t="shared" si="261"/>
        <v>0</v>
      </c>
      <c r="CQ513" s="2">
        <f t="shared" si="261"/>
        <v>0</v>
      </c>
      <c r="CR513" s="2">
        <f t="shared" si="261"/>
        <v>0</v>
      </c>
      <c r="CS513" s="2">
        <f t="shared" si="261"/>
        <v>0</v>
      </c>
      <c r="CT513" s="2">
        <f t="shared" si="261"/>
        <v>0</v>
      </c>
      <c r="CU513" s="2">
        <f t="shared" si="261"/>
        <v>0</v>
      </c>
      <c r="CV513" s="2">
        <f t="shared" si="261"/>
        <v>0</v>
      </c>
      <c r="CW513" s="2">
        <f t="shared" si="261"/>
        <v>0</v>
      </c>
      <c r="CX513" s="2">
        <f t="shared" si="261"/>
        <v>0</v>
      </c>
      <c r="CY513" s="2">
        <f t="shared" si="261"/>
        <v>0</v>
      </c>
      <c r="CZ513" s="2">
        <f t="shared" si="261"/>
        <v>0</v>
      </c>
      <c r="DA513" s="2">
        <f t="shared" si="261"/>
        <v>0</v>
      </c>
      <c r="DB513" s="2">
        <f t="shared" si="261"/>
        <v>0</v>
      </c>
      <c r="DC513" s="2">
        <f t="shared" si="261"/>
        <v>0</v>
      </c>
      <c r="DD513" s="2">
        <f t="shared" si="261"/>
        <v>0</v>
      </c>
      <c r="DE513" s="2">
        <f t="shared" si="261"/>
        <v>0</v>
      </c>
      <c r="DF513" s="2">
        <f t="shared" si="261"/>
        <v>0</v>
      </c>
      <c r="DG513" s="3">
        <f t="shared" ref="DG513:EL513" si="262">DG520</f>
        <v>4996.87</v>
      </c>
      <c r="DH513" s="3">
        <f t="shared" si="262"/>
        <v>0</v>
      </c>
      <c r="DI513" s="3">
        <f t="shared" si="262"/>
        <v>0</v>
      </c>
      <c r="DJ513" s="3">
        <f t="shared" si="262"/>
        <v>0</v>
      </c>
      <c r="DK513" s="3">
        <f t="shared" si="262"/>
        <v>4996.87</v>
      </c>
      <c r="DL513" s="3">
        <f t="shared" si="262"/>
        <v>0</v>
      </c>
      <c r="DM513" s="3">
        <f t="shared" si="262"/>
        <v>4.8899999999999997</v>
      </c>
      <c r="DN513" s="3">
        <f t="shared" si="262"/>
        <v>0</v>
      </c>
      <c r="DO513" s="3">
        <f t="shared" si="262"/>
        <v>0</v>
      </c>
      <c r="DP513" s="3">
        <f t="shared" si="262"/>
        <v>3697.68</v>
      </c>
      <c r="DQ513" s="3">
        <f t="shared" si="262"/>
        <v>1798.87</v>
      </c>
      <c r="DR513" s="3">
        <f t="shared" si="262"/>
        <v>0</v>
      </c>
      <c r="DS513" s="3">
        <f t="shared" si="262"/>
        <v>0</v>
      </c>
      <c r="DT513" s="3">
        <f t="shared" si="262"/>
        <v>4996.87</v>
      </c>
      <c r="DU513" s="3">
        <f t="shared" si="262"/>
        <v>0</v>
      </c>
      <c r="DV513" s="3">
        <f t="shared" si="262"/>
        <v>0</v>
      </c>
      <c r="DW513" s="3">
        <f t="shared" si="262"/>
        <v>0</v>
      </c>
      <c r="DX513" s="3">
        <f t="shared" si="262"/>
        <v>4996.87</v>
      </c>
      <c r="DY513" s="3">
        <f t="shared" si="262"/>
        <v>0</v>
      </c>
      <c r="DZ513" s="3">
        <f t="shared" si="262"/>
        <v>4.8899999999999997</v>
      </c>
      <c r="EA513" s="3">
        <f t="shared" si="262"/>
        <v>0</v>
      </c>
      <c r="EB513" s="3">
        <f t="shared" si="262"/>
        <v>0</v>
      </c>
      <c r="EC513" s="3">
        <f t="shared" si="262"/>
        <v>3697.68</v>
      </c>
      <c r="ED513" s="3">
        <f t="shared" si="262"/>
        <v>1798.87</v>
      </c>
      <c r="EE513" s="3">
        <f t="shared" si="262"/>
        <v>0</v>
      </c>
      <c r="EF513" s="3">
        <f t="shared" si="262"/>
        <v>0</v>
      </c>
      <c r="EG513" s="3">
        <f t="shared" si="262"/>
        <v>0</v>
      </c>
      <c r="EH513" s="3">
        <f t="shared" si="262"/>
        <v>0</v>
      </c>
      <c r="EI513" s="3">
        <f t="shared" si="262"/>
        <v>0</v>
      </c>
      <c r="EJ513" s="3">
        <f t="shared" si="262"/>
        <v>10493.42</v>
      </c>
      <c r="EK513" s="3">
        <f t="shared" si="262"/>
        <v>0</v>
      </c>
      <c r="EL513" s="3">
        <f t="shared" si="262"/>
        <v>0</v>
      </c>
      <c r="EM513" s="3">
        <f t="shared" ref="EM513:FR513" si="263">EM520</f>
        <v>10493.42</v>
      </c>
      <c r="EN513" s="3">
        <f t="shared" si="263"/>
        <v>0</v>
      </c>
      <c r="EO513" s="3">
        <f t="shared" si="263"/>
        <v>0</v>
      </c>
      <c r="EP513" s="3">
        <f t="shared" si="263"/>
        <v>0</v>
      </c>
      <c r="EQ513" s="3">
        <f t="shared" si="263"/>
        <v>0</v>
      </c>
      <c r="ER513" s="3">
        <f t="shared" si="263"/>
        <v>0</v>
      </c>
      <c r="ES513" s="3">
        <f t="shared" si="263"/>
        <v>0</v>
      </c>
      <c r="ET513" s="3">
        <f t="shared" si="263"/>
        <v>0</v>
      </c>
      <c r="EU513" s="3">
        <f t="shared" si="263"/>
        <v>0</v>
      </c>
      <c r="EV513" s="3">
        <f t="shared" si="263"/>
        <v>0</v>
      </c>
      <c r="EW513" s="3">
        <f t="shared" si="263"/>
        <v>0</v>
      </c>
      <c r="EX513" s="3">
        <f t="shared" si="263"/>
        <v>0</v>
      </c>
      <c r="EY513" s="3">
        <f t="shared" si="263"/>
        <v>0</v>
      </c>
      <c r="EZ513" s="3">
        <f t="shared" si="263"/>
        <v>0</v>
      </c>
      <c r="FA513" s="3">
        <f t="shared" si="263"/>
        <v>0</v>
      </c>
      <c r="FB513" s="3">
        <f t="shared" si="263"/>
        <v>0</v>
      </c>
      <c r="FC513" s="3">
        <f t="shared" si="263"/>
        <v>0</v>
      </c>
      <c r="FD513" s="3">
        <f t="shared" si="263"/>
        <v>0</v>
      </c>
      <c r="FE513" s="3">
        <f t="shared" si="263"/>
        <v>0</v>
      </c>
      <c r="FF513" s="3">
        <f t="shared" si="263"/>
        <v>0</v>
      </c>
      <c r="FG513" s="3">
        <f t="shared" si="263"/>
        <v>0</v>
      </c>
      <c r="FH513" s="3">
        <f t="shared" si="263"/>
        <v>0</v>
      </c>
      <c r="FI513" s="3">
        <f t="shared" si="263"/>
        <v>0</v>
      </c>
      <c r="FJ513" s="3">
        <f t="shared" si="263"/>
        <v>0</v>
      </c>
      <c r="FK513" s="3">
        <f t="shared" si="263"/>
        <v>0</v>
      </c>
      <c r="FL513" s="3">
        <f t="shared" si="263"/>
        <v>0</v>
      </c>
      <c r="FM513" s="3">
        <f t="shared" si="263"/>
        <v>0</v>
      </c>
      <c r="FN513" s="3">
        <f t="shared" si="263"/>
        <v>0</v>
      </c>
      <c r="FO513" s="3">
        <f t="shared" si="263"/>
        <v>0</v>
      </c>
      <c r="FP513" s="3">
        <f t="shared" si="263"/>
        <v>0</v>
      </c>
      <c r="FQ513" s="3">
        <f t="shared" si="263"/>
        <v>0</v>
      </c>
      <c r="FR513" s="3">
        <f t="shared" si="263"/>
        <v>0</v>
      </c>
      <c r="FS513" s="3">
        <f t="shared" ref="FS513:GX513" si="264">FS520</f>
        <v>10493.42</v>
      </c>
      <c r="FT513" s="3">
        <f t="shared" si="264"/>
        <v>0</v>
      </c>
      <c r="FU513" s="3">
        <f t="shared" si="264"/>
        <v>0</v>
      </c>
      <c r="FV513" s="3">
        <f t="shared" si="264"/>
        <v>10493.42</v>
      </c>
      <c r="FW513" s="3">
        <f t="shared" si="264"/>
        <v>0</v>
      </c>
      <c r="FX513" s="3">
        <f t="shared" si="264"/>
        <v>0</v>
      </c>
      <c r="FY513" s="3">
        <f t="shared" si="264"/>
        <v>0</v>
      </c>
      <c r="FZ513" s="3">
        <f t="shared" si="264"/>
        <v>0</v>
      </c>
      <c r="GA513" s="3">
        <f t="shared" si="264"/>
        <v>0</v>
      </c>
      <c r="GB513" s="3">
        <f t="shared" si="264"/>
        <v>0</v>
      </c>
      <c r="GC513" s="3">
        <f t="shared" si="264"/>
        <v>0</v>
      </c>
      <c r="GD513" s="3">
        <f t="shared" si="264"/>
        <v>0</v>
      </c>
      <c r="GE513" s="3">
        <f t="shared" si="264"/>
        <v>0</v>
      </c>
      <c r="GF513" s="3">
        <f t="shared" si="264"/>
        <v>0</v>
      </c>
      <c r="GG513" s="3">
        <f t="shared" si="264"/>
        <v>0</v>
      </c>
      <c r="GH513" s="3">
        <f t="shared" si="264"/>
        <v>0</v>
      </c>
      <c r="GI513" s="3">
        <f t="shared" si="264"/>
        <v>0</v>
      </c>
      <c r="GJ513" s="3">
        <f t="shared" si="264"/>
        <v>0</v>
      </c>
      <c r="GK513" s="3">
        <f t="shared" si="264"/>
        <v>0</v>
      </c>
      <c r="GL513" s="3">
        <f t="shared" si="264"/>
        <v>0</v>
      </c>
      <c r="GM513" s="3">
        <f t="shared" si="264"/>
        <v>0</v>
      </c>
      <c r="GN513" s="3">
        <f t="shared" si="264"/>
        <v>0</v>
      </c>
      <c r="GO513" s="3">
        <f t="shared" si="264"/>
        <v>0</v>
      </c>
      <c r="GP513" s="3">
        <f t="shared" si="264"/>
        <v>0</v>
      </c>
      <c r="GQ513" s="3">
        <f t="shared" si="264"/>
        <v>0</v>
      </c>
      <c r="GR513" s="3">
        <f t="shared" si="264"/>
        <v>0</v>
      </c>
      <c r="GS513" s="3">
        <f t="shared" si="264"/>
        <v>0</v>
      </c>
      <c r="GT513" s="3">
        <f t="shared" si="264"/>
        <v>0</v>
      </c>
      <c r="GU513" s="3">
        <f t="shared" si="264"/>
        <v>0</v>
      </c>
      <c r="GV513" s="3">
        <f t="shared" si="264"/>
        <v>0</v>
      </c>
      <c r="GW513" s="3">
        <f t="shared" si="264"/>
        <v>0</v>
      </c>
      <c r="GX513" s="3">
        <f t="shared" si="264"/>
        <v>0</v>
      </c>
    </row>
    <row r="515" spans="1:255">
      <c r="A515" s="5">
        <v>17</v>
      </c>
      <c r="B515" s="5">
        <v>1</v>
      </c>
      <c r="C515" s="5">
        <f>ROW(SmtRes!A246)</f>
        <v>246</v>
      </c>
      <c r="D515" s="5">
        <f>ROW(EtalonRes!A248)</f>
        <v>248</v>
      </c>
      <c r="E515" s="5" t="s">
        <v>78</v>
      </c>
      <c r="F515" s="5" t="s">
        <v>256</v>
      </c>
      <c r="G515" s="5" t="s">
        <v>257</v>
      </c>
      <c r="H515" s="5" t="s">
        <v>106</v>
      </c>
      <c r="I515" s="5">
        <v>3</v>
      </c>
      <c r="J515" s="5">
        <v>0</v>
      </c>
      <c r="K515" s="5">
        <v>3</v>
      </c>
      <c r="L515" s="5">
        <v>3</v>
      </c>
      <c r="M515" s="5">
        <v>0</v>
      </c>
      <c r="N515" s="5">
        <f>ROUND(L515-M515,4)</f>
        <v>3</v>
      </c>
      <c r="O515" s="5">
        <f>ROUND(CP515,2)</f>
        <v>2652.73</v>
      </c>
      <c r="P515" s="5">
        <f>SUMIF(SmtRes!AQ245:'SmtRes'!AQ246,"=1",SmtRes!DF245:'SmtRes'!DF246)</f>
        <v>0</v>
      </c>
      <c r="Q515" s="5">
        <f>SUMIF(SmtRes!AQ245:'SmtRes'!AQ246,"=1",SmtRes!DG245:'SmtRes'!DG246)</f>
        <v>0</v>
      </c>
      <c r="R515" s="5">
        <f>SUMIF(SmtRes!AQ245:'SmtRes'!AQ246,"=1",SmtRes!DH245:'SmtRes'!DH246)</f>
        <v>0</v>
      </c>
      <c r="S515" s="5">
        <f>SUMIF(SmtRes!AQ245:'SmtRes'!AQ246,"=1",SmtRes!DI245:'SmtRes'!DI246)</f>
        <v>2652.73</v>
      </c>
      <c r="T515" s="5">
        <f>ROUND(CU515*I515,2)</f>
        <v>0</v>
      </c>
      <c r="U515" s="5">
        <f>SUMIF(SmtRes!AQ245:'SmtRes'!AQ246,"=1",SmtRes!CV245:'SmtRes'!CV246)</f>
        <v>2.46</v>
      </c>
      <c r="V515" s="5">
        <f>SUMIF(SmtRes!AQ245:'SmtRes'!AQ246,"=1",SmtRes!CW245:'SmtRes'!CW246)</f>
        <v>0</v>
      </c>
      <c r="W515" s="5">
        <f>ROUND(CX515*I515,2)</f>
        <v>0</v>
      </c>
      <c r="X515" s="5">
        <f t="shared" ref="X515:Y518" si="265">ROUND(CY515,2)</f>
        <v>1963.02</v>
      </c>
      <c r="Y515" s="5">
        <f t="shared" si="265"/>
        <v>954.98</v>
      </c>
      <c r="Z515" s="5"/>
      <c r="AA515" s="5">
        <v>59806153</v>
      </c>
      <c r="AB515" s="5">
        <f>ROUND((AC515+AD515+AF515),6)</f>
        <v>884.24289999999996</v>
      </c>
      <c r="AC515" s="5">
        <f>ROUND((0),6)</f>
        <v>0</v>
      </c>
      <c r="AD515" s="5">
        <f>ROUND((((0)-(0))+AE515),6)</f>
        <v>0</v>
      </c>
      <c r="AE515" s="5">
        <f>ROUND((0),6)</f>
        <v>0</v>
      </c>
      <c r="AF515" s="5">
        <f>ROUND((SUM(SmtRes!BT245:'SmtRes'!BT246)),6)</f>
        <v>884.24289999999996</v>
      </c>
      <c r="AG515" s="5">
        <f>ROUND((AP515),6)</f>
        <v>0</v>
      </c>
      <c r="AH515" s="5">
        <f>(SUM(SmtRes!BU245:'SmtRes'!BU246))</f>
        <v>0.82</v>
      </c>
      <c r="AI515" s="5">
        <f>(0)</f>
        <v>0</v>
      </c>
      <c r="AJ515" s="5">
        <f>(AS515)</f>
        <v>0</v>
      </c>
      <c r="AK515" s="5">
        <v>884.24289999999996</v>
      </c>
      <c r="AL515" s="5">
        <v>0</v>
      </c>
      <c r="AM515" s="5">
        <v>0</v>
      </c>
      <c r="AN515" s="5">
        <v>0</v>
      </c>
      <c r="AO515" s="5">
        <v>884.24289999999996</v>
      </c>
      <c r="AP515" s="5">
        <v>0</v>
      </c>
      <c r="AQ515" s="5">
        <v>0.82</v>
      </c>
      <c r="AR515" s="5">
        <v>0</v>
      </c>
      <c r="AS515" s="5">
        <v>0</v>
      </c>
      <c r="AT515" s="5">
        <v>74</v>
      </c>
      <c r="AU515" s="5">
        <v>36</v>
      </c>
      <c r="AV515" s="5">
        <v>1</v>
      </c>
      <c r="AW515" s="5">
        <v>1</v>
      </c>
      <c r="AX515" s="5"/>
      <c r="AY515" s="5"/>
      <c r="AZ515" s="5">
        <v>1</v>
      </c>
      <c r="BA515" s="5">
        <v>1</v>
      </c>
      <c r="BB515" s="5">
        <v>1</v>
      </c>
      <c r="BC515" s="5">
        <v>1</v>
      </c>
      <c r="BD515" s="5" t="s">
        <v>3</v>
      </c>
      <c r="BE515" s="5" t="s">
        <v>3</v>
      </c>
      <c r="BF515" s="5" t="s">
        <v>3</v>
      </c>
      <c r="BG515" s="5" t="s">
        <v>3</v>
      </c>
      <c r="BH515" s="5">
        <v>0</v>
      </c>
      <c r="BI515" s="5">
        <v>4</v>
      </c>
      <c r="BJ515" s="5" t="s">
        <v>258</v>
      </c>
      <c r="BK515" s="5"/>
      <c r="BL515" s="5"/>
      <c r="BM515" s="5">
        <v>200001</v>
      </c>
      <c r="BN515" s="5">
        <v>0</v>
      </c>
      <c r="BO515" s="5" t="s">
        <v>3</v>
      </c>
      <c r="BP515" s="5">
        <v>0</v>
      </c>
      <c r="BQ515" s="5">
        <v>4</v>
      </c>
      <c r="BR515" s="5">
        <v>0</v>
      </c>
      <c r="BS515" s="5">
        <v>1</v>
      </c>
      <c r="BT515" s="5">
        <v>1</v>
      </c>
      <c r="BU515" s="5">
        <v>1</v>
      </c>
      <c r="BV515" s="5">
        <v>1</v>
      </c>
      <c r="BW515" s="5">
        <v>1</v>
      </c>
      <c r="BX515" s="5">
        <v>1</v>
      </c>
      <c r="BY515" s="5" t="s">
        <v>3</v>
      </c>
      <c r="BZ515" s="5">
        <v>74</v>
      </c>
      <c r="CA515" s="5">
        <v>36</v>
      </c>
      <c r="CB515" s="5" t="s">
        <v>3</v>
      </c>
      <c r="CC515" s="5"/>
      <c r="CD515" s="5"/>
      <c r="CE515" s="5">
        <v>0</v>
      </c>
      <c r="CF515" s="5">
        <v>0</v>
      </c>
      <c r="CG515" s="5">
        <v>0</v>
      </c>
      <c r="CH515" s="5">
        <v>1</v>
      </c>
      <c r="CI515" s="5">
        <v>0</v>
      </c>
      <c r="CJ515" s="5">
        <v>0</v>
      </c>
      <c r="CK515" s="5">
        <v>0</v>
      </c>
      <c r="CL515" s="5">
        <v>0</v>
      </c>
      <c r="CM515" s="5">
        <v>0</v>
      </c>
      <c r="CN515" s="5" t="s">
        <v>3</v>
      </c>
      <c r="CO515" s="5">
        <v>0</v>
      </c>
      <c r="CP515" s="5">
        <f>(P515+Q515+S515+R515)</f>
        <v>2652.73</v>
      </c>
      <c r="CQ515" s="5">
        <f>SUMIF(SmtRes!AQ245:'SmtRes'!AQ246,"=1",SmtRes!AA245:'SmtRes'!AA246)</f>
        <v>0</v>
      </c>
      <c r="CR515" s="5">
        <f>SUMIF(SmtRes!AQ245:'SmtRes'!AQ246,"=1",SmtRes!AB245:'SmtRes'!AB246)</f>
        <v>0</v>
      </c>
      <c r="CS515" s="5">
        <f>SUMIF(SmtRes!AQ245:'SmtRes'!AQ246,"=1",SmtRes!AC245:'SmtRes'!AC246)</f>
        <v>0</v>
      </c>
      <c r="CT515" s="5">
        <f>SUMIF(SmtRes!AQ245:'SmtRes'!AQ246,"=1",SmtRes!AD245:'SmtRes'!AD246)</f>
        <v>2156.69</v>
      </c>
      <c r="CU515" s="5">
        <f>AG515</f>
        <v>0</v>
      </c>
      <c r="CV515" s="5">
        <f>SUMIF(SmtRes!AQ245:'SmtRes'!AQ246,"=1",SmtRes!BU245:'SmtRes'!BU246)</f>
        <v>0.82</v>
      </c>
      <c r="CW515" s="5">
        <f>SUMIF(SmtRes!AQ245:'SmtRes'!AQ246,"=1",SmtRes!BV245:'SmtRes'!BV246)</f>
        <v>0</v>
      </c>
      <c r="CX515" s="5">
        <f>AJ515</f>
        <v>0</v>
      </c>
      <c r="CY515" s="5">
        <f>(((S515+R515)*AT515)/100)</f>
        <v>1963.0201999999999</v>
      </c>
      <c r="CZ515" s="5">
        <f>(((S515+R515)*AU515)/100)</f>
        <v>954.9828</v>
      </c>
      <c r="DA515" s="5"/>
      <c r="DB515" s="5"/>
      <c r="DC515" s="5" t="s">
        <v>3</v>
      </c>
      <c r="DD515" s="5" t="s">
        <v>3</v>
      </c>
      <c r="DE515" s="5" t="s">
        <v>3</v>
      </c>
      <c r="DF515" s="5" t="s">
        <v>3</v>
      </c>
      <c r="DG515" s="5" t="s">
        <v>3</v>
      </c>
      <c r="DH515" s="5" t="s">
        <v>3</v>
      </c>
      <c r="DI515" s="5" t="s">
        <v>3</v>
      </c>
      <c r="DJ515" s="5" t="s">
        <v>3</v>
      </c>
      <c r="DK515" s="5" t="s">
        <v>3</v>
      </c>
      <c r="DL515" s="5" t="s">
        <v>3</v>
      </c>
      <c r="DM515" s="5" t="s">
        <v>3</v>
      </c>
      <c r="DN515" s="5">
        <v>0</v>
      </c>
      <c r="DO515" s="5">
        <v>0</v>
      </c>
      <c r="DP515" s="5">
        <v>1</v>
      </c>
      <c r="DQ515" s="5">
        <v>1</v>
      </c>
      <c r="DR515" s="5"/>
      <c r="DS515" s="5"/>
      <c r="DT515" s="5"/>
      <c r="DU515" s="5">
        <v>1013</v>
      </c>
      <c r="DV515" s="5" t="s">
        <v>106</v>
      </c>
      <c r="DW515" s="5" t="s">
        <v>106</v>
      </c>
      <c r="DX515" s="5">
        <v>1</v>
      </c>
      <c r="DY515" s="5"/>
      <c r="DZ515" s="5" t="s">
        <v>3</v>
      </c>
      <c r="EA515" s="5" t="s">
        <v>3</v>
      </c>
      <c r="EB515" s="5" t="s">
        <v>3</v>
      </c>
      <c r="EC515" s="5" t="s">
        <v>3</v>
      </c>
      <c r="ED515" s="5"/>
      <c r="EE515" s="5">
        <v>52839498</v>
      </c>
      <c r="EF515" s="5">
        <v>4</v>
      </c>
      <c r="EG515" s="5" t="s">
        <v>247</v>
      </c>
      <c r="EH515" s="5">
        <v>83</v>
      </c>
      <c r="EI515" s="5" t="s">
        <v>247</v>
      </c>
      <c r="EJ515" s="5">
        <v>4</v>
      </c>
      <c r="EK515" s="5">
        <v>200001</v>
      </c>
      <c r="EL515" s="5" t="s">
        <v>248</v>
      </c>
      <c r="EM515" s="5" t="s">
        <v>249</v>
      </c>
      <c r="EN515" s="5"/>
      <c r="EO515" s="5" t="s">
        <v>3</v>
      </c>
      <c r="EP515" s="5"/>
      <c r="EQ515" s="5">
        <v>0</v>
      </c>
      <c r="ER515" s="5">
        <v>0</v>
      </c>
      <c r="ES515" s="5">
        <v>0</v>
      </c>
      <c r="ET515" s="5">
        <v>0</v>
      </c>
      <c r="EU515" s="5">
        <v>0</v>
      </c>
      <c r="EV515" s="5">
        <v>0</v>
      </c>
      <c r="EW515" s="5">
        <v>0.82</v>
      </c>
      <c r="EX515" s="5">
        <v>0</v>
      </c>
      <c r="EY515" s="5">
        <v>0</v>
      </c>
      <c r="EZ515" s="5"/>
      <c r="FA515" s="5"/>
      <c r="FB515" s="5"/>
      <c r="FC515" s="5"/>
      <c r="FD515" s="5"/>
      <c r="FE515" s="5"/>
      <c r="FF515" s="5"/>
      <c r="FG515" s="5"/>
      <c r="FH515" s="5"/>
      <c r="FI515" s="5"/>
      <c r="FJ515" s="5"/>
      <c r="FK515" s="5"/>
      <c r="FL515" s="5"/>
      <c r="FM515" s="5"/>
      <c r="FN515" s="5"/>
      <c r="FO515" s="5"/>
      <c r="FP515" s="5"/>
      <c r="FQ515" s="5">
        <v>0</v>
      </c>
      <c r="FR515" s="5">
        <v>0</v>
      </c>
      <c r="FS515" s="5">
        <v>0</v>
      </c>
      <c r="FT515" s="5"/>
      <c r="FU515" s="5"/>
      <c r="FV515" s="5"/>
      <c r="FW515" s="5"/>
      <c r="FX515" s="5">
        <v>74</v>
      </c>
      <c r="FY515" s="5">
        <v>36</v>
      </c>
      <c r="FZ515" s="5"/>
      <c r="GA515" s="5" t="s">
        <v>3</v>
      </c>
      <c r="GB515" s="5"/>
      <c r="GC515" s="5"/>
      <c r="GD515" s="5">
        <v>1</v>
      </c>
      <c r="GE515" s="5"/>
      <c r="GF515" s="5">
        <v>1910828706</v>
      </c>
      <c r="GG515" s="5">
        <v>2</v>
      </c>
      <c r="GH515" s="5">
        <v>1</v>
      </c>
      <c r="GI515" s="5">
        <v>-2</v>
      </c>
      <c r="GJ515" s="5">
        <v>0</v>
      </c>
      <c r="GK515" s="5">
        <v>0</v>
      </c>
      <c r="GL515" s="5">
        <f>ROUND(IF(AND(BH515=3,BI515=3,FS515&lt;&gt;0),P515,0),2)</f>
        <v>0</v>
      </c>
      <c r="GM515" s="5">
        <f>ROUND(O515+X515+Y515,2)+GX515</f>
        <v>5570.73</v>
      </c>
      <c r="GN515" s="5">
        <f>IF(OR(BI515=0,BI515=1),GM515-GX515,0)</f>
        <v>0</v>
      </c>
      <c r="GO515" s="5">
        <f>IF(BI515=2,GM515-GX515,0)</f>
        <v>0</v>
      </c>
      <c r="GP515" s="5">
        <f>IF(BI515=4,GM515-GX515,0)</f>
        <v>5570.73</v>
      </c>
      <c r="GQ515" s="5"/>
      <c r="GR515" s="5">
        <v>0</v>
      </c>
      <c r="GS515" s="5">
        <v>3</v>
      </c>
      <c r="GT515" s="5">
        <v>0</v>
      </c>
      <c r="GU515" s="5" t="s">
        <v>3</v>
      </c>
      <c r="GV515" s="5">
        <f>ROUND((GT515),6)</f>
        <v>0</v>
      </c>
      <c r="GW515" s="5">
        <v>1</v>
      </c>
      <c r="GX515" s="5">
        <f>ROUND(HC515*I515,2)</f>
        <v>0</v>
      </c>
      <c r="GY515" s="5"/>
      <c r="GZ515" s="5"/>
      <c r="HA515" s="5">
        <v>0</v>
      </c>
      <c r="HB515" s="5">
        <v>0</v>
      </c>
      <c r="HC515" s="5">
        <f>GV515*GW515</f>
        <v>0</v>
      </c>
      <c r="HD515" s="5"/>
      <c r="HE515" s="5" t="s">
        <v>3</v>
      </c>
      <c r="HF515" s="5" t="s">
        <v>3</v>
      </c>
      <c r="HG515" s="5"/>
      <c r="HH515" s="5"/>
      <c r="HI515" s="5"/>
      <c r="HJ515" s="5"/>
      <c r="HK515" s="5"/>
      <c r="HL515" s="5"/>
      <c r="HM515" s="5" t="s">
        <v>3</v>
      </c>
      <c r="HN515" s="5" t="s">
        <v>250</v>
      </c>
      <c r="HO515" s="5" t="s">
        <v>251</v>
      </c>
      <c r="HP515" s="5" t="s">
        <v>247</v>
      </c>
      <c r="HQ515" s="5" t="s">
        <v>247</v>
      </c>
      <c r="HR515" s="5"/>
      <c r="HS515" s="5">
        <v>0</v>
      </c>
      <c r="HT515" s="5"/>
      <c r="HU515" s="5"/>
      <c r="HV515" s="5"/>
      <c r="HW515" s="5"/>
      <c r="HX515" s="5"/>
      <c r="HY515" s="5"/>
      <c r="HZ515" s="5"/>
      <c r="IA515" s="5"/>
      <c r="IB515" s="5"/>
      <c r="IC515" s="5"/>
      <c r="ID515" s="5"/>
      <c r="IE515" s="5"/>
      <c r="IF515" s="5"/>
      <c r="IG515" s="5"/>
      <c r="IH515" s="5"/>
      <c r="II515" s="5"/>
      <c r="IJ515" s="5"/>
      <c r="IK515" s="5">
        <v>0</v>
      </c>
      <c r="IL515" s="5"/>
      <c r="IM515" s="5"/>
      <c r="IN515" s="5"/>
      <c r="IO515" s="5"/>
      <c r="IP515" s="5"/>
      <c r="IQ515" s="5"/>
      <c r="IR515" s="5"/>
      <c r="IS515" s="5"/>
      <c r="IT515" s="5"/>
      <c r="IU515" s="5"/>
    </row>
    <row r="516" spans="1:255">
      <c r="A516" s="6">
        <v>17</v>
      </c>
      <c r="B516" s="6">
        <v>1</v>
      </c>
      <c r="C516" s="6">
        <f>ROW(SmtRes!A248)</f>
        <v>248</v>
      </c>
      <c r="D516" s="6">
        <f>ROW(EtalonRes!A250)</f>
        <v>250</v>
      </c>
      <c r="E516" s="6" t="s">
        <v>78</v>
      </c>
      <c r="F516" s="6" t="s">
        <v>256</v>
      </c>
      <c r="G516" s="6" t="s">
        <v>257</v>
      </c>
      <c r="H516" s="6" t="s">
        <v>106</v>
      </c>
      <c r="I516" s="6">
        <v>3</v>
      </c>
      <c r="J516" s="6">
        <v>0</v>
      </c>
      <c r="K516" s="6">
        <v>3</v>
      </c>
      <c r="L516" s="6">
        <v>3</v>
      </c>
      <c r="M516" s="6">
        <v>0</v>
      </c>
      <c r="N516" s="6">
        <f>ROUND(L516-M516,4)</f>
        <v>3</v>
      </c>
      <c r="O516" s="6">
        <f>ROUND(CP516,2)</f>
        <v>2652.73</v>
      </c>
      <c r="P516" s="6">
        <f>SUMIF(SmtRes!AQ247:'SmtRes'!AQ248,"=1",SmtRes!DF247:'SmtRes'!DF248)</f>
        <v>0</v>
      </c>
      <c r="Q516" s="6">
        <f>SUMIF(SmtRes!AQ247:'SmtRes'!AQ248,"=1",SmtRes!DG247:'SmtRes'!DG248)</f>
        <v>0</v>
      </c>
      <c r="R516" s="6">
        <f>SUMIF(SmtRes!AQ247:'SmtRes'!AQ248,"=1",SmtRes!DH247:'SmtRes'!DH248)</f>
        <v>0</v>
      </c>
      <c r="S516" s="6">
        <f>SUMIF(SmtRes!AQ247:'SmtRes'!AQ248,"=1",SmtRes!DI247:'SmtRes'!DI248)</f>
        <v>2652.73</v>
      </c>
      <c r="T516" s="6">
        <f>ROUND(CU516*I516,2)</f>
        <v>0</v>
      </c>
      <c r="U516" s="6">
        <f>SUMIF(SmtRes!AQ247:'SmtRes'!AQ248,"=1",SmtRes!CV247:'SmtRes'!CV248)</f>
        <v>2.46</v>
      </c>
      <c r="V516" s="6">
        <f>SUMIF(SmtRes!AQ247:'SmtRes'!AQ248,"=1",SmtRes!CW247:'SmtRes'!CW248)</f>
        <v>0</v>
      </c>
      <c r="W516" s="6">
        <f>ROUND(CX516*I516,2)</f>
        <v>0</v>
      </c>
      <c r="X516" s="6">
        <f t="shared" si="265"/>
        <v>1963.02</v>
      </c>
      <c r="Y516" s="6">
        <f t="shared" si="265"/>
        <v>954.98</v>
      </c>
      <c r="Z516" s="6"/>
      <c r="AA516" s="6">
        <v>59806088</v>
      </c>
      <c r="AB516" s="6">
        <f>ROUND((AC516+AD516+AF516),6)</f>
        <v>884.24289999999996</v>
      </c>
      <c r="AC516" s="6">
        <f>ROUND((0),6)</f>
        <v>0</v>
      </c>
      <c r="AD516" s="6">
        <f>ROUND((((0)-(0))+AE516),6)</f>
        <v>0</v>
      </c>
      <c r="AE516" s="6">
        <f>ROUND((0),6)</f>
        <v>0</v>
      </c>
      <c r="AF516" s="6">
        <f>ROUND((SUM(SmtRes!BT247:'SmtRes'!BT248)),6)</f>
        <v>884.24289999999996</v>
      </c>
      <c r="AG516" s="6">
        <f>ROUND((AP516),6)</f>
        <v>0</v>
      </c>
      <c r="AH516" s="6">
        <f>(SUM(SmtRes!BU247:'SmtRes'!BU248))</f>
        <v>0.82</v>
      </c>
      <c r="AI516" s="6">
        <f>(0)</f>
        <v>0</v>
      </c>
      <c r="AJ516" s="6">
        <f>(AS516)</f>
        <v>0</v>
      </c>
      <c r="AK516" s="6">
        <v>884.24289999999996</v>
      </c>
      <c r="AL516" s="6">
        <v>0</v>
      </c>
      <c r="AM516" s="6">
        <v>0</v>
      </c>
      <c r="AN516" s="6">
        <v>0</v>
      </c>
      <c r="AO516" s="6">
        <v>884.24289999999996</v>
      </c>
      <c r="AP516" s="6">
        <v>0</v>
      </c>
      <c r="AQ516" s="6">
        <v>0.82</v>
      </c>
      <c r="AR516" s="6">
        <v>0</v>
      </c>
      <c r="AS516" s="6">
        <v>0</v>
      </c>
      <c r="AT516" s="6">
        <v>74</v>
      </c>
      <c r="AU516" s="6">
        <v>36</v>
      </c>
      <c r="AV516" s="6">
        <v>1</v>
      </c>
      <c r="AW516" s="6">
        <v>1</v>
      </c>
      <c r="AX516" s="6"/>
      <c r="AY516" s="6"/>
      <c r="AZ516" s="6">
        <v>1</v>
      </c>
      <c r="BA516" s="6">
        <v>1</v>
      </c>
      <c r="BB516" s="6">
        <v>1</v>
      </c>
      <c r="BC516" s="6">
        <v>1</v>
      </c>
      <c r="BD516" s="6" t="s">
        <v>3</v>
      </c>
      <c r="BE516" s="6" t="s">
        <v>3</v>
      </c>
      <c r="BF516" s="6" t="s">
        <v>3</v>
      </c>
      <c r="BG516" s="6" t="s">
        <v>3</v>
      </c>
      <c r="BH516" s="6">
        <v>0</v>
      </c>
      <c r="BI516" s="6">
        <v>4</v>
      </c>
      <c r="BJ516" s="6" t="s">
        <v>258</v>
      </c>
      <c r="BK516" s="6"/>
      <c r="BL516" s="6"/>
      <c r="BM516" s="6">
        <v>200001</v>
      </c>
      <c r="BN516" s="6">
        <v>0</v>
      </c>
      <c r="BO516" s="6" t="s">
        <v>3</v>
      </c>
      <c r="BP516" s="6">
        <v>0</v>
      </c>
      <c r="BQ516" s="6">
        <v>4</v>
      </c>
      <c r="BR516" s="6">
        <v>0</v>
      </c>
      <c r="BS516" s="6">
        <v>1</v>
      </c>
      <c r="BT516" s="6">
        <v>1</v>
      </c>
      <c r="BU516" s="6">
        <v>1</v>
      </c>
      <c r="BV516" s="6">
        <v>1</v>
      </c>
      <c r="BW516" s="6">
        <v>1</v>
      </c>
      <c r="BX516" s="6">
        <v>1</v>
      </c>
      <c r="BY516" s="6" t="s">
        <v>3</v>
      </c>
      <c r="BZ516" s="6">
        <v>74</v>
      </c>
      <c r="CA516" s="6">
        <v>36</v>
      </c>
      <c r="CB516" s="6" t="s">
        <v>3</v>
      </c>
      <c r="CC516" s="6"/>
      <c r="CD516" s="6"/>
      <c r="CE516" s="6">
        <v>0</v>
      </c>
      <c r="CF516" s="6">
        <v>0</v>
      </c>
      <c r="CG516" s="6">
        <v>0</v>
      </c>
      <c r="CH516" s="6">
        <v>1</v>
      </c>
      <c r="CI516" s="6">
        <v>0</v>
      </c>
      <c r="CJ516" s="6">
        <v>0</v>
      </c>
      <c r="CK516" s="6">
        <v>0</v>
      </c>
      <c r="CL516" s="6">
        <v>0</v>
      </c>
      <c r="CM516" s="6">
        <v>0</v>
      </c>
      <c r="CN516" s="6" t="s">
        <v>3</v>
      </c>
      <c r="CO516" s="6">
        <v>0</v>
      </c>
      <c r="CP516" s="6">
        <f>(P516+Q516+S516+R516)</f>
        <v>2652.73</v>
      </c>
      <c r="CQ516" s="6">
        <f>SUMIF(SmtRes!AQ247:'SmtRes'!AQ248,"=1",SmtRes!AA247:'SmtRes'!AA248)</f>
        <v>0</v>
      </c>
      <c r="CR516" s="6">
        <f>SUMIF(SmtRes!AQ247:'SmtRes'!AQ248,"=1",SmtRes!AB247:'SmtRes'!AB248)</f>
        <v>0</v>
      </c>
      <c r="CS516" s="6">
        <f>SUMIF(SmtRes!AQ247:'SmtRes'!AQ248,"=1",SmtRes!AC247:'SmtRes'!AC248)</f>
        <v>0</v>
      </c>
      <c r="CT516" s="6">
        <f>SUMIF(SmtRes!AQ247:'SmtRes'!AQ248,"=1",SmtRes!AD247:'SmtRes'!AD248)</f>
        <v>2156.69</v>
      </c>
      <c r="CU516" s="6">
        <f>AG516</f>
        <v>0</v>
      </c>
      <c r="CV516" s="6">
        <f>SUMIF(SmtRes!AQ247:'SmtRes'!AQ248,"=1",SmtRes!BU247:'SmtRes'!BU248)</f>
        <v>0.82</v>
      </c>
      <c r="CW516" s="6">
        <f>SUMIF(SmtRes!AQ247:'SmtRes'!AQ248,"=1",SmtRes!BV247:'SmtRes'!BV248)</f>
        <v>0</v>
      </c>
      <c r="CX516" s="6">
        <f>AJ516</f>
        <v>0</v>
      </c>
      <c r="CY516" s="6">
        <f>(((S516+R516)*AT516)/100)</f>
        <v>1963.0201999999999</v>
      </c>
      <c r="CZ516" s="6">
        <f>(((S516+R516)*AU516)/100)</f>
        <v>954.9828</v>
      </c>
      <c r="DA516" s="6"/>
      <c r="DB516" s="6"/>
      <c r="DC516" s="6" t="s">
        <v>3</v>
      </c>
      <c r="DD516" s="6" t="s">
        <v>3</v>
      </c>
      <c r="DE516" s="6" t="s">
        <v>3</v>
      </c>
      <c r="DF516" s="6" t="s">
        <v>3</v>
      </c>
      <c r="DG516" s="6" t="s">
        <v>3</v>
      </c>
      <c r="DH516" s="6" t="s">
        <v>3</v>
      </c>
      <c r="DI516" s="6" t="s">
        <v>3</v>
      </c>
      <c r="DJ516" s="6" t="s">
        <v>3</v>
      </c>
      <c r="DK516" s="6" t="s">
        <v>3</v>
      </c>
      <c r="DL516" s="6" t="s">
        <v>3</v>
      </c>
      <c r="DM516" s="6" t="s">
        <v>3</v>
      </c>
      <c r="DN516" s="6">
        <v>0</v>
      </c>
      <c r="DO516" s="6">
        <v>0</v>
      </c>
      <c r="DP516" s="6">
        <v>1</v>
      </c>
      <c r="DQ516" s="6">
        <v>1</v>
      </c>
      <c r="DR516" s="6"/>
      <c r="DS516" s="6"/>
      <c r="DT516" s="6"/>
      <c r="DU516" s="6">
        <v>1013</v>
      </c>
      <c r="DV516" s="6" t="s">
        <v>106</v>
      </c>
      <c r="DW516" s="6" t="s">
        <v>106</v>
      </c>
      <c r="DX516" s="6">
        <v>1</v>
      </c>
      <c r="DY516" s="6"/>
      <c r="DZ516" s="6" t="s">
        <v>3</v>
      </c>
      <c r="EA516" s="6" t="s">
        <v>3</v>
      </c>
      <c r="EB516" s="6" t="s">
        <v>3</v>
      </c>
      <c r="EC516" s="6" t="s">
        <v>3</v>
      </c>
      <c r="ED516" s="6"/>
      <c r="EE516" s="6">
        <v>52839498</v>
      </c>
      <c r="EF516" s="6">
        <v>4</v>
      </c>
      <c r="EG516" s="6" t="s">
        <v>247</v>
      </c>
      <c r="EH516" s="6">
        <v>83</v>
      </c>
      <c r="EI516" s="6" t="s">
        <v>247</v>
      </c>
      <c r="EJ516" s="6">
        <v>4</v>
      </c>
      <c r="EK516" s="6">
        <v>200001</v>
      </c>
      <c r="EL516" s="6" t="s">
        <v>248</v>
      </c>
      <c r="EM516" s="6" t="s">
        <v>249</v>
      </c>
      <c r="EN516" s="6"/>
      <c r="EO516" s="6" t="s">
        <v>3</v>
      </c>
      <c r="EP516" s="6"/>
      <c r="EQ516" s="6">
        <v>0</v>
      </c>
      <c r="ER516" s="6">
        <v>0</v>
      </c>
      <c r="ES516" s="6">
        <v>0</v>
      </c>
      <c r="ET516" s="6">
        <v>0</v>
      </c>
      <c r="EU516" s="6">
        <v>0</v>
      </c>
      <c r="EV516" s="6">
        <v>0</v>
      </c>
      <c r="EW516" s="6">
        <v>0.82</v>
      </c>
      <c r="EX516" s="6">
        <v>0</v>
      </c>
      <c r="EY516" s="6">
        <v>0</v>
      </c>
      <c r="EZ516" s="6"/>
      <c r="FA516" s="6"/>
      <c r="FB516" s="6"/>
      <c r="FC516" s="6"/>
      <c r="FD516" s="6"/>
      <c r="FE516" s="6"/>
      <c r="FF516" s="6"/>
      <c r="FG516" s="6"/>
      <c r="FH516" s="6"/>
      <c r="FI516" s="6"/>
      <c r="FJ516" s="6"/>
      <c r="FK516" s="6"/>
      <c r="FL516" s="6"/>
      <c r="FM516" s="6"/>
      <c r="FN516" s="6"/>
      <c r="FO516" s="6"/>
      <c r="FP516" s="6"/>
      <c r="FQ516" s="6">
        <v>0</v>
      </c>
      <c r="FR516" s="6">
        <v>0</v>
      </c>
      <c r="FS516" s="6">
        <v>0</v>
      </c>
      <c r="FT516" s="6"/>
      <c r="FU516" s="6"/>
      <c r="FV516" s="6"/>
      <c r="FW516" s="6"/>
      <c r="FX516" s="6">
        <v>74</v>
      </c>
      <c r="FY516" s="6">
        <v>36</v>
      </c>
      <c r="FZ516" s="6"/>
      <c r="GA516" s="6" t="s">
        <v>3</v>
      </c>
      <c r="GB516" s="6"/>
      <c r="GC516" s="6"/>
      <c r="GD516" s="6">
        <v>1</v>
      </c>
      <c r="GE516" s="6"/>
      <c r="GF516" s="6">
        <v>1910828706</v>
      </c>
      <c r="GG516" s="6">
        <v>2</v>
      </c>
      <c r="GH516" s="6">
        <v>1</v>
      </c>
      <c r="GI516" s="6">
        <v>-2</v>
      </c>
      <c r="GJ516" s="6">
        <v>0</v>
      </c>
      <c r="GK516" s="6">
        <v>0</v>
      </c>
      <c r="GL516" s="6">
        <f>ROUND(IF(AND(BH516=3,BI516=3,FS516&lt;&gt;0),P516,0),2)</f>
        <v>0</v>
      </c>
      <c r="GM516" s="6">
        <f>ROUND(O516+X516+Y516,2)+GX516</f>
        <v>5570.73</v>
      </c>
      <c r="GN516" s="6">
        <f>IF(OR(BI516=0,BI516=1),GM516-GX516,0)</f>
        <v>0</v>
      </c>
      <c r="GO516" s="6">
        <f>IF(BI516=2,GM516-GX516,0)</f>
        <v>0</v>
      </c>
      <c r="GP516" s="6">
        <f>IF(BI516=4,GM516-GX516,0)</f>
        <v>5570.73</v>
      </c>
      <c r="GQ516" s="6"/>
      <c r="GR516" s="6">
        <v>0</v>
      </c>
      <c r="GS516" s="6">
        <v>3</v>
      </c>
      <c r="GT516" s="6">
        <v>0</v>
      </c>
      <c r="GU516" s="6" t="s">
        <v>3</v>
      </c>
      <c r="GV516" s="6">
        <f>ROUND((GT516),6)</f>
        <v>0</v>
      </c>
      <c r="GW516" s="6">
        <v>1</v>
      </c>
      <c r="GX516" s="6">
        <f>ROUND(HC516*I516,2)</f>
        <v>0</v>
      </c>
      <c r="GY516" s="6"/>
      <c r="GZ516" s="6"/>
      <c r="HA516" s="6">
        <v>0</v>
      </c>
      <c r="HB516" s="6">
        <v>0</v>
      </c>
      <c r="HC516" s="6">
        <f>GV516*GW516</f>
        <v>0</v>
      </c>
      <c r="HD516" s="6"/>
      <c r="HE516" s="6" t="s">
        <v>3</v>
      </c>
      <c r="HF516" s="6" t="s">
        <v>3</v>
      </c>
      <c r="HG516" s="6"/>
      <c r="HH516" s="6"/>
      <c r="HI516" s="6"/>
      <c r="HJ516" s="6"/>
      <c r="HK516" s="6"/>
      <c r="HL516" s="6"/>
      <c r="HM516" s="6" t="s">
        <v>3</v>
      </c>
      <c r="HN516" s="6" t="s">
        <v>250</v>
      </c>
      <c r="HO516" s="6" t="s">
        <v>251</v>
      </c>
      <c r="HP516" s="6" t="s">
        <v>247</v>
      </c>
      <c r="HQ516" s="6" t="s">
        <v>247</v>
      </c>
      <c r="HR516" s="6"/>
      <c r="HS516" s="6">
        <v>0</v>
      </c>
      <c r="HT516" s="6"/>
      <c r="HU516" s="6"/>
      <c r="HV516" s="6"/>
      <c r="HW516" s="6"/>
      <c r="HX516" s="6"/>
      <c r="HY516" s="6"/>
      <c r="HZ516" s="6"/>
      <c r="IA516" s="6"/>
      <c r="IB516" s="6"/>
      <c r="IC516" s="6"/>
      <c r="ID516" s="6"/>
      <c r="IE516" s="6"/>
      <c r="IF516" s="6"/>
      <c r="IG516" s="6"/>
      <c r="IH516" s="6"/>
      <c r="II516" s="6"/>
      <c r="IJ516" s="6"/>
      <c r="IK516" s="6">
        <v>0</v>
      </c>
      <c r="IL516" s="6"/>
      <c r="IM516" s="6"/>
      <c r="IN516" s="6"/>
      <c r="IO516" s="6"/>
      <c r="IP516" s="6"/>
      <c r="IQ516" s="6"/>
      <c r="IR516" s="6"/>
      <c r="IS516" s="6"/>
      <c r="IT516" s="6"/>
      <c r="IU516" s="6"/>
    </row>
    <row r="517" spans="1:255">
      <c r="A517" s="5">
        <v>17</v>
      </c>
      <c r="B517" s="5">
        <v>1</v>
      </c>
      <c r="C517" s="5">
        <f>ROW(SmtRes!A250)</f>
        <v>250</v>
      </c>
      <c r="D517" s="5">
        <f>ROW(EtalonRes!A252)</f>
        <v>252</v>
      </c>
      <c r="E517" s="5" t="s">
        <v>94</v>
      </c>
      <c r="F517" s="5" t="s">
        <v>267</v>
      </c>
      <c r="G517" s="5" t="s">
        <v>268</v>
      </c>
      <c r="H517" s="5" t="s">
        <v>269</v>
      </c>
      <c r="I517" s="5">
        <v>1</v>
      </c>
      <c r="J517" s="5">
        <v>0</v>
      </c>
      <c r="K517" s="5">
        <v>1</v>
      </c>
      <c r="L517" s="5">
        <v>1</v>
      </c>
      <c r="M517" s="5">
        <v>0</v>
      </c>
      <c r="N517" s="5">
        <f>ROUND(L517-M517,4)</f>
        <v>1</v>
      </c>
      <c r="O517" s="5">
        <f>ROUND(CP517,2)</f>
        <v>2344.14</v>
      </c>
      <c r="P517" s="5">
        <f>SUMIF(SmtRes!AQ249:'SmtRes'!AQ250,"=1",SmtRes!DF249:'SmtRes'!DF250)</f>
        <v>0</v>
      </c>
      <c r="Q517" s="5">
        <f>SUMIF(SmtRes!AQ249:'SmtRes'!AQ250,"=1",SmtRes!DG249:'SmtRes'!DG250)</f>
        <v>0</v>
      </c>
      <c r="R517" s="5">
        <f>SUMIF(SmtRes!AQ249:'SmtRes'!AQ250,"=1",SmtRes!DH249:'SmtRes'!DH250)</f>
        <v>0</v>
      </c>
      <c r="S517" s="5">
        <f>SUMIF(SmtRes!AQ249:'SmtRes'!AQ250,"=1",SmtRes!DI249:'SmtRes'!DI250)</f>
        <v>2344.1400000000003</v>
      </c>
      <c r="T517" s="5">
        <f>ROUND(CU517*I517,2)</f>
        <v>0</v>
      </c>
      <c r="U517" s="5">
        <f>SUMIF(SmtRes!AQ249:'SmtRes'!AQ250,"=1",SmtRes!CV249:'SmtRes'!CV250)</f>
        <v>2.4299999999999997</v>
      </c>
      <c r="V517" s="5">
        <f>SUMIF(SmtRes!AQ249:'SmtRes'!AQ250,"=1",SmtRes!CW249:'SmtRes'!CW250)</f>
        <v>0</v>
      </c>
      <c r="W517" s="5">
        <f>ROUND(CX517*I517,2)</f>
        <v>0</v>
      </c>
      <c r="X517" s="5">
        <f t="shared" si="265"/>
        <v>1734.66</v>
      </c>
      <c r="Y517" s="5">
        <f t="shared" si="265"/>
        <v>843.89</v>
      </c>
      <c r="Z517" s="5"/>
      <c r="AA517" s="5">
        <v>59806153</v>
      </c>
      <c r="AB517" s="5">
        <f>ROUND((AC517+AD517+AF517),6)</f>
        <v>2344.1320999999998</v>
      </c>
      <c r="AC517" s="5">
        <f>ROUND((0),6)</f>
        <v>0</v>
      </c>
      <c r="AD517" s="5">
        <f>ROUND((((0)-(0))+AE517),6)</f>
        <v>0</v>
      </c>
      <c r="AE517" s="5">
        <f>ROUND((0),6)</f>
        <v>0</v>
      </c>
      <c r="AF517" s="5">
        <f>ROUND((SUM(SmtRes!BT249:'SmtRes'!BT250)),6)</f>
        <v>2344.1320999999998</v>
      </c>
      <c r="AG517" s="5">
        <f>ROUND((AP517),6)</f>
        <v>0</v>
      </c>
      <c r="AH517" s="5">
        <f>(SUM(SmtRes!BU249:'SmtRes'!BU250))</f>
        <v>2.4299999999999997</v>
      </c>
      <c r="AI517" s="5">
        <f>(0)</f>
        <v>0</v>
      </c>
      <c r="AJ517" s="5">
        <f>(AS517)</f>
        <v>0</v>
      </c>
      <c r="AK517" s="5">
        <v>2344.1320999999998</v>
      </c>
      <c r="AL517" s="5">
        <v>0</v>
      </c>
      <c r="AM517" s="5">
        <v>0</v>
      </c>
      <c r="AN517" s="5">
        <v>0</v>
      </c>
      <c r="AO517" s="5">
        <v>2344.1320999999998</v>
      </c>
      <c r="AP517" s="5">
        <v>0</v>
      </c>
      <c r="AQ517" s="5">
        <v>2.4299999999999997</v>
      </c>
      <c r="AR517" s="5">
        <v>0</v>
      </c>
      <c r="AS517" s="5">
        <v>0</v>
      </c>
      <c r="AT517" s="5">
        <v>74</v>
      </c>
      <c r="AU517" s="5">
        <v>36</v>
      </c>
      <c r="AV517" s="5">
        <v>1</v>
      </c>
      <c r="AW517" s="5">
        <v>1</v>
      </c>
      <c r="AX517" s="5"/>
      <c r="AY517" s="5"/>
      <c r="AZ517" s="5">
        <v>1</v>
      </c>
      <c r="BA517" s="5">
        <v>1</v>
      </c>
      <c r="BB517" s="5">
        <v>1</v>
      </c>
      <c r="BC517" s="5">
        <v>1</v>
      </c>
      <c r="BD517" s="5" t="s">
        <v>3</v>
      </c>
      <c r="BE517" s="5" t="s">
        <v>3</v>
      </c>
      <c r="BF517" s="5" t="s">
        <v>3</v>
      </c>
      <c r="BG517" s="5" t="s">
        <v>3</v>
      </c>
      <c r="BH517" s="5">
        <v>0</v>
      </c>
      <c r="BI517" s="5">
        <v>4</v>
      </c>
      <c r="BJ517" s="5" t="s">
        <v>270</v>
      </c>
      <c r="BK517" s="5"/>
      <c r="BL517" s="5"/>
      <c r="BM517" s="5">
        <v>200001</v>
      </c>
      <c r="BN517" s="5">
        <v>0</v>
      </c>
      <c r="BO517" s="5" t="s">
        <v>3</v>
      </c>
      <c r="BP517" s="5">
        <v>0</v>
      </c>
      <c r="BQ517" s="5">
        <v>4</v>
      </c>
      <c r="BR517" s="5">
        <v>0</v>
      </c>
      <c r="BS517" s="5">
        <v>1</v>
      </c>
      <c r="BT517" s="5">
        <v>1</v>
      </c>
      <c r="BU517" s="5">
        <v>1</v>
      </c>
      <c r="BV517" s="5">
        <v>1</v>
      </c>
      <c r="BW517" s="5">
        <v>1</v>
      </c>
      <c r="BX517" s="5">
        <v>1</v>
      </c>
      <c r="BY517" s="5" t="s">
        <v>3</v>
      </c>
      <c r="BZ517" s="5">
        <v>74</v>
      </c>
      <c r="CA517" s="5">
        <v>36</v>
      </c>
      <c r="CB517" s="5" t="s">
        <v>3</v>
      </c>
      <c r="CC517" s="5"/>
      <c r="CD517" s="5"/>
      <c r="CE517" s="5">
        <v>0</v>
      </c>
      <c r="CF517" s="5">
        <v>0</v>
      </c>
      <c r="CG517" s="5">
        <v>0</v>
      </c>
      <c r="CH517" s="5">
        <v>2</v>
      </c>
      <c r="CI517" s="5">
        <v>0</v>
      </c>
      <c r="CJ517" s="5">
        <v>0</v>
      </c>
      <c r="CK517" s="5">
        <v>0</v>
      </c>
      <c r="CL517" s="5">
        <v>0</v>
      </c>
      <c r="CM517" s="5">
        <v>0</v>
      </c>
      <c r="CN517" s="5" t="s">
        <v>3</v>
      </c>
      <c r="CO517" s="5">
        <v>0</v>
      </c>
      <c r="CP517" s="5">
        <f>(P517+Q517+S517+R517)</f>
        <v>2344.1400000000003</v>
      </c>
      <c r="CQ517" s="5">
        <f>SUMIF(SmtRes!AQ249:'SmtRes'!AQ250,"=1",SmtRes!AA249:'SmtRes'!AA250)</f>
        <v>0</v>
      </c>
      <c r="CR517" s="5">
        <f>SUMIF(SmtRes!AQ249:'SmtRes'!AQ250,"=1",SmtRes!AB249:'SmtRes'!AB250)</f>
        <v>0</v>
      </c>
      <c r="CS517" s="5">
        <f>SUMIF(SmtRes!AQ249:'SmtRes'!AQ250,"=1",SmtRes!AC249:'SmtRes'!AC250)</f>
        <v>0</v>
      </c>
      <c r="CT517" s="5">
        <f>SUMIF(SmtRes!AQ249:'SmtRes'!AQ250,"=1",SmtRes!AD249:'SmtRes'!AD250)</f>
        <v>1878.02</v>
      </c>
      <c r="CU517" s="5">
        <f>AG517</f>
        <v>0</v>
      </c>
      <c r="CV517" s="5">
        <f>SUMIF(SmtRes!AQ249:'SmtRes'!AQ250,"=1",SmtRes!BU249:'SmtRes'!BU250)</f>
        <v>2.4299999999999997</v>
      </c>
      <c r="CW517" s="5">
        <f>SUMIF(SmtRes!AQ249:'SmtRes'!AQ250,"=1",SmtRes!BV249:'SmtRes'!BV250)</f>
        <v>0</v>
      </c>
      <c r="CX517" s="5">
        <f>AJ517</f>
        <v>0</v>
      </c>
      <c r="CY517" s="5">
        <f>(((S517+R517)*AT517)/100)</f>
        <v>1734.6636000000001</v>
      </c>
      <c r="CZ517" s="5">
        <f>(((S517+R517)*AU517)/100)</f>
        <v>843.89040000000011</v>
      </c>
      <c r="DA517" s="5"/>
      <c r="DB517" s="5"/>
      <c r="DC517" s="5" t="s">
        <v>3</v>
      </c>
      <c r="DD517" s="5" t="s">
        <v>3</v>
      </c>
      <c r="DE517" s="5" t="s">
        <v>3</v>
      </c>
      <c r="DF517" s="5" t="s">
        <v>3</v>
      </c>
      <c r="DG517" s="5" t="s">
        <v>3</v>
      </c>
      <c r="DH517" s="5" t="s">
        <v>3</v>
      </c>
      <c r="DI517" s="5" t="s">
        <v>3</v>
      </c>
      <c r="DJ517" s="5" t="s">
        <v>3</v>
      </c>
      <c r="DK517" s="5" t="s">
        <v>3</v>
      </c>
      <c r="DL517" s="5" t="s">
        <v>3</v>
      </c>
      <c r="DM517" s="5" t="s">
        <v>3</v>
      </c>
      <c r="DN517" s="5">
        <v>0</v>
      </c>
      <c r="DO517" s="5">
        <v>0</v>
      </c>
      <c r="DP517" s="5">
        <v>1</v>
      </c>
      <c r="DQ517" s="5">
        <v>1</v>
      </c>
      <c r="DR517" s="5"/>
      <c r="DS517" s="5"/>
      <c r="DT517" s="5"/>
      <c r="DU517" s="5">
        <v>1013</v>
      </c>
      <c r="DV517" s="5" t="s">
        <v>269</v>
      </c>
      <c r="DW517" s="5" t="s">
        <v>269</v>
      </c>
      <c r="DX517" s="5">
        <v>1</v>
      </c>
      <c r="DY517" s="5"/>
      <c r="DZ517" s="5" t="s">
        <v>3</v>
      </c>
      <c r="EA517" s="5" t="s">
        <v>3</v>
      </c>
      <c r="EB517" s="5" t="s">
        <v>3</v>
      </c>
      <c r="EC517" s="5" t="s">
        <v>3</v>
      </c>
      <c r="ED517" s="5"/>
      <c r="EE517" s="5">
        <v>52839498</v>
      </c>
      <c r="EF517" s="5">
        <v>4</v>
      </c>
      <c r="EG517" s="5" t="s">
        <v>247</v>
      </c>
      <c r="EH517" s="5">
        <v>83</v>
      </c>
      <c r="EI517" s="5" t="s">
        <v>247</v>
      </c>
      <c r="EJ517" s="5">
        <v>4</v>
      </c>
      <c r="EK517" s="5">
        <v>200001</v>
      </c>
      <c r="EL517" s="5" t="s">
        <v>248</v>
      </c>
      <c r="EM517" s="5" t="s">
        <v>249</v>
      </c>
      <c r="EN517" s="5"/>
      <c r="EO517" s="5" t="s">
        <v>3</v>
      </c>
      <c r="EP517" s="5"/>
      <c r="EQ517" s="5">
        <v>0</v>
      </c>
      <c r="ER517" s="5">
        <v>0</v>
      </c>
      <c r="ES517" s="5">
        <v>0</v>
      </c>
      <c r="ET517" s="5">
        <v>0</v>
      </c>
      <c r="EU517" s="5">
        <v>0</v>
      </c>
      <c r="EV517" s="5">
        <v>0</v>
      </c>
      <c r="EW517" s="5">
        <v>2.4300000000000002</v>
      </c>
      <c r="EX517" s="5">
        <v>0</v>
      </c>
      <c r="EY517" s="5">
        <v>0</v>
      </c>
      <c r="EZ517" s="5"/>
      <c r="FA517" s="5"/>
      <c r="FB517" s="5"/>
      <c r="FC517" s="5"/>
      <c r="FD517" s="5"/>
      <c r="FE517" s="5"/>
      <c r="FF517" s="5"/>
      <c r="FG517" s="5"/>
      <c r="FH517" s="5"/>
      <c r="FI517" s="5"/>
      <c r="FJ517" s="5"/>
      <c r="FK517" s="5"/>
      <c r="FL517" s="5"/>
      <c r="FM517" s="5"/>
      <c r="FN517" s="5"/>
      <c r="FO517" s="5"/>
      <c r="FP517" s="5"/>
      <c r="FQ517" s="5">
        <v>0</v>
      </c>
      <c r="FR517" s="5">
        <v>0</v>
      </c>
      <c r="FS517" s="5">
        <v>0</v>
      </c>
      <c r="FT517" s="5"/>
      <c r="FU517" s="5"/>
      <c r="FV517" s="5"/>
      <c r="FW517" s="5"/>
      <c r="FX517" s="5">
        <v>74</v>
      </c>
      <c r="FY517" s="5">
        <v>36</v>
      </c>
      <c r="FZ517" s="5"/>
      <c r="GA517" s="5" t="s">
        <v>3</v>
      </c>
      <c r="GB517" s="5"/>
      <c r="GC517" s="5"/>
      <c r="GD517" s="5">
        <v>1</v>
      </c>
      <c r="GE517" s="5"/>
      <c r="GF517" s="5">
        <v>1408182263</v>
      </c>
      <c r="GG517" s="5">
        <v>2</v>
      </c>
      <c r="GH517" s="5">
        <v>1</v>
      </c>
      <c r="GI517" s="5">
        <v>-2</v>
      </c>
      <c r="GJ517" s="5">
        <v>0</v>
      </c>
      <c r="GK517" s="5">
        <v>0</v>
      </c>
      <c r="GL517" s="5">
        <f>ROUND(IF(AND(BH517=3,BI517=3,FS517&lt;&gt;0),P517,0),2)</f>
        <v>0</v>
      </c>
      <c r="GM517" s="5">
        <f>ROUND(O517+X517+Y517,2)+GX517</f>
        <v>4922.6899999999996</v>
      </c>
      <c r="GN517" s="5">
        <f>IF(OR(BI517=0,BI517=1),GM517-GX517,0)</f>
        <v>0</v>
      </c>
      <c r="GO517" s="5">
        <f>IF(BI517=2,GM517-GX517,0)</f>
        <v>0</v>
      </c>
      <c r="GP517" s="5">
        <f>IF(BI517=4,GM517-GX517,0)</f>
        <v>4922.6899999999996</v>
      </c>
      <c r="GQ517" s="5"/>
      <c r="GR517" s="5">
        <v>0</v>
      </c>
      <c r="GS517" s="5">
        <v>3</v>
      </c>
      <c r="GT517" s="5">
        <v>0</v>
      </c>
      <c r="GU517" s="5" t="s">
        <v>3</v>
      </c>
      <c r="GV517" s="5">
        <f>ROUND((GT517),6)</f>
        <v>0</v>
      </c>
      <c r="GW517" s="5">
        <v>1</v>
      </c>
      <c r="GX517" s="5">
        <f>ROUND(HC517*I517,2)</f>
        <v>0</v>
      </c>
      <c r="GY517" s="5"/>
      <c r="GZ517" s="5"/>
      <c r="HA517" s="5">
        <v>0</v>
      </c>
      <c r="HB517" s="5">
        <v>0</v>
      </c>
      <c r="HC517" s="5">
        <f>GV517*GW517</f>
        <v>0</v>
      </c>
      <c r="HD517" s="5"/>
      <c r="HE517" s="5" t="s">
        <v>3</v>
      </c>
      <c r="HF517" s="5" t="s">
        <v>3</v>
      </c>
      <c r="HG517" s="5"/>
      <c r="HH517" s="5"/>
      <c r="HI517" s="5"/>
      <c r="HJ517" s="5"/>
      <c r="HK517" s="5"/>
      <c r="HL517" s="5"/>
      <c r="HM517" s="5" t="s">
        <v>3</v>
      </c>
      <c r="HN517" s="5" t="s">
        <v>250</v>
      </c>
      <c r="HO517" s="5" t="s">
        <v>251</v>
      </c>
      <c r="HP517" s="5" t="s">
        <v>247</v>
      </c>
      <c r="HQ517" s="5" t="s">
        <v>247</v>
      </c>
      <c r="HR517" s="5"/>
      <c r="HS517" s="5">
        <v>0</v>
      </c>
      <c r="HT517" s="5"/>
      <c r="HU517" s="5"/>
      <c r="HV517" s="5"/>
      <c r="HW517" s="5"/>
      <c r="HX517" s="5"/>
      <c r="HY517" s="5"/>
      <c r="HZ517" s="5"/>
      <c r="IA517" s="5"/>
      <c r="IB517" s="5"/>
      <c r="IC517" s="5"/>
      <c r="ID517" s="5"/>
      <c r="IE517" s="5"/>
      <c r="IF517" s="5"/>
      <c r="IG517" s="5"/>
      <c r="IH517" s="5"/>
      <c r="II517" s="5"/>
      <c r="IJ517" s="5"/>
      <c r="IK517" s="5">
        <v>0</v>
      </c>
      <c r="IL517" s="5"/>
      <c r="IM517" s="5"/>
      <c r="IN517" s="5"/>
      <c r="IO517" s="5"/>
      <c r="IP517" s="5"/>
      <c r="IQ517" s="5"/>
      <c r="IR517" s="5"/>
      <c r="IS517" s="5"/>
      <c r="IT517" s="5"/>
      <c r="IU517" s="5"/>
    </row>
    <row r="518" spans="1:255">
      <c r="A518" s="6">
        <v>17</v>
      </c>
      <c r="B518" s="6">
        <v>1</v>
      </c>
      <c r="C518" s="6">
        <f>ROW(SmtRes!A252)</f>
        <v>252</v>
      </c>
      <c r="D518" s="6">
        <f>ROW(EtalonRes!A254)</f>
        <v>254</v>
      </c>
      <c r="E518" s="6" t="s">
        <v>94</v>
      </c>
      <c r="F518" s="6" t="s">
        <v>267</v>
      </c>
      <c r="G518" s="6" t="s">
        <v>268</v>
      </c>
      <c r="H518" s="6" t="s">
        <v>269</v>
      </c>
      <c r="I518" s="6">
        <v>1</v>
      </c>
      <c r="J518" s="6">
        <v>0</v>
      </c>
      <c r="K518" s="6">
        <v>1</v>
      </c>
      <c r="L518" s="6">
        <v>1</v>
      </c>
      <c r="M518" s="6">
        <v>0</v>
      </c>
      <c r="N518" s="6">
        <f>ROUND(L518-M518,4)</f>
        <v>1</v>
      </c>
      <c r="O518" s="6">
        <f>ROUND(CP518,2)</f>
        <v>2344.14</v>
      </c>
      <c r="P518" s="6">
        <f>SUMIF(SmtRes!AQ251:'SmtRes'!AQ252,"=1",SmtRes!DF251:'SmtRes'!DF252)</f>
        <v>0</v>
      </c>
      <c r="Q518" s="6">
        <f>SUMIF(SmtRes!AQ251:'SmtRes'!AQ252,"=1",SmtRes!DG251:'SmtRes'!DG252)</f>
        <v>0</v>
      </c>
      <c r="R518" s="6">
        <f>SUMIF(SmtRes!AQ251:'SmtRes'!AQ252,"=1",SmtRes!DH251:'SmtRes'!DH252)</f>
        <v>0</v>
      </c>
      <c r="S518" s="6">
        <f>SUMIF(SmtRes!AQ251:'SmtRes'!AQ252,"=1",SmtRes!DI251:'SmtRes'!DI252)</f>
        <v>2344.1400000000003</v>
      </c>
      <c r="T518" s="6">
        <f>ROUND(CU518*I518,2)</f>
        <v>0</v>
      </c>
      <c r="U518" s="6">
        <f>SUMIF(SmtRes!AQ251:'SmtRes'!AQ252,"=1",SmtRes!CV251:'SmtRes'!CV252)</f>
        <v>2.4299999999999997</v>
      </c>
      <c r="V518" s="6">
        <f>SUMIF(SmtRes!AQ251:'SmtRes'!AQ252,"=1",SmtRes!CW251:'SmtRes'!CW252)</f>
        <v>0</v>
      </c>
      <c r="W518" s="6">
        <f>ROUND(CX518*I518,2)</f>
        <v>0</v>
      </c>
      <c r="X518" s="6">
        <f t="shared" si="265"/>
        <v>1734.66</v>
      </c>
      <c r="Y518" s="6">
        <f t="shared" si="265"/>
        <v>843.89</v>
      </c>
      <c r="Z518" s="6"/>
      <c r="AA518" s="6">
        <v>59806088</v>
      </c>
      <c r="AB518" s="6">
        <f>ROUND((AC518+AD518+AF518),6)</f>
        <v>2344.1320999999998</v>
      </c>
      <c r="AC518" s="6">
        <f>ROUND((0),6)</f>
        <v>0</v>
      </c>
      <c r="AD518" s="6">
        <f>ROUND((((0)-(0))+AE518),6)</f>
        <v>0</v>
      </c>
      <c r="AE518" s="6">
        <f>ROUND((0),6)</f>
        <v>0</v>
      </c>
      <c r="AF518" s="6">
        <f>ROUND((SUM(SmtRes!BT251:'SmtRes'!BT252)),6)</f>
        <v>2344.1320999999998</v>
      </c>
      <c r="AG518" s="6">
        <f>ROUND((AP518),6)</f>
        <v>0</v>
      </c>
      <c r="AH518" s="6">
        <f>(SUM(SmtRes!BU251:'SmtRes'!BU252))</f>
        <v>2.4299999999999997</v>
      </c>
      <c r="AI518" s="6">
        <f>(0)</f>
        <v>0</v>
      </c>
      <c r="AJ518" s="6">
        <f>(AS518)</f>
        <v>0</v>
      </c>
      <c r="AK518" s="6">
        <v>2344.1320999999998</v>
      </c>
      <c r="AL518" s="6">
        <v>0</v>
      </c>
      <c r="AM518" s="6">
        <v>0</v>
      </c>
      <c r="AN518" s="6">
        <v>0</v>
      </c>
      <c r="AO518" s="6">
        <v>2344.1320999999998</v>
      </c>
      <c r="AP518" s="6">
        <v>0</v>
      </c>
      <c r="AQ518" s="6">
        <v>2.4299999999999997</v>
      </c>
      <c r="AR518" s="6">
        <v>0</v>
      </c>
      <c r="AS518" s="6">
        <v>0</v>
      </c>
      <c r="AT518" s="6">
        <v>74</v>
      </c>
      <c r="AU518" s="6">
        <v>36</v>
      </c>
      <c r="AV518" s="6">
        <v>1</v>
      </c>
      <c r="AW518" s="6">
        <v>1</v>
      </c>
      <c r="AX518" s="6"/>
      <c r="AY518" s="6"/>
      <c r="AZ518" s="6">
        <v>1</v>
      </c>
      <c r="BA518" s="6">
        <v>1</v>
      </c>
      <c r="BB518" s="6">
        <v>1</v>
      </c>
      <c r="BC518" s="6">
        <v>1</v>
      </c>
      <c r="BD518" s="6" t="s">
        <v>3</v>
      </c>
      <c r="BE518" s="6" t="s">
        <v>3</v>
      </c>
      <c r="BF518" s="6" t="s">
        <v>3</v>
      </c>
      <c r="BG518" s="6" t="s">
        <v>3</v>
      </c>
      <c r="BH518" s="6">
        <v>0</v>
      </c>
      <c r="BI518" s="6">
        <v>4</v>
      </c>
      <c r="BJ518" s="6" t="s">
        <v>270</v>
      </c>
      <c r="BK518" s="6"/>
      <c r="BL518" s="6"/>
      <c r="BM518" s="6">
        <v>200001</v>
      </c>
      <c r="BN518" s="6">
        <v>0</v>
      </c>
      <c r="BO518" s="6" t="s">
        <v>3</v>
      </c>
      <c r="BP518" s="6">
        <v>0</v>
      </c>
      <c r="BQ518" s="6">
        <v>4</v>
      </c>
      <c r="BR518" s="6">
        <v>0</v>
      </c>
      <c r="BS518" s="6">
        <v>1</v>
      </c>
      <c r="BT518" s="6">
        <v>1</v>
      </c>
      <c r="BU518" s="6">
        <v>1</v>
      </c>
      <c r="BV518" s="6">
        <v>1</v>
      </c>
      <c r="BW518" s="6">
        <v>1</v>
      </c>
      <c r="BX518" s="6">
        <v>1</v>
      </c>
      <c r="BY518" s="6" t="s">
        <v>3</v>
      </c>
      <c r="BZ518" s="6">
        <v>74</v>
      </c>
      <c r="CA518" s="6">
        <v>36</v>
      </c>
      <c r="CB518" s="6" t="s">
        <v>3</v>
      </c>
      <c r="CC518" s="6"/>
      <c r="CD518" s="6"/>
      <c r="CE518" s="6">
        <v>0</v>
      </c>
      <c r="CF518" s="6">
        <v>0</v>
      </c>
      <c r="CG518" s="6">
        <v>0</v>
      </c>
      <c r="CH518" s="6">
        <v>2</v>
      </c>
      <c r="CI518" s="6">
        <v>0</v>
      </c>
      <c r="CJ518" s="6">
        <v>0</v>
      </c>
      <c r="CK518" s="6">
        <v>0</v>
      </c>
      <c r="CL518" s="6">
        <v>0</v>
      </c>
      <c r="CM518" s="6">
        <v>0</v>
      </c>
      <c r="CN518" s="6" t="s">
        <v>3</v>
      </c>
      <c r="CO518" s="6">
        <v>0</v>
      </c>
      <c r="CP518" s="6">
        <f>(P518+Q518+S518+R518)</f>
        <v>2344.1400000000003</v>
      </c>
      <c r="CQ518" s="6">
        <f>SUMIF(SmtRes!AQ251:'SmtRes'!AQ252,"=1",SmtRes!AA251:'SmtRes'!AA252)</f>
        <v>0</v>
      </c>
      <c r="CR518" s="6">
        <f>SUMIF(SmtRes!AQ251:'SmtRes'!AQ252,"=1",SmtRes!AB251:'SmtRes'!AB252)</f>
        <v>0</v>
      </c>
      <c r="CS518" s="6">
        <f>SUMIF(SmtRes!AQ251:'SmtRes'!AQ252,"=1",SmtRes!AC251:'SmtRes'!AC252)</f>
        <v>0</v>
      </c>
      <c r="CT518" s="6">
        <f>SUMIF(SmtRes!AQ251:'SmtRes'!AQ252,"=1",SmtRes!AD251:'SmtRes'!AD252)</f>
        <v>1878.02</v>
      </c>
      <c r="CU518" s="6">
        <f>AG518</f>
        <v>0</v>
      </c>
      <c r="CV518" s="6">
        <f>SUMIF(SmtRes!AQ251:'SmtRes'!AQ252,"=1",SmtRes!BU251:'SmtRes'!BU252)</f>
        <v>2.4299999999999997</v>
      </c>
      <c r="CW518" s="6">
        <f>SUMIF(SmtRes!AQ251:'SmtRes'!AQ252,"=1",SmtRes!BV251:'SmtRes'!BV252)</f>
        <v>0</v>
      </c>
      <c r="CX518" s="6">
        <f>AJ518</f>
        <v>0</v>
      </c>
      <c r="CY518" s="6">
        <f>(((S518+R518)*AT518)/100)</f>
        <v>1734.6636000000001</v>
      </c>
      <c r="CZ518" s="6">
        <f>(((S518+R518)*AU518)/100)</f>
        <v>843.89040000000011</v>
      </c>
      <c r="DA518" s="6"/>
      <c r="DB518" s="6"/>
      <c r="DC518" s="6" t="s">
        <v>3</v>
      </c>
      <c r="DD518" s="6" t="s">
        <v>3</v>
      </c>
      <c r="DE518" s="6" t="s">
        <v>3</v>
      </c>
      <c r="DF518" s="6" t="s">
        <v>3</v>
      </c>
      <c r="DG518" s="6" t="s">
        <v>3</v>
      </c>
      <c r="DH518" s="6" t="s">
        <v>3</v>
      </c>
      <c r="DI518" s="6" t="s">
        <v>3</v>
      </c>
      <c r="DJ518" s="6" t="s">
        <v>3</v>
      </c>
      <c r="DK518" s="6" t="s">
        <v>3</v>
      </c>
      <c r="DL518" s="6" t="s">
        <v>3</v>
      </c>
      <c r="DM518" s="6" t="s">
        <v>3</v>
      </c>
      <c r="DN518" s="6">
        <v>0</v>
      </c>
      <c r="DO518" s="6">
        <v>0</v>
      </c>
      <c r="DP518" s="6">
        <v>1</v>
      </c>
      <c r="DQ518" s="6">
        <v>1</v>
      </c>
      <c r="DR518" s="6"/>
      <c r="DS518" s="6"/>
      <c r="DT518" s="6"/>
      <c r="DU518" s="6">
        <v>1013</v>
      </c>
      <c r="DV518" s="6" t="s">
        <v>269</v>
      </c>
      <c r="DW518" s="6" t="s">
        <v>269</v>
      </c>
      <c r="DX518" s="6">
        <v>1</v>
      </c>
      <c r="DY518" s="6"/>
      <c r="DZ518" s="6" t="s">
        <v>3</v>
      </c>
      <c r="EA518" s="6" t="s">
        <v>3</v>
      </c>
      <c r="EB518" s="6" t="s">
        <v>3</v>
      </c>
      <c r="EC518" s="6" t="s">
        <v>3</v>
      </c>
      <c r="ED518" s="6"/>
      <c r="EE518" s="6">
        <v>52839498</v>
      </c>
      <c r="EF518" s="6">
        <v>4</v>
      </c>
      <c r="EG518" s="6" t="s">
        <v>247</v>
      </c>
      <c r="EH518" s="6">
        <v>83</v>
      </c>
      <c r="EI518" s="6" t="s">
        <v>247</v>
      </c>
      <c r="EJ518" s="6">
        <v>4</v>
      </c>
      <c r="EK518" s="6">
        <v>200001</v>
      </c>
      <c r="EL518" s="6" t="s">
        <v>248</v>
      </c>
      <c r="EM518" s="6" t="s">
        <v>249</v>
      </c>
      <c r="EN518" s="6"/>
      <c r="EO518" s="6" t="s">
        <v>3</v>
      </c>
      <c r="EP518" s="6"/>
      <c r="EQ518" s="6">
        <v>0</v>
      </c>
      <c r="ER518" s="6">
        <v>0</v>
      </c>
      <c r="ES518" s="6">
        <v>0</v>
      </c>
      <c r="ET518" s="6">
        <v>0</v>
      </c>
      <c r="EU518" s="6">
        <v>0</v>
      </c>
      <c r="EV518" s="6">
        <v>0</v>
      </c>
      <c r="EW518" s="6">
        <v>2.4300000000000002</v>
      </c>
      <c r="EX518" s="6">
        <v>0</v>
      </c>
      <c r="EY518" s="6">
        <v>0</v>
      </c>
      <c r="EZ518" s="6"/>
      <c r="FA518" s="6"/>
      <c r="FB518" s="6"/>
      <c r="FC518" s="6"/>
      <c r="FD518" s="6"/>
      <c r="FE518" s="6"/>
      <c r="FF518" s="6"/>
      <c r="FG518" s="6"/>
      <c r="FH518" s="6"/>
      <c r="FI518" s="6"/>
      <c r="FJ518" s="6"/>
      <c r="FK518" s="6"/>
      <c r="FL518" s="6"/>
      <c r="FM518" s="6"/>
      <c r="FN518" s="6"/>
      <c r="FO518" s="6"/>
      <c r="FP518" s="6"/>
      <c r="FQ518" s="6">
        <v>0</v>
      </c>
      <c r="FR518" s="6">
        <v>0</v>
      </c>
      <c r="FS518" s="6">
        <v>0</v>
      </c>
      <c r="FT518" s="6"/>
      <c r="FU518" s="6"/>
      <c r="FV518" s="6"/>
      <c r="FW518" s="6"/>
      <c r="FX518" s="6">
        <v>74</v>
      </c>
      <c r="FY518" s="6">
        <v>36</v>
      </c>
      <c r="FZ518" s="6"/>
      <c r="GA518" s="6" t="s">
        <v>3</v>
      </c>
      <c r="GB518" s="6"/>
      <c r="GC518" s="6"/>
      <c r="GD518" s="6">
        <v>1</v>
      </c>
      <c r="GE518" s="6"/>
      <c r="GF518" s="6">
        <v>1408182263</v>
      </c>
      <c r="GG518" s="6">
        <v>2</v>
      </c>
      <c r="GH518" s="6">
        <v>1</v>
      </c>
      <c r="GI518" s="6">
        <v>-2</v>
      </c>
      <c r="GJ518" s="6">
        <v>0</v>
      </c>
      <c r="GK518" s="6">
        <v>0</v>
      </c>
      <c r="GL518" s="6">
        <f>ROUND(IF(AND(BH518=3,BI518=3,FS518&lt;&gt;0),P518,0),2)</f>
        <v>0</v>
      </c>
      <c r="GM518" s="6">
        <f>ROUND(O518+X518+Y518,2)+GX518</f>
        <v>4922.6899999999996</v>
      </c>
      <c r="GN518" s="6">
        <f>IF(OR(BI518=0,BI518=1),GM518-GX518,0)</f>
        <v>0</v>
      </c>
      <c r="GO518" s="6">
        <f>IF(BI518=2,GM518-GX518,0)</f>
        <v>0</v>
      </c>
      <c r="GP518" s="6">
        <f>IF(BI518=4,GM518-GX518,0)</f>
        <v>4922.6899999999996</v>
      </c>
      <c r="GQ518" s="6"/>
      <c r="GR518" s="6">
        <v>0</v>
      </c>
      <c r="GS518" s="6">
        <v>3</v>
      </c>
      <c r="GT518" s="6">
        <v>0</v>
      </c>
      <c r="GU518" s="6" t="s">
        <v>3</v>
      </c>
      <c r="GV518" s="6">
        <f>ROUND((GT518),6)</f>
        <v>0</v>
      </c>
      <c r="GW518" s="6">
        <v>1</v>
      </c>
      <c r="GX518" s="6">
        <f>ROUND(HC518*I518,2)</f>
        <v>0</v>
      </c>
      <c r="GY518" s="6"/>
      <c r="GZ518" s="6"/>
      <c r="HA518" s="6">
        <v>0</v>
      </c>
      <c r="HB518" s="6">
        <v>0</v>
      </c>
      <c r="HC518" s="6">
        <f>GV518*GW518</f>
        <v>0</v>
      </c>
      <c r="HD518" s="6"/>
      <c r="HE518" s="6" t="s">
        <v>3</v>
      </c>
      <c r="HF518" s="6" t="s">
        <v>3</v>
      </c>
      <c r="HG518" s="6"/>
      <c r="HH518" s="6"/>
      <c r="HI518" s="6"/>
      <c r="HJ518" s="6"/>
      <c r="HK518" s="6"/>
      <c r="HL518" s="6"/>
      <c r="HM518" s="6" t="s">
        <v>3</v>
      </c>
      <c r="HN518" s="6" t="s">
        <v>250</v>
      </c>
      <c r="HO518" s="6" t="s">
        <v>251</v>
      </c>
      <c r="HP518" s="6" t="s">
        <v>247</v>
      </c>
      <c r="HQ518" s="6" t="s">
        <v>247</v>
      </c>
      <c r="HR518" s="6"/>
      <c r="HS518" s="6">
        <v>0</v>
      </c>
      <c r="HT518" s="6"/>
      <c r="HU518" s="6"/>
      <c r="HV518" s="6"/>
      <c r="HW518" s="6"/>
      <c r="HX518" s="6"/>
      <c r="HY518" s="6"/>
      <c r="HZ518" s="6"/>
      <c r="IA518" s="6"/>
      <c r="IB518" s="6"/>
      <c r="IC518" s="6"/>
      <c r="ID518" s="6"/>
      <c r="IE518" s="6"/>
      <c r="IF518" s="6"/>
      <c r="IG518" s="6"/>
      <c r="IH518" s="6"/>
      <c r="II518" s="6"/>
      <c r="IJ518" s="6"/>
      <c r="IK518" s="6">
        <v>0</v>
      </c>
      <c r="IL518" s="6"/>
      <c r="IM518" s="6"/>
      <c r="IN518" s="6"/>
      <c r="IO518" s="6"/>
      <c r="IP518" s="6"/>
      <c r="IQ518" s="6"/>
      <c r="IR518" s="6"/>
      <c r="IS518" s="6"/>
      <c r="IT518" s="6"/>
      <c r="IU518" s="6"/>
    </row>
    <row r="520" spans="1:255">
      <c r="A520" s="2">
        <v>51</v>
      </c>
      <c r="B520" s="2">
        <f>B511</f>
        <v>1</v>
      </c>
      <c r="C520" s="2">
        <f>A511</f>
        <v>4</v>
      </c>
      <c r="D520" s="2">
        <f>ROW(A511)</f>
        <v>511</v>
      </c>
      <c r="E520" s="2"/>
      <c r="F520" s="2" t="str">
        <f>IF(F511&lt;&gt;"",F511,"")</f>
        <v>Новый раздел</v>
      </c>
      <c r="G520" s="2" t="str">
        <f>IF(G511&lt;&gt;"",G511,"")</f>
        <v>Пусконаладочные работы КЛ-0,4 кВ</v>
      </c>
      <c r="H520" s="2">
        <v>0</v>
      </c>
      <c r="I520" s="2"/>
      <c r="J520" s="2"/>
      <c r="K520" s="2"/>
      <c r="L520" s="2"/>
      <c r="M520" s="2"/>
      <c r="N520" s="2"/>
      <c r="O520" s="2">
        <f t="shared" ref="O520:T520" si="266">ROUND(AB520,2)</f>
        <v>4996.87</v>
      </c>
      <c r="P520" s="2">
        <f t="shared" si="266"/>
        <v>0</v>
      </c>
      <c r="Q520" s="2">
        <f t="shared" si="266"/>
        <v>0</v>
      </c>
      <c r="R520" s="2">
        <f t="shared" si="266"/>
        <v>0</v>
      </c>
      <c r="S520" s="2">
        <f t="shared" si="266"/>
        <v>4996.87</v>
      </c>
      <c r="T520" s="2">
        <f t="shared" si="266"/>
        <v>0</v>
      </c>
      <c r="U520" s="2">
        <f>AH520</f>
        <v>4.8899999999999997</v>
      </c>
      <c r="V520" s="2">
        <f>AI520</f>
        <v>0</v>
      </c>
      <c r="W520" s="2">
        <f>ROUND(AJ520,2)</f>
        <v>0</v>
      </c>
      <c r="X520" s="2">
        <f>ROUND(AK520,2)</f>
        <v>3697.68</v>
      </c>
      <c r="Y520" s="2">
        <f>ROUND(AL520,2)</f>
        <v>1798.87</v>
      </c>
      <c r="Z520" s="2"/>
      <c r="AA520" s="2"/>
      <c r="AB520" s="2">
        <f>ROUND(SUMIF(AA515:AA518,"=59806153",O515:O518),2)</f>
        <v>4996.87</v>
      </c>
      <c r="AC520" s="2">
        <f>ROUND(SUMIF(AA515:AA518,"=59806153",P515:P518),2)</f>
        <v>0</v>
      </c>
      <c r="AD520" s="2">
        <f>ROUND(SUMIF(AA515:AA518,"=59806153",Q515:Q518),2)</f>
        <v>0</v>
      </c>
      <c r="AE520" s="2">
        <f>ROUND(SUMIF(AA515:AA518,"=59806153",R515:R518),2)</f>
        <v>0</v>
      </c>
      <c r="AF520" s="2">
        <f>ROUND(SUMIF(AA515:AA518,"=59806153",S515:S518),2)</f>
        <v>4996.87</v>
      </c>
      <c r="AG520" s="2">
        <f>ROUND(SUMIF(AA515:AA518,"=59806153",T515:T518),2)</f>
        <v>0</v>
      </c>
      <c r="AH520" s="2">
        <f>SUMIF(AA515:AA518,"=59806153",U515:U518)</f>
        <v>4.8899999999999997</v>
      </c>
      <c r="AI520" s="2">
        <f>SUMIF(AA515:AA518,"=59806153",V515:V518)</f>
        <v>0</v>
      </c>
      <c r="AJ520" s="2">
        <f>ROUND(SUMIF(AA515:AA518,"=59806153",W515:W518),2)</f>
        <v>0</v>
      </c>
      <c r="AK520" s="2">
        <f>ROUND(SUMIF(AA515:AA518,"=59806153",X515:X518),2)</f>
        <v>3697.68</v>
      </c>
      <c r="AL520" s="2">
        <f>ROUND(SUMIF(AA515:AA518,"=59806153",Y515:Y518),2)</f>
        <v>1798.87</v>
      </c>
      <c r="AM520" s="2"/>
      <c r="AN520" s="2"/>
      <c r="AO520" s="2">
        <f t="shared" ref="AO520:BD520" si="267">ROUND(BX520,2)</f>
        <v>0</v>
      </c>
      <c r="AP520" s="2">
        <f t="shared" si="267"/>
        <v>0</v>
      </c>
      <c r="AQ520" s="2">
        <f t="shared" si="267"/>
        <v>0</v>
      </c>
      <c r="AR520" s="2">
        <f t="shared" si="267"/>
        <v>10493.42</v>
      </c>
      <c r="AS520" s="2">
        <f t="shared" si="267"/>
        <v>0</v>
      </c>
      <c r="AT520" s="2">
        <f t="shared" si="267"/>
        <v>0</v>
      </c>
      <c r="AU520" s="2">
        <f t="shared" si="267"/>
        <v>10493.42</v>
      </c>
      <c r="AV520" s="2">
        <f t="shared" si="267"/>
        <v>0</v>
      </c>
      <c r="AW520" s="2">
        <f t="shared" si="267"/>
        <v>0</v>
      </c>
      <c r="AX520" s="2">
        <f t="shared" si="267"/>
        <v>0</v>
      </c>
      <c r="AY520" s="2">
        <f t="shared" si="267"/>
        <v>0</v>
      </c>
      <c r="AZ520" s="2">
        <f t="shared" si="267"/>
        <v>0</v>
      </c>
      <c r="BA520" s="2">
        <f t="shared" si="267"/>
        <v>0</v>
      </c>
      <c r="BB520" s="2">
        <f t="shared" si="267"/>
        <v>0</v>
      </c>
      <c r="BC520" s="2">
        <f t="shared" si="267"/>
        <v>0</v>
      </c>
      <c r="BD520" s="2">
        <f t="shared" si="267"/>
        <v>0</v>
      </c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>
        <f>ROUND(SUMIF(AA515:AA518,"=59806153",FQ515:FQ518),2)</f>
        <v>0</v>
      </c>
      <c r="BY520" s="2">
        <f>ROUND(SUMIF(AA515:AA518,"=59806153",FR515:FR518),2)</f>
        <v>0</v>
      </c>
      <c r="BZ520" s="2">
        <f>ROUND(SUMIF(AA515:AA518,"=59806153",GL515:GL518),2)</f>
        <v>0</v>
      </c>
      <c r="CA520" s="2">
        <f>ROUND(SUMIF(AA515:AA518,"=59806153",GM515:GM518),2)</f>
        <v>10493.42</v>
      </c>
      <c r="CB520" s="2">
        <f>ROUND(SUMIF(AA515:AA518,"=59806153",GN515:GN518),2)</f>
        <v>0</v>
      </c>
      <c r="CC520" s="2">
        <f>ROUND(SUMIF(AA515:AA518,"=59806153",GO515:GO518),2)</f>
        <v>0</v>
      </c>
      <c r="CD520" s="2">
        <f>ROUND(SUMIF(AA515:AA518,"=59806153",GP515:GP518),2)</f>
        <v>10493.42</v>
      </c>
      <c r="CE520" s="2">
        <f>AC520-BX520</f>
        <v>0</v>
      </c>
      <c r="CF520" s="2">
        <f>AC520-BY520</f>
        <v>0</v>
      </c>
      <c r="CG520" s="2">
        <f>BX520-BZ520</f>
        <v>0</v>
      </c>
      <c r="CH520" s="2">
        <f>AC520-BX520-BY520+BZ520</f>
        <v>0</v>
      </c>
      <c r="CI520" s="2">
        <f>BY520-BZ520</f>
        <v>0</v>
      </c>
      <c r="CJ520" s="2">
        <f>ROUND(SUMIF(AA515:AA518,"=59806153",GX515:GX518),2)</f>
        <v>0</v>
      </c>
      <c r="CK520" s="2">
        <f>ROUND(SUMIF(AA515:AA518,"=59806153",GY515:GY518),2)</f>
        <v>0</v>
      </c>
      <c r="CL520" s="2">
        <f>ROUND(SUMIF(AA515:AA518,"=59806153",GZ515:GZ518),2)</f>
        <v>0</v>
      </c>
      <c r="CM520" s="2">
        <f>ROUND(SUMIF(AA515:AA518,"=59806153",HD515:HD518),2)</f>
        <v>0</v>
      </c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3">
        <f t="shared" ref="DG520:DL520" si="268">ROUND(DT520,2)</f>
        <v>4996.87</v>
      </c>
      <c r="DH520" s="3">
        <f t="shared" si="268"/>
        <v>0</v>
      </c>
      <c r="DI520" s="3">
        <f t="shared" si="268"/>
        <v>0</v>
      </c>
      <c r="DJ520" s="3">
        <f t="shared" si="268"/>
        <v>0</v>
      </c>
      <c r="DK520" s="3">
        <f t="shared" si="268"/>
        <v>4996.87</v>
      </c>
      <c r="DL520" s="3">
        <f t="shared" si="268"/>
        <v>0</v>
      </c>
      <c r="DM520" s="3">
        <f>DZ520</f>
        <v>4.8899999999999997</v>
      </c>
      <c r="DN520" s="3">
        <f>EA520</f>
        <v>0</v>
      </c>
      <c r="DO520" s="3">
        <f>ROUND(EB520,2)</f>
        <v>0</v>
      </c>
      <c r="DP520" s="3">
        <f>ROUND(EC520,2)</f>
        <v>3697.68</v>
      </c>
      <c r="DQ520" s="3">
        <f>ROUND(ED520,2)</f>
        <v>1798.87</v>
      </c>
      <c r="DR520" s="3"/>
      <c r="DS520" s="3"/>
      <c r="DT520" s="3">
        <f>ROUND(SUMIF(AA515:AA518,"=59806088",O515:O518),2)</f>
        <v>4996.87</v>
      </c>
      <c r="DU520" s="3">
        <f>ROUND(SUMIF(AA515:AA518,"=59806088",P515:P518),2)</f>
        <v>0</v>
      </c>
      <c r="DV520" s="3">
        <f>ROUND(SUMIF(AA515:AA518,"=59806088",Q515:Q518),2)</f>
        <v>0</v>
      </c>
      <c r="DW520" s="3">
        <f>ROUND(SUMIF(AA515:AA518,"=59806088",R515:R518),2)</f>
        <v>0</v>
      </c>
      <c r="DX520" s="3">
        <f>ROUND(SUMIF(AA515:AA518,"=59806088",S515:S518),2)</f>
        <v>4996.87</v>
      </c>
      <c r="DY520" s="3">
        <f>ROUND(SUMIF(AA515:AA518,"=59806088",T515:T518),2)</f>
        <v>0</v>
      </c>
      <c r="DZ520" s="3">
        <f>SUMIF(AA515:AA518,"=59806088",U515:U518)</f>
        <v>4.8899999999999997</v>
      </c>
      <c r="EA520" s="3">
        <f>SUMIF(AA515:AA518,"=59806088",V515:V518)</f>
        <v>0</v>
      </c>
      <c r="EB520" s="3">
        <f>ROUND(SUMIF(AA515:AA518,"=59806088",W515:W518),2)</f>
        <v>0</v>
      </c>
      <c r="EC520" s="3">
        <f>ROUND(SUMIF(AA515:AA518,"=59806088",X515:X518),2)</f>
        <v>3697.68</v>
      </c>
      <c r="ED520" s="3">
        <f>ROUND(SUMIF(AA515:AA518,"=59806088",Y515:Y518),2)</f>
        <v>1798.87</v>
      </c>
      <c r="EE520" s="3"/>
      <c r="EF520" s="3"/>
      <c r="EG520" s="3">
        <f t="shared" ref="EG520:EV520" si="269">ROUND(FP520,2)</f>
        <v>0</v>
      </c>
      <c r="EH520" s="3">
        <f t="shared" si="269"/>
        <v>0</v>
      </c>
      <c r="EI520" s="3">
        <f t="shared" si="269"/>
        <v>0</v>
      </c>
      <c r="EJ520" s="3">
        <f t="shared" si="269"/>
        <v>10493.42</v>
      </c>
      <c r="EK520" s="3">
        <f t="shared" si="269"/>
        <v>0</v>
      </c>
      <c r="EL520" s="3">
        <f t="shared" si="269"/>
        <v>0</v>
      </c>
      <c r="EM520" s="3">
        <f t="shared" si="269"/>
        <v>10493.42</v>
      </c>
      <c r="EN520" s="3">
        <f t="shared" si="269"/>
        <v>0</v>
      </c>
      <c r="EO520" s="3">
        <f t="shared" si="269"/>
        <v>0</v>
      </c>
      <c r="EP520" s="3">
        <f t="shared" si="269"/>
        <v>0</v>
      </c>
      <c r="EQ520" s="3">
        <f t="shared" si="269"/>
        <v>0</v>
      </c>
      <c r="ER520" s="3">
        <f t="shared" si="269"/>
        <v>0</v>
      </c>
      <c r="ES520" s="3">
        <f t="shared" si="269"/>
        <v>0</v>
      </c>
      <c r="ET520" s="3">
        <f t="shared" si="269"/>
        <v>0</v>
      </c>
      <c r="EU520" s="3">
        <f t="shared" si="269"/>
        <v>0</v>
      </c>
      <c r="EV520" s="3">
        <f t="shared" si="269"/>
        <v>0</v>
      </c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>
        <f>ROUND(SUMIF(AA515:AA518,"=59806088",FQ515:FQ518),2)</f>
        <v>0</v>
      </c>
      <c r="FQ520" s="3">
        <f>ROUND(SUMIF(AA515:AA518,"=59806088",FR515:FR518),2)</f>
        <v>0</v>
      </c>
      <c r="FR520" s="3">
        <f>ROUND(SUMIF(AA515:AA518,"=59806088",GL515:GL518),2)</f>
        <v>0</v>
      </c>
      <c r="FS520" s="3">
        <f>ROUND(SUMIF(AA515:AA518,"=59806088",GM515:GM518),2)</f>
        <v>10493.42</v>
      </c>
      <c r="FT520" s="3">
        <f>ROUND(SUMIF(AA515:AA518,"=59806088",GN515:GN518),2)</f>
        <v>0</v>
      </c>
      <c r="FU520" s="3">
        <f>ROUND(SUMIF(AA515:AA518,"=59806088",GO515:GO518),2)</f>
        <v>0</v>
      </c>
      <c r="FV520" s="3">
        <f>ROUND(SUMIF(AA515:AA518,"=59806088",GP515:GP518),2)</f>
        <v>10493.42</v>
      </c>
      <c r="FW520" s="3">
        <f>DU520-FP520</f>
        <v>0</v>
      </c>
      <c r="FX520" s="3">
        <f>DU520-FQ520</f>
        <v>0</v>
      </c>
      <c r="FY520" s="3">
        <f>FP520-FR520</f>
        <v>0</v>
      </c>
      <c r="FZ520" s="3">
        <f>DU520-FP520-FQ520+FR520</f>
        <v>0</v>
      </c>
      <c r="GA520" s="3">
        <f>FQ520-FR520</f>
        <v>0</v>
      </c>
      <c r="GB520" s="3">
        <f>ROUND(SUMIF(AA515:AA518,"=59806088",GX515:GX518),2)</f>
        <v>0</v>
      </c>
      <c r="GC520" s="3">
        <f>ROUND(SUMIF(AA515:AA518,"=59806088",GY515:GY518),2)</f>
        <v>0</v>
      </c>
      <c r="GD520" s="3">
        <f>ROUND(SUMIF(AA515:AA518,"=59806088",GZ515:GZ518),2)</f>
        <v>0</v>
      </c>
      <c r="GE520" s="3">
        <f>ROUND(SUMIF(AA515:AA518,"=59806088",HD515:HD518),2)</f>
        <v>0</v>
      </c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>
        <v>0</v>
      </c>
    </row>
    <row r="522" spans="1:255">
      <c r="A522" s="4">
        <v>50</v>
      </c>
      <c r="B522" s="4">
        <v>0</v>
      </c>
      <c r="C522" s="4">
        <v>0</v>
      </c>
      <c r="D522" s="4">
        <v>1</v>
      </c>
      <c r="E522" s="4">
        <v>201</v>
      </c>
      <c r="F522" s="4">
        <f>ROUND(Source!O520,O522)</f>
        <v>4996.87</v>
      </c>
      <c r="G522" s="4" t="s">
        <v>19</v>
      </c>
      <c r="H522" s="4" t="s">
        <v>20</v>
      </c>
      <c r="I522" s="4"/>
      <c r="J522" s="4"/>
      <c r="K522" s="4">
        <v>201</v>
      </c>
      <c r="L522" s="4">
        <v>1</v>
      </c>
      <c r="M522" s="4">
        <v>3</v>
      </c>
      <c r="N522" s="4" t="s">
        <v>3</v>
      </c>
      <c r="O522" s="4">
        <v>2</v>
      </c>
      <c r="P522" s="4">
        <f>ROUND(Source!DG520,O522)</f>
        <v>4996.87</v>
      </c>
      <c r="Q522" s="4"/>
      <c r="R522" s="4"/>
      <c r="S522" s="4"/>
      <c r="T522" s="4"/>
      <c r="U522" s="4"/>
      <c r="V522" s="4"/>
      <c r="W522" s="4">
        <v>4996.8700000000008</v>
      </c>
      <c r="X522" s="4">
        <v>1</v>
      </c>
      <c r="Y522" s="4">
        <v>4996.8700000000008</v>
      </c>
      <c r="Z522" s="4">
        <v>4996.8700000000008</v>
      </c>
      <c r="AA522" s="4">
        <v>1</v>
      </c>
      <c r="AB522" s="4">
        <v>4996.8700000000008</v>
      </c>
    </row>
    <row r="523" spans="1:255">
      <c r="A523" s="4">
        <v>50</v>
      </c>
      <c r="B523" s="4">
        <v>0</v>
      </c>
      <c r="C523" s="4">
        <v>0</v>
      </c>
      <c r="D523" s="4">
        <v>1</v>
      </c>
      <c r="E523" s="4">
        <v>202</v>
      </c>
      <c r="F523" s="4">
        <f>ROUND(Source!P520,O523)</f>
        <v>0</v>
      </c>
      <c r="G523" s="4" t="s">
        <v>21</v>
      </c>
      <c r="H523" s="4" t="s">
        <v>22</v>
      </c>
      <c r="I523" s="4"/>
      <c r="J523" s="4"/>
      <c r="K523" s="4">
        <v>202</v>
      </c>
      <c r="L523" s="4">
        <v>2</v>
      </c>
      <c r="M523" s="4">
        <v>3</v>
      </c>
      <c r="N523" s="4" t="s">
        <v>3</v>
      </c>
      <c r="O523" s="4">
        <v>2</v>
      </c>
      <c r="P523" s="4">
        <f>ROUND(Source!DH520,O523)</f>
        <v>0</v>
      </c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>
        <v>0</v>
      </c>
      <c r="AA523" s="4">
        <v>1</v>
      </c>
      <c r="AB523" s="4">
        <v>0</v>
      </c>
    </row>
    <row r="524" spans="1:255">
      <c r="A524" s="4">
        <v>50</v>
      </c>
      <c r="B524" s="4">
        <v>0</v>
      </c>
      <c r="C524" s="4">
        <v>0</v>
      </c>
      <c r="D524" s="4">
        <v>1</v>
      </c>
      <c r="E524" s="4">
        <v>222</v>
      </c>
      <c r="F524" s="4">
        <f>ROUND(Source!AO520,O524)</f>
        <v>0</v>
      </c>
      <c r="G524" s="4" t="s">
        <v>23</v>
      </c>
      <c r="H524" s="4" t="s">
        <v>24</v>
      </c>
      <c r="I524" s="4"/>
      <c r="J524" s="4"/>
      <c r="K524" s="4">
        <v>222</v>
      </c>
      <c r="L524" s="4">
        <v>3</v>
      </c>
      <c r="M524" s="4">
        <v>3</v>
      </c>
      <c r="N524" s="4" t="s">
        <v>3</v>
      </c>
      <c r="O524" s="4">
        <v>2</v>
      </c>
      <c r="P524" s="4">
        <f>ROUND(Source!EG520,O524)</f>
        <v>0</v>
      </c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>
        <v>0</v>
      </c>
      <c r="AA524" s="4">
        <v>1</v>
      </c>
      <c r="AB524" s="4">
        <v>0</v>
      </c>
    </row>
    <row r="525" spans="1:255">
      <c r="A525" s="4">
        <v>50</v>
      </c>
      <c r="B525" s="4">
        <v>0</v>
      </c>
      <c r="C525" s="4">
        <v>0</v>
      </c>
      <c r="D525" s="4">
        <v>1</v>
      </c>
      <c r="E525" s="4">
        <v>225</v>
      </c>
      <c r="F525" s="4">
        <f>ROUND(Source!AV520,O525)</f>
        <v>0</v>
      </c>
      <c r="G525" s="4" t="s">
        <v>25</v>
      </c>
      <c r="H525" s="4" t="s">
        <v>26</v>
      </c>
      <c r="I525" s="4"/>
      <c r="J525" s="4"/>
      <c r="K525" s="4">
        <v>225</v>
      </c>
      <c r="L525" s="4">
        <v>4</v>
      </c>
      <c r="M525" s="4">
        <v>3</v>
      </c>
      <c r="N525" s="4" t="s">
        <v>3</v>
      </c>
      <c r="O525" s="4">
        <v>2</v>
      </c>
      <c r="P525" s="4">
        <f>ROUND(Source!EN520,O525)</f>
        <v>0</v>
      </c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>
        <v>0</v>
      </c>
      <c r="AA525" s="4">
        <v>1</v>
      </c>
      <c r="AB525" s="4">
        <v>0</v>
      </c>
    </row>
    <row r="526" spans="1:255">
      <c r="A526" s="4">
        <v>50</v>
      </c>
      <c r="B526" s="4">
        <v>0</v>
      </c>
      <c r="C526" s="4">
        <v>0</v>
      </c>
      <c r="D526" s="4">
        <v>1</v>
      </c>
      <c r="E526" s="4">
        <v>226</v>
      </c>
      <c r="F526" s="4">
        <f>ROUND(Source!AW520,O526)</f>
        <v>0</v>
      </c>
      <c r="G526" s="4" t="s">
        <v>27</v>
      </c>
      <c r="H526" s="4" t="s">
        <v>28</v>
      </c>
      <c r="I526" s="4"/>
      <c r="J526" s="4"/>
      <c r="K526" s="4">
        <v>226</v>
      </c>
      <c r="L526" s="4">
        <v>5</v>
      </c>
      <c r="M526" s="4">
        <v>3</v>
      </c>
      <c r="N526" s="4" t="s">
        <v>3</v>
      </c>
      <c r="O526" s="4">
        <v>2</v>
      </c>
      <c r="P526" s="4">
        <f>ROUND(Source!EO520,O526)</f>
        <v>0</v>
      </c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>
        <v>0</v>
      </c>
      <c r="AA526" s="4">
        <v>1</v>
      </c>
      <c r="AB526" s="4">
        <v>0</v>
      </c>
    </row>
    <row r="527" spans="1:255">
      <c r="A527" s="4">
        <v>50</v>
      </c>
      <c r="B527" s="4">
        <v>0</v>
      </c>
      <c r="C527" s="4">
        <v>0</v>
      </c>
      <c r="D527" s="4">
        <v>1</v>
      </c>
      <c r="E527" s="4">
        <v>227</v>
      </c>
      <c r="F527" s="4">
        <f>ROUND(Source!AX520,O527)</f>
        <v>0</v>
      </c>
      <c r="G527" s="4" t="s">
        <v>29</v>
      </c>
      <c r="H527" s="4" t="s">
        <v>30</v>
      </c>
      <c r="I527" s="4"/>
      <c r="J527" s="4"/>
      <c r="K527" s="4">
        <v>227</v>
      </c>
      <c r="L527" s="4">
        <v>6</v>
      </c>
      <c r="M527" s="4">
        <v>3</v>
      </c>
      <c r="N527" s="4" t="s">
        <v>3</v>
      </c>
      <c r="O527" s="4">
        <v>2</v>
      </c>
      <c r="P527" s="4">
        <f>ROUND(Source!EP520,O527)</f>
        <v>0</v>
      </c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>
        <v>0</v>
      </c>
      <c r="AA527" s="4">
        <v>1</v>
      </c>
      <c r="AB527" s="4">
        <v>0</v>
      </c>
    </row>
    <row r="528" spans="1:255">
      <c r="A528" s="4">
        <v>50</v>
      </c>
      <c r="B528" s="4">
        <v>0</v>
      </c>
      <c r="C528" s="4">
        <v>0</v>
      </c>
      <c r="D528" s="4">
        <v>1</v>
      </c>
      <c r="E528" s="4">
        <v>228</v>
      </c>
      <c r="F528" s="4">
        <f>ROUND(Source!AY520,O528)</f>
        <v>0</v>
      </c>
      <c r="G528" s="4" t="s">
        <v>31</v>
      </c>
      <c r="H528" s="4" t="s">
        <v>32</v>
      </c>
      <c r="I528" s="4"/>
      <c r="J528" s="4"/>
      <c r="K528" s="4">
        <v>228</v>
      </c>
      <c r="L528" s="4">
        <v>7</v>
      </c>
      <c r="M528" s="4">
        <v>3</v>
      </c>
      <c r="N528" s="4" t="s">
        <v>3</v>
      </c>
      <c r="O528" s="4">
        <v>2</v>
      </c>
      <c r="P528" s="4">
        <f>ROUND(Source!EQ520,O528)</f>
        <v>0</v>
      </c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>
        <v>0</v>
      </c>
      <c r="AA528" s="4">
        <v>1</v>
      </c>
      <c r="AB528" s="4">
        <v>0</v>
      </c>
    </row>
    <row r="529" spans="1:28">
      <c r="A529" s="4">
        <v>50</v>
      </c>
      <c r="B529" s="4">
        <v>0</v>
      </c>
      <c r="C529" s="4">
        <v>0</v>
      </c>
      <c r="D529" s="4">
        <v>1</v>
      </c>
      <c r="E529" s="4">
        <v>216</v>
      </c>
      <c r="F529" s="4">
        <f>ROUND(Source!AP520,O529)</f>
        <v>0</v>
      </c>
      <c r="G529" s="4" t="s">
        <v>33</v>
      </c>
      <c r="H529" s="4" t="s">
        <v>34</v>
      </c>
      <c r="I529" s="4"/>
      <c r="J529" s="4"/>
      <c r="K529" s="4">
        <v>216</v>
      </c>
      <c r="L529" s="4">
        <v>8</v>
      </c>
      <c r="M529" s="4">
        <v>3</v>
      </c>
      <c r="N529" s="4" t="s">
        <v>3</v>
      </c>
      <c r="O529" s="4">
        <v>2</v>
      </c>
      <c r="P529" s="4">
        <f>ROUND(Source!EH520,O529)</f>
        <v>0</v>
      </c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>
        <v>0</v>
      </c>
      <c r="AA529" s="4">
        <v>1</v>
      </c>
      <c r="AB529" s="4">
        <v>0</v>
      </c>
    </row>
    <row r="530" spans="1:28">
      <c r="A530" s="4">
        <v>50</v>
      </c>
      <c r="B530" s="4">
        <v>0</v>
      </c>
      <c r="C530" s="4">
        <v>0</v>
      </c>
      <c r="D530" s="4">
        <v>1</v>
      </c>
      <c r="E530" s="4">
        <v>223</v>
      </c>
      <c r="F530" s="4">
        <f>ROUND(Source!AQ520,O530)</f>
        <v>0</v>
      </c>
      <c r="G530" s="4" t="s">
        <v>35</v>
      </c>
      <c r="H530" s="4" t="s">
        <v>36</v>
      </c>
      <c r="I530" s="4"/>
      <c r="J530" s="4"/>
      <c r="K530" s="4">
        <v>223</v>
      </c>
      <c r="L530" s="4">
        <v>9</v>
      </c>
      <c r="M530" s="4">
        <v>3</v>
      </c>
      <c r="N530" s="4" t="s">
        <v>3</v>
      </c>
      <c r="O530" s="4">
        <v>2</v>
      </c>
      <c r="P530" s="4">
        <f>ROUND(Source!EI520,O530)</f>
        <v>0</v>
      </c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>
        <v>0</v>
      </c>
      <c r="AA530" s="4">
        <v>1</v>
      </c>
      <c r="AB530" s="4">
        <v>0</v>
      </c>
    </row>
    <row r="531" spans="1:28">
      <c r="A531" s="4">
        <v>50</v>
      </c>
      <c r="B531" s="4">
        <v>0</v>
      </c>
      <c r="C531" s="4">
        <v>0</v>
      </c>
      <c r="D531" s="4">
        <v>1</v>
      </c>
      <c r="E531" s="4">
        <v>229</v>
      </c>
      <c r="F531" s="4">
        <f>ROUND(Source!AZ520,O531)</f>
        <v>0</v>
      </c>
      <c r="G531" s="4" t="s">
        <v>37</v>
      </c>
      <c r="H531" s="4" t="s">
        <v>38</v>
      </c>
      <c r="I531" s="4"/>
      <c r="J531" s="4"/>
      <c r="K531" s="4">
        <v>229</v>
      </c>
      <c r="L531" s="4">
        <v>10</v>
      </c>
      <c r="M531" s="4">
        <v>3</v>
      </c>
      <c r="N531" s="4" t="s">
        <v>3</v>
      </c>
      <c r="O531" s="4">
        <v>2</v>
      </c>
      <c r="P531" s="4">
        <f>ROUND(Source!ER520,O531)</f>
        <v>0</v>
      </c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>
        <v>0</v>
      </c>
      <c r="AA531" s="4">
        <v>1</v>
      </c>
      <c r="AB531" s="4">
        <v>0</v>
      </c>
    </row>
    <row r="532" spans="1:28">
      <c r="A532" s="4">
        <v>50</v>
      </c>
      <c r="B532" s="4">
        <v>0</v>
      </c>
      <c r="C532" s="4">
        <v>0</v>
      </c>
      <c r="D532" s="4">
        <v>1</v>
      </c>
      <c r="E532" s="4">
        <v>203</v>
      </c>
      <c r="F532" s="4">
        <f>ROUND(Source!Q520,O532)</f>
        <v>0</v>
      </c>
      <c r="G532" s="4" t="s">
        <v>39</v>
      </c>
      <c r="H532" s="4" t="s">
        <v>40</v>
      </c>
      <c r="I532" s="4"/>
      <c r="J532" s="4"/>
      <c r="K532" s="4">
        <v>203</v>
      </c>
      <c r="L532" s="4">
        <v>11</v>
      </c>
      <c r="M532" s="4">
        <v>3</v>
      </c>
      <c r="N532" s="4" t="s">
        <v>3</v>
      </c>
      <c r="O532" s="4">
        <v>2</v>
      </c>
      <c r="P532" s="4">
        <f>ROUND(Source!DI520,O532)</f>
        <v>0</v>
      </c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>
        <v>0</v>
      </c>
      <c r="AA532" s="4">
        <v>1</v>
      </c>
      <c r="AB532" s="4">
        <v>0</v>
      </c>
    </row>
    <row r="533" spans="1:28">
      <c r="A533" s="4">
        <v>50</v>
      </c>
      <c r="B533" s="4">
        <v>0</v>
      </c>
      <c r="C533" s="4">
        <v>0</v>
      </c>
      <c r="D533" s="4">
        <v>1</v>
      </c>
      <c r="E533" s="4">
        <v>231</v>
      </c>
      <c r="F533" s="4">
        <f>ROUND(Source!BB520,O533)</f>
        <v>0</v>
      </c>
      <c r="G533" s="4" t="s">
        <v>41</v>
      </c>
      <c r="H533" s="4" t="s">
        <v>42</v>
      </c>
      <c r="I533" s="4"/>
      <c r="J533" s="4"/>
      <c r="K533" s="4">
        <v>231</v>
      </c>
      <c r="L533" s="4">
        <v>12</v>
      </c>
      <c r="M533" s="4">
        <v>3</v>
      </c>
      <c r="N533" s="4" t="s">
        <v>3</v>
      </c>
      <c r="O533" s="4">
        <v>2</v>
      </c>
      <c r="P533" s="4">
        <f>ROUND(Source!ET520,O533)</f>
        <v>0</v>
      </c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>
        <v>0</v>
      </c>
      <c r="AA533" s="4">
        <v>1</v>
      </c>
      <c r="AB533" s="4">
        <v>0</v>
      </c>
    </row>
    <row r="534" spans="1:28">
      <c r="A534" s="4">
        <v>50</v>
      </c>
      <c r="B534" s="4">
        <v>0</v>
      </c>
      <c r="C534" s="4">
        <v>0</v>
      </c>
      <c r="D534" s="4">
        <v>1</v>
      </c>
      <c r="E534" s="4">
        <v>204</v>
      </c>
      <c r="F534" s="4">
        <f>ROUND(Source!R520,O534)</f>
        <v>0</v>
      </c>
      <c r="G534" s="4" t="s">
        <v>43</v>
      </c>
      <c r="H534" s="4" t="s">
        <v>44</v>
      </c>
      <c r="I534" s="4"/>
      <c r="J534" s="4"/>
      <c r="K534" s="4">
        <v>204</v>
      </c>
      <c r="L534" s="4">
        <v>13</v>
      </c>
      <c r="M534" s="4">
        <v>3</v>
      </c>
      <c r="N534" s="4" t="s">
        <v>3</v>
      </c>
      <c r="O534" s="4">
        <v>2</v>
      </c>
      <c r="P534" s="4">
        <f>ROUND(Source!DJ520,O534)</f>
        <v>0</v>
      </c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>
        <v>0</v>
      </c>
      <c r="AA534" s="4">
        <v>1</v>
      </c>
      <c r="AB534" s="4">
        <v>0</v>
      </c>
    </row>
    <row r="535" spans="1:28">
      <c r="A535" s="4">
        <v>50</v>
      </c>
      <c r="B535" s="4">
        <v>0</v>
      </c>
      <c r="C535" s="4">
        <v>0</v>
      </c>
      <c r="D535" s="4">
        <v>1</v>
      </c>
      <c r="E535" s="4">
        <v>205</v>
      </c>
      <c r="F535" s="4">
        <f>ROUND(Source!S520,O535)</f>
        <v>4996.87</v>
      </c>
      <c r="G535" s="4" t="s">
        <v>45</v>
      </c>
      <c r="H535" s="4" t="s">
        <v>46</v>
      </c>
      <c r="I535" s="4"/>
      <c r="J535" s="4"/>
      <c r="K535" s="4">
        <v>205</v>
      </c>
      <c r="L535" s="4">
        <v>14</v>
      </c>
      <c r="M535" s="4">
        <v>3</v>
      </c>
      <c r="N535" s="4" t="s">
        <v>3</v>
      </c>
      <c r="O535" s="4">
        <v>2</v>
      </c>
      <c r="P535" s="4">
        <f>ROUND(Source!DK520,O535)</f>
        <v>4996.87</v>
      </c>
      <c r="Q535" s="4"/>
      <c r="R535" s="4"/>
      <c r="S535" s="4"/>
      <c r="T535" s="4"/>
      <c r="U535" s="4"/>
      <c r="V535" s="4"/>
      <c r="W535" s="4">
        <v>4996.8700000000008</v>
      </c>
      <c r="X535" s="4">
        <v>1</v>
      </c>
      <c r="Y535" s="4">
        <v>4996.8700000000008</v>
      </c>
      <c r="Z535" s="4">
        <v>4996.8700000000008</v>
      </c>
      <c r="AA535" s="4">
        <v>1</v>
      </c>
      <c r="AB535" s="4">
        <v>4996.8700000000008</v>
      </c>
    </row>
    <row r="536" spans="1:28">
      <c r="A536" s="4">
        <v>50</v>
      </c>
      <c r="B536" s="4">
        <v>0</v>
      </c>
      <c r="C536" s="4">
        <v>0</v>
      </c>
      <c r="D536" s="4">
        <v>1</v>
      </c>
      <c r="E536" s="4">
        <v>232</v>
      </c>
      <c r="F536" s="4">
        <f>ROUND(Source!BC520,O536)</f>
        <v>0</v>
      </c>
      <c r="G536" s="4" t="s">
        <v>47</v>
      </c>
      <c r="H536" s="4" t="s">
        <v>48</v>
      </c>
      <c r="I536" s="4"/>
      <c r="J536" s="4"/>
      <c r="K536" s="4">
        <v>232</v>
      </c>
      <c r="L536" s="4">
        <v>15</v>
      </c>
      <c r="M536" s="4">
        <v>3</v>
      </c>
      <c r="N536" s="4" t="s">
        <v>3</v>
      </c>
      <c r="O536" s="4">
        <v>2</v>
      </c>
      <c r="P536" s="4">
        <f>ROUND(Source!EU520,O536)</f>
        <v>0</v>
      </c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>
        <v>0</v>
      </c>
      <c r="AA536" s="4">
        <v>1</v>
      </c>
      <c r="AB536" s="4">
        <v>0</v>
      </c>
    </row>
    <row r="537" spans="1:28">
      <c r="A537" s="4">
        <v>50</v>
      </c>
      <c r="B537" s="4">
        <v>0</v>
      </c>
      <c r="C537" s="4">
        <v>0</v>
      </c>
      <c r="D537" s="4">
        <v>1</v>
      </c>
      <c r="E537" s="4">
        <v>214</v>
      </c>
      <c r="F537" s="4">
        <f>ROUND(Source!AS520,O537)</f>
        <v>0</v>
      </c>
      <c r="G537" s="4" t="s">
        <v>49</v>
      </c>
      <c r="H537" s="4" t="s">
        <v>50</v>
      </c>
      <c r="I537" s="4"/>
      <c r="J537" s="4"/>
      <c r="K537" s="4">
        <v>214</v>
      </c>
      <c r="L537" s="4">
        <v>16</v>
      </c>
      <c r="M537" s="4">
        <v>3</v>
      </c>
      <c r="N537" s="4" t="s">
        <v>3</v>
      </c>
      <c r="O537" s="4">
        <v>2</v>
      </c>
      <c r="P537" s="4">
        <f>ROUND(Source!EK520,O537)</f>
        <v>0</v>
      </c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>
        <v>0</v>
      </c>
      <c r="AA537" s="4">
        <v>1</v>
      </c>
      <c r="AB537" s="4">
        <v>0</v>
      </c>
    </row>
    <row r="538" spans="1:28">
      <c r="A538" s="4">
        <v>50</v>
      </c>
      <c r="B538" s="4">
        <v>0</v>
      </c>
      <c r="C538" s="4">
        <v>0</v>
      </c>
      <c r="D538" s="4">
        <v>1</v>
      </c>
      <c r="E538" s="4">
        <v>215</v>
      </c>
      <c r="F538" s="4">
        <f>ROUND(Source!AT520,O538)</f>
        <v>0</v>
      </c>
      <c r="G538" s="4" t="s">
        <v>51</v>
      </c>
      <c r="H538" s="4" t="s">
        <v>52</v>
      </c>
      <c r="I538" s="4"/>
      <c r="J538" s="4"/>
      <c r="K538" s="4">
        <v>215</v>
      </c>
      <c r="L538" s="4">
        <v>17</v>
      </c>
      <c r="M538" s="4">
        <v>3</v>
      </c>
      <c r="N538" s="4" t="s">
        <v>3</v>
      </c>
      <c r="O538" s="4">
        <v>2</v>
      </c>
      <c r="P538" s="4">
        <f>ROUND(Source!EL520,O538)</f>
        <v>0</v>
      </c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>
        <v>0</v>
      </c>
      <c r="AA538" s="4">
        <v>1</v>
      </c>
      <c r="AB538" s="4">
        <v>0</v>
      </c>
    </row>
    <row r="539" spans="1:28">
      <c r="A539" s="4">
        <v>50</v>
      </c>
      <c r="B539" s="4">
        <v>0</v>
      </c>
      <c r="C539" s="4">
        <v>0</v>
      </c>
      <c r="D539" s="4">
        <v>1</v>
      </c>
      <c r="E539" s="4">
        <v>217</v>
      </c>
      <c r="F539" s="4">
        <f>ROUND(Source!AU520,O539)</f>
        <v>10493.42</v>
      </c>
      <c r="G539" s="4" t="s">
        <v>53</v>
      </c>
      <c r="H539" s="4" t="s">
        <v>54</v>
      </c>
      <c r="I539" s="4"/>
      <c r="J539" s="4"/>
      <c r="K539" s="4">
        <v>217</v>
      </c>
      <c r="L539" s="4">
        <v>18</v>
      </c>
      <c r="M539" s="4">
        <v>3</v>
      </c>
      <c r="N539" s="4" t="s">
        <v>3</v>
      </c>
      <c r="O539" s="4">
        <v>2</v>
      </c>
      <c r="P539" s="4">
        <f>ROUND(Source!EM520,O539)</f>
        <v>10493.42</v>
      </c>
      <c r="Q539" s="4"/>
      <c r="R539" s="4"/>
      <c r="S539" s="4"/>
      <c r="T539" s="4"/>
      <c r="U539" s="4"/>
      <c r="V539" s="4"/>
      <c r="W539" s="4">
        <v>10493.42</v>
      </c>
      <c r="X539" s="4">
        <v>1</v>
      </c>
      <c r="Y539" s="4">
        <v>10493.42</v>
      </c>
      <c r="Z539" s="4">
        <v>10493.42</v>
      </c>
      <c r="AA539" s="4">
        <v>1</v>
      </c>
      <c r="AB539" s="4">
        <v>10493.42</v>
      </c>
    </row>
    <row r="540" spans="1:28">
      <c r="A540" s="4">
        <v>50</v>
      </c>
      <c r="B540" s="4">
        <v>0</v>
      </c>
      <c r="C540" s="4">
        <v>0</v>
      </c>
      <c r="D540" s="4">
        <v>1</v>
      </c>
      <c r="E540" s="4">
        <v>230</v>
      </c>
      <c r="F540" s="4">
        <f>ROUND(Source!BA520,O540)</f>
        <v>0</v>
      </c>
      <c r="G540" s="4" t="s">
        <v>55</v>
      </c>
      <c r="H540" s="4" t="s">
        <v>56</v>
      </c>
      <c r="I540" s="4"/>
      <c r="J540" s="4"/>
      <c r="K540" s="4">
        <v>230</v>
      </c>
      <c r="L540" s="4">
        <v>19</v>
      </c>
      <c r="M540" s="4">
        <v>3</v>
      </c>
      <c r="N540" s="4" t="s">
        <v>3</v>
      </c>
      <c r="O540" s="4">
        <v>2</v>
      </c>
      <c r="P540" s="4">
        <f>ROUND(Source!ES520,O540)</f>
        <v>0</v>
      </c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>
        <v>0</v>
      </c>
      <c r="AA540" s="4">
        <v>1</v>
      </c>
      <c r="AB540" s="4">
        <v>0</v>
      </c>
    </row>
    <row r="541" spans="1:28">
      <c r="A541" s="4">
        <v>50</v>
      </c>
      <c r="B541" s="4">
        <v>0</v>
      </c>
      <c r="C541" s="4">
        <v>0</v>
      </c>
      <c r="D541" s="4">
        <v>1</v>
      </c>
      <c r="E541" s="4">
        <v>206</v>
      </c>
      <c r="F541" s="4">
        <f>ROUND(Source!T520,O541)</f>
        <v>0</v>
      </c>
      <c r="G541" s="4" t="s">
        <v>57</v>
      </c>
      <c r="H541" s="4" t="s">
        <v>58</v>
      </c>
      <c r="I541" s="4"/>
      <c r="J541" s="4"/>
      <c r="K541" s="4">
        <v>206</v>
      </c>
      <c r="L541" s="4">
        <v>20</v>
      </c>
      <c r="M541" s="4">
        <v>3</v>
      </c>
      <c r="N541" s="4" t="s">
        <v>3</v>
      </c>
      <c r="O541" s="4">
        <v>2</v>
      </c>
      <c r="P541" s="4">
        <f>ROUND(Source!DL520,O541)</f>
        <v>0</v>
      </c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>
        <v>0</v>
      </c>
      <c r="AA541" s="4">
        <v>1</v>
      </c>
      <c r="AB541" s="4">
        <v>0</v>
      </c>
    </row>
    <row r="542" spans="1:28">
      <c r="A542" s="4">
        <v>50</v>
      </c>
      <c r="B542" s="4">
        <v>0</v>
      </c>
      <c r="C542" s="4">
        <v>0</v>
      </c>
      <c r="D542" s="4">
        <v>1</v>
      </c>
      <c r="E542" s="4">
        <v>207</v>
      </c>
      <c r="F542" s="4">
        <f>ROUND(Source!U520,O542)</f>
        <v>4.8899999999999997</v>
      </c>
      <c r="G542" s="4" t="s">
        <v>59</v>
      </c>
      <c r="H542" s="4" t="s">
        <v>60</v>
      </c>
      <c r="I542" s="4"/>
      <c r="J542" s="4"/>
      <c r="K542" s="4">
        <v>207</v>
      </c>
      <c r="L542" s="4">
        <v>21</v>
      </c>
      <c r="M542" s="4">
        <v>3</v>
      </c>
      <c r="N542" s="4" t="s">
        <v>3</v>
      </c>
      <c r="O542" s="4">
        <v>7</v>
      </c>
      <c r="P542" s="4">
        <f>ROUND(Source!DM520,O542)</f>
        <v>4.8899999999999997</v>
      </c>
      <c r="Q542" s="4"/>
      <c r="R542" s="4"/>
      <c r="S542" s="4"/>
      <c r="T542" s="4"/>
      <c r="U542" s="4"/>
      <c r="V542" s="4"/>
      <c r="W542" s="4">
        <v>4.8899999999999997</v>
      </c>
      <c r="X542" s="4">
        <v>1</v>
      </c>
      <c r="Y542" s="4">
        <v>4.8899999999999997</v>
      </c>
      <c r="Z542" s="4">
        <v>4.8899999999999997</v>
      </c>
      <c r="AA542" s="4">
        <v>1</v>
      </c>
      <c r="AB542" s="4">
        <v>4.8899999999999997</v>
      </c>
    </row>
    <row r="543" spans="1:28">
      <c r="A543" s="4">
        <v>50</v>
      </c>
      <c r="B543" s="4">
        <v>0</v>
      </c>
      <c r="C543" s="4">
        <v>0</v>
      </c>
      <c r="D543" s="4">
        <v>1</v>
      </c>
      <c r="E543" s="4">
        <v>208</v>
      </c>
      <c r="F543" s="4">
        <f>ROUND(Source!V520,O543)</f>
        <v>0</v>
      </c>
      <c r="G543" s="4" t="s">
        <v>61</v>
      </c>
      <c r="H543" s="4" t="s">
        <v>62</v>
      </c>
      <c r="I543" s="4"/>
      <c r="J543" s="4"/>
      <c r="K543" s="4">
        <v>208</v>
      </c>
      <c r="L543" s="4">
        <v>22</v>
      </c>
      <c r="M543" s="4">
        <v>3</v>
      </c>
      <c r="N543" s="4" t="s">
        <v>3</v>
      </c>
      <c r="O543" s="4">
        <v>7</v>
      </c>
      <c r="P543" s="4">
        <f>ROUND(Source!DN520,O543)</f>
        <v>0</v>
      </c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>
        <v>0</v>
      </c>
      <c r="AA543" s="4">
        <v>1</v>
      </c>
      <c r="AB543" s="4">
        <v>0</v>
      </c>
    </row>
    <row r="544" spans="1:28">
      <c r="A544" s="4">
        <v>50</v>
      </c>
      <c r="B544" s="4">
        <v>0</v>
      </c>
      <c r="C544" s="4">
        <v>0</v>
      </c>
      <c r="D544" s="4">
        <v>1</v>
      </c>
      <c r="E544" s="4">
        <v>209</v>
      </c>
      <c r="F544" s="4">
        <f>ROUND(Source!W520,O544)</f>
        <v>0</v>
      </c>
      <c r="G544" s="4" t="s">
        <v>63</v>
      </c>
      <c r="H544" s="4" t="s">
        <v>64</v>
      </c>
      <c r="I544" s="4"/>
      <c r="J544" s="4"/>
      <c r="K544" s="4">
        <v>209</v>
      </c>
      <c r="L544" s="4">
        <v>23</v>
      </c>
      <c r="M544" s="4">
        <v>3</v>
      </c>
      <c r="N544" s="4" t="s">
        <v>3</v>
      </c>
      <c r="O544" s="4">
        <v>2</v>
      </c>
      <c r="P544" s="4">
        <f>ROUND(Source!DO520,O544)</f>
        <v>0</v>
      </c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>
        <v>0</v>
      </c>
      <c r="AA544" s="4">
        <v>1</v>
      </c>
      <c r="AB544" s="4">
        <v>0</v>
      </c>
    </row>
    <row r="545" spans="1:206">
      <c r="A545" s="4">
        <v>50</v>
      </c>
      <c r="B545" s="4">
        <v>0</v>
      </c>
      <c r="C545" s="4">
        <v>0</v>
      </c>
      <c r="D545" s="4">
        <v>1</v>
      </c>
      <c r="E545" s="4">
        <v>233</v>
      </c>
      <c r="F545" s="4">
        <f>ROUND(Source!BD520,O545)</f>
        <v>0</v>
      </c>
      <c r="G545" s="4" t="s">
        <v>65</v>
      </c>
      <c r="H545" s="4" t="s">
        <v>66</v>
      </c>
      <c r="I545" s="4"/>
      <c r="J545" s="4"/>
      <c r="K545" s="4">
        <v>233</v>
      </c>
      <c r="L545" s="4">
        <v>24</v>
      </c>
      <c r="M545" s="4">
        <v>3</v>
      </c>
      <c r="N545" s="4" t="s">
        <v>3</v>
      </c>
      <c r="O545" s="4">
        <v>2</v>
      </c>
      <c r="P545" s="4">
        <f>ROUND(Source!EV520,O545)</f>
        <v>0</v>
      </c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>
        <v>0</v>
      </c>
      <c r="AA545" s="4">
        <v>1</v>
      </c>
      <c r="AB545" s="4">
        <v>0</v>
      </c>
    </row>
    <row r="546" spans="1:206">
      <c r="A546" s="4">
        <v>50</v>
      </c>
      <c r="B546" s="4">
        <v>0</v>
      </c>
      <c r="C546" s="4">
        <v>0</v>
      </c>
      <c r="D546" s="4">
        <v>1</v>
      </c>
      <c r="E546" s="4">
        <v>210</v>
      </c>
      <c r="F546" s="4">
        <f>ROUND(Source!X520,O546)</f>
        <v>3697.68</v>
      </c>
      <c r="G546" s="4" t="s">
        <v>67</v>
      </c>
      <c r="H546" s="4" t="s">
        <v>68</v>
      </c>
      <c r="I546" s="4"/>
      <c r="J546" s="4"/>
      <c r="K546" s="4">
        <v>210</v>
      </c>
      <c r="L546" s="4">
        <v>25</v>
      </c>
      <c r="M546" s="4">
        <v>3</v>
      </c>
      <c r="N546" s="4" t="s">
        <v>3</v>
      </c>
      <c r="O546" s="4">
        <v>2</v>
      </c>
      <c r="P546" s="4">
        <f>ROUND(Source!DP520,O546)</f>
        <v>3697.68</v>
      </c>
      <c r="Q546" s="4"/>
      <c r="R546" s="4"/>
      <c r="S546" s="4"/>
      <c r="T546" s="4"/>
      <c r="U546" s="4"/>
      <c r="V546" s="4"/>
      <c r="W546" s="4">
        <v>3697.68</v>
      </c>
      <c r="X546" s="4">
        <v>1</v>
      </c>
      <c r="Y546" s="4">
        <v>3697.68</v>
      </c>
      <c r="Z546" s="4">
        <v>3697.68</v>
      </c>
      <c r="AA546" s="4">
        <v>1</v>
      </c>
      <c r="AB546" s="4">
        <v>3697.68</v>
      </c>
    </row>
    <row r="547" spans="1:206">
      <c r="A547" s="4">
        <v>50</v>
      </c>
      <c r="B547" s="4">
        <v>0</v>
      </c>
      <c r="C547" s="4">
        <v>0</v>
      </c>
      <c r="D547" s="4">
        <v>1</v>
      </c>
      <c r="E547" s="4">
        <v>211</v>
      </c>
      <c r="F547" s="4">
        <f>ROUND(Source!Y520,O547)</f>
        <v>1798.87</v>
      </c>
      <c r="G547" s="4" t="s">
        <v>69</v>
      </c>
      <c r="H547" s="4" t="s">
        <v>70</v>
      </c>
      <c r="I547" s="4"/>
      <c r="J547" s="4"/>
      <c r="K547" s="4">
        <v>211</v>
      </c>
      <c r="L547" s="4">
        <v>26</v>
      </c>
      <c r="M547" s="4">
        <v>3</v>
      </c>
      <c r="N547" s="4" t="s">
        <v>3</v>
      </c>
      <c r="O547" s="4">
        <v>2</v>
      </c>
      <c r="P547" s="4">
        <f>ROUND(Source!DQ520,O547)</f>
        <v>1798.87</v>
      </c>
      <c r="Q547" s="4"/>
      <c r="R547" s="4"/>
      <c r="S547" s="4"/>
      <c r="T547" s="4"/>
      <c r="U547" s="4"/>
      <c r="V547" s="4"/>
      <c r="W547" s="4">
        <v>1798.87</v>
      </c>
      <c r="X547" s="4">
        <v>1</v>
      </c>
      <c r="Y547" s="4">
        <v>1798.87</v>
      </c>
      <c r="Z547" s="4">
        <v>1798.87</v>
      </c>
      <c r="AA547" s="4">
        <v>1</v>
      </c>
      <c r="AB547" s="4">
        <v>1798.87</v>
      </c>
    </row>
    <row r="548" spans="1:206">
      <c r="A548" s="4">
        <v>50</v>
      </c>
      <c r="B548" s="4">
        <v>0</v>
      </c>
      <c r="C548" s="4">
        <v>0</v>
      </c>
      <c r="D548" s="4">
        <v>1</v>
      </c>
      <c r="E548" s="4">
        <v>224</v>
      </c>
      <c r="F548" s="4">
        <f>ROUND(Source!AR520,O548)</f>
        <v>10493.42</v>
      </c>
      <c r="G548" s="4" t="s">
        <v>71</v>
      </c>
      <c r="H548" s="4" t="s">
        <v>72</v>
      </c>
      <c r="I548" s="4"/>
      <c r="J548" s="4"/>
      <c r="K548" s="4">
        <v>224</v>
      </c>
      <c r="L548" s="4">
        <v>27</v>
      </c>
      <c r="M548" s="4">
        <v>3</v>
      </c>
      <c r="N548" s="4" t="s">
        <v>3</v>
      </c>
      <c r="O548" s="4">
        <v>2</v>
      </c>
      <c r="P548" s="4">
        <f>ROUND(Source!EJ520,O548)</f>
        <v>10493.42</v>
      </c>
      <c r="Q548" s="4"/>
      <c r="R548" s="4"/>
      <c r="S548" s="4"/>
      <c r="T548" s="4"/>
      <c r="U548" s="4"/>
      <c r="V548" s="4"/>
      <c r="W548" s="4">
        <v>10493.42</v>
      </c>
      <c r="X548" s="4">
        <v>1</v>
      </c>
      <c r="Y548" s="4">
        <v>10493.42</v>
      </c>
      <c r="Z548" s="4">
        <v>10493.42</v>
      </c>
      <c r="AA548" s="4">
        <v>1</v>
      </c>
      <c r="AB548" s="4">
        <v>10493.42</v>
      </c>
    </row>
    <row r="550" spans="1:206">
      <c r="A550" s="2">
        <v>51</v>
      </c>
      <c r="B550" s="2">
        <f>B507</f>
        <v>1</v>
      </c>
      <c r="C550" s="2">
        <f>A507</f>
        <v>3</v>
      </c>
      <c r="D550" s="2">
        <f>ROW(A507)</f>
        <v>507</v>
      </c>
      <c r="E550" s="2"/>
      <c r="F550" s="2" t="str">
        <f>IF(F507&lt;&gt;"",F507,"")</f>
        <v>09-01-02</v>
      </c>
      <c r="G550" s="2" t="str">
        <f>IF(G507&lt;&gt;"",G507,"")</f>
        <v>Пусконаладочные работы КЛ-0,4 кВ</v>
      </c>
      <c r="H550" s="2">
        <v>0</v>
      </c>
      <c r="I550" s="2"/>
      <c r="J550" s="2"/>
      <c r="K550" s="2"/>
      <c r="L550" s="2"/>
      <c r="M550" s="2"/>
      <c r="N550" s="2"/>
      <c r="O550" s="2">
        <f t="shared" ref="O550:T550" si="270">ROUND(O520+AB550,2)</f>
        <v>4996.87</v>
      </c>
      <c r="P550" s="2">
        <f t="shared" si="270"/>
        <v>0</v>
      </c>
      <c r="Q550" s="2">
        <f t="shared" si="270"/>
        <v>0</v>
      </c>
      <c r="R550" s="2">
        <f t="shared" si="270"/>
        <v>0</v>
      </c>
      <c r="S550" s="2">
        <f t="shared" si="270"/>
        <v>4996.87</v>
      </c>
      <c r="T550" s="2">
        <f t="shared" si="270"/>
        <v>0</v>
      </c>
      <c r="U550" s="2">
        <f>U520+AH550</f>
        <v>4.8899999999999997</v>
      </c>
      <c r="V550" s="2">
        <f>V520+AI550</f>
        <v>0</v>
      </c>
      <c r="W550" s="2">
        <f>ROUND(W520+AJ550,2)</f>
        <v>0</v>
      </c>
      <c r="X550" s="2">
        <f>ROUND(X520+AK550,2)</f>
        <v>3697.68</v>
      </c>
      <c r="Y550" s="2">
        <f>ROUND(Y520+AL550,2)</f>
        <v>1798.87</v>
      </c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>
        <f t="shared" ref="AO550:BD550" si="271">ROUND(AO520+BX550,2)</f>
        <v>0</v>
      </c>
      <c r="AP550" s="2">
        <f t="shared" si="271"/>
        <v>0</v>
      </c>
      <c r="AQ550" s="2">
        <f t="shared" si="271"/>
        <v>0</v>
      </c>
      <c r="AR550" s="2">
        <f t="shared" si="271"/>
        <v>10493.42</v>
      </c>
      <c r="AS550" s="2">
        <f t="shared" si="271"/>
        <v>0</v>
      </c>
      <c r="AT550" s="2">
        <f t="shared" si="271"/>
        <v>0</v>
      </c>
      <c r="AU550" s="2">
        <f t="shared" si="271"/>
        <v>10493.42</v>
      </c>
      <c r="AV550" s="2">
        <f t="shared" si="271"/>
        <v>0</v>
      </c>
      <c r="AW550" s="2">
        <f t="shared" si="271"/>
        <v>0</v>
      </c>
      <c r="AX550" s="2">
        <f t="shared" si="271"/>
        <v>0</v>
      </c>
      <c r="AY550" s="2">
        <f t="shared" si="271"/>
        <v>0</v>
      </c>
      <c r="AZ550" s="2">
        <f t="shared" si="271"/>
        <v>0</v>
      </c>
      <c r="BA550" s="2">
        <f t="shared" si="271"/>
        <v>0</v>
      </c>
      <c r="BB550" s="2">
        <f t="shared" si="271"/>
        <v>0</v>
      </c>
      <c r="BC550" s="2">
        <f t="shared" si="271"/>
        <v>0</v>
      </c>
      <c r="BD550" s="2">
        <f t="shared" si="271"/>
        <v>0</v>
      </c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3">
        <f t="shared" ref="DG550:DL550" si="272">ROUND(DG520+DT550,2)</f>
        <v>4996.87</v>
      </c>
      <c r="DH550" s="3">
        <f t="shared" si="272"/>
        <v>0</v>
      </c>
      <c r="DI550" s="3">
        <f t="shared" si="272"/>
        <v>0</v>
      </c>
      <c r="DJ550" s="3">
        <f t="shared" si="272"/>
        <v>0</v>
      </c>
      <c r="DK550" s="3">
        <f t="shared" si="272"/>
        <v>4996.87</v>
      </c>
      <c r="DL550" s="3">
        <f t="shared" si="272"/>
        <v>0</v>
      </c>
      <c r="DM550" s="3">
        <f>DM520+DZ550</f>
        <v>4.8899999999999997</v>
      </c>
      <c r="DN550" s="3">
        <f>DN520+EA550</f>
        <v>0</v>
      </c>
      <c r="DO550" s="3">
        <f>ROUND(DO520+EB550,2)</f>
        <v>0</v>
      </c>
      <c r="DP550" s="3">
        <f>ROUND(DP520+EC550,2)</f>
        <v>3697.68</v>
      </c>
      <c r="DQ550" s="3">
        <f>ROUND(DQ520+ED550,2)</f>
        <v>1798.87</v>
      </c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>
        <f t="shared" ref="EG550:EV550" si="273">ROUND(EG520+FP550,2)</f>
        <v>0</v>
      </c>
      <c r="EH550" s="3">
        <f t="shared" si="273"/>
        <v>0</v>
      </c>
      <c r="EI550" s="3">
        <f t="shared" si="273"/>
        <v>0</v>
      </c>
      <c r="EJ550" s="3">
        <f t="shared" si="273"/>
        <v>10493.42</v>
      </c>
      <c r="EK550" s="3">
        <f t="shared" si="273"/>
        <v>0</v>
      </c>
      <c r="EL550" s="3">
        <f t="shared" si="273"/>
        <v>0</v>
      </c>
      <c r="EM550" s="3">
        <f t="shared" si="273"/>
        <v>10493.42</v>
      </c>
      <c r="EN550" s="3">
        <f t="shared" si="273"/>
        <v>0</v>
      </c>
      <c r="EO550" s="3">
        <f t="shared" si="273"/>
        <v>0</v>
      </c>
      <c r="EP550" s="3">
        <f t="shared" si="273"/>
        <v>0</v>
      </c>
      <c r="EQ550" s="3">
        <f t="shared" si="273"/>
        <v>0</v>
      </c>
      <c r="ER550" s="3">
        <f t="shared" si="273"/>
        <v>0</v>
      </c>
      <c r="ES550" s="3">
        <f t="shared" si="273"/>
        <v>0</v>
      </c>
      <c r="ET550" s="3">
        <f t="shared" si="273"/>
        <v>0</v>
      </c>
      <c r="EU550" s="3">
        <f t="shared" si="273"/>
        <v>0</v>
      </c>
      <c r="EV550" s="3">
        <f t="shared" si="273"/>
        <v>0</v>
      </c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>
        <v>0</v>
      </c>
    </row>
    <row r="552" spans="1:206">
      <c r="A552" s="4">
        <v>50</v>
      </c>
      <c r="B552" s="4">
        <v>0</v>
      </c>
      <c r="C552" s="4">
        <v>0</v>
      </c>
      <c r="D552" s="4">
        <v>1</v>
      </c>
      <c r="E552" s="4">
        <v>201</v>
      </c>
      <c r="F552" s="4">
        <f>ROUND(Source!O550,O552)</f>
        <v>4996.87</v>
      </c>
      <c r="G552" s="4" t="s">
        <v>19</v>
      </c>
      <c r="H552" s="4" t="s">
        <v>20</v>
      </c>
      <c r="I552" s="4"/>
      <c r="J552" s="4"/>
      <c r="K552" s="4">
        <v>201</v>
      </c>
      <c r="L552" s="4">
        <v>1</v>
      </c>
      <c r="M552" s="4">
        <v>3</v>
      </c>
      <c r="N552" s="4" t="s">
        <v>3</v>
      </c>
      <c r="O552" s="4">
        <v>2</v>
      </c>
      <c r="P552" s="4">
        <f>ROUND(Source!DG550,O552)</f>
        <v>4996.87</v>
      </c>
      <c r="Q552" s="4"/>
      <c r="R552" s="4"/>
      <c r="S552" s="4"/>
      <c r="T552" s="4"/>
      <c r="U552" s="4"/>
      <c r="V552" s="4"/>
      <c r="W552" s="4">
        <v>4996.8700000000008</v>
      </c>
      <c r="X552" s="4">
        <v>1</v>
      </c>
      <c r="Y552" s="4">
        <v>4996.8700000000008</v>
      </c>
      <c r="Z552" s="4">
        <v>4996.8700000000008</v>
      </c>
      <c r="AA552" s="4">
        <v>1</v>
      </c>
      <c r="AB552" s="4">
        <v>4996.8700000000008</v>
      </c>
    </row>
    <row r="553" spans="1:206">
      <c r="A553" s="4">
        <v>50</v>
      </c>
      <c r="B553" s="4">
        <v>0</v>
      </c>
      <c r="C553" s="4">
        <v>0</v>
      </c>
      <c r="D553" s="4">
        <v>1</v>
      </c>
      <c r="E553" s="4">
        <v>202</v>
      </c>
      <c r="F553" s="4">
        <f>ROUND(Source!P550,O553)</f>
        <v>0</v>
      </c>
      <c r="G553" s="4" t="s">
        <v>21</v>
      </c>
      <c r="H553" s="4" t="s">
        <v>22</v>
      </c>
      <c r="I553" s="4"/>
      <c r="J553" s="4"/>
      <c r="K553" s="4">
        <v>202</v>
      </c>
      <c r="L553" s="4">
        <v>2</v>
      </c>
      <c r="M553" s="4">
        <v>3</v>
      </c>
      <c r="N553" s="4" t="s">
        <v>3</v>
      </c>
      <c r="O553" s="4">
        <v>2</v>
      </c>
      <c r="P553" s="4">
        <f>ROUND(Source!DH550,O553)</f>
        <v>0</v>
      </c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>
        <v>0</v>
      </c>
      <c r="AA553" s="4">
        <v>1</v>
      </c>
      <c r="AB553" s="4">
        <v>0</v>
      </c>
    </row>
    <row r="554" spans="1:206">
      <c r="A554" s="4">
        <v>50</v>
      </c>
      <c r="B554" s="4">
        <v>0</v>
      </c>
      <c r="C554" s="4">
        <v>0</v>
      </c>
      <c r="D554" s="4">
        <v>1</v>
      </c>
      <c r="E554" s="4">
        <v>222</v>
      </c>
      <c r="F554" s="4">
        <f>ROUND(Source!AO550,O554)</f>
        <v>0</v>
      </c>
      <c r="G554" s="4" t="s">
        <v>23</v>
      </c>
      <c r="H554" s="4" t="s">
        <v>24</v>
      </c>
      <c r="I554" s="4"/>
      <c r="J554" s="4"/>
      <c r="K554" s="4">
        <v>222</v>
      </c>
      <c r="L554" s="4">
        <v>3</v>
      </c>
      <c r="M554" s="4">
        <v>3</v>
      </c>
      <c r="N554" s="4" t="s">
        <v>3</v>
      </c>
      <c r="O554" s="4">
        <v>2</v>
      </c>
      <c r="P554" s="4">
        <f>ROUND(Source!EG550,O554)</f>
        <v>0</v>
      </c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>
        <v>0</v>
      </c>
      <c r="AA554" s="4">
        <v>1</v>
      </c>
      <c r="AB554" s="4">
        <v>0</v>
      </c>
    </row>
    <row r="555" spans="1:206">
      <c r="A555" s="4">
        <v>50</v>
      </c>
      <c r="B555" s="4">
        <v>0</v>
      </c>
      <c r="C555" s="4">
        <v>0</v>
      </c>
      <c r="D555" s="4">
        <v>1</v>
      </c>
      <c r="E555" s="4">
        <v>225</v>
      </c>
      <c r="F555" s="4">
        <f>ROUND(Source!AV550,O555)</f>
        <v>0</v>
      </c>
      <c r="G555" s="4" t="s">
        <v>25</v>
      </c>
      <c r="H555" s="4" t="s">
        <v>26</v>
      </c>
      <c r="I555" s="4"/>
      <c r="J555" s="4"/>
      <c r="K555" s="4">
        <v>225</v>
      </c>
      <c r="L555" s="4">
        <v>4</v>
      </c>
      <c r="M555" s="4">
        <v>3</v>
      </c>
      <c r="N555" s="4" t="s">
        <v>3</v>
      </c>
      <c r="O555" s="4">
        <v>2</v>
      </c>
      <c r="P555" s="4">
        <f>ROUND(Source!EN550,O555)</f>
        <v>0</v>
      </c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>
        <v>0</v>
      </c>
      <c r="AA555" s="4">
        <v>1</v>
      </c>
      <c r="AB555" s="4">
        <v>0</v>
      </c>
    </row>
    <row r="556" spans="1:206">
      <c r="A556" s="4">
        <v>50</v>
      </c>
      <c r="B556" s="4">
        <v>0</v>
      </c>
      <c r="C556" s="4">
        <v>0</v>
      </c>
      <c r="D556" s="4">
        <v>1</v>
      </c>
      <c r="E556" s="4">
        <v>226</v>
      </c>
      <c r="F556" s="4">
        <f>ROUND(Source!AW550,O556)</f>
        <v>0</v>
      </c>
      <c r="G556" s="4" t="s">
        <v>27</v>
      </c>
      <c r="H556" s="4" t="s">
        <v>28</v>
      </c>
      <c r="I556" s="4"/>
      <c r="J556" s="4"/>
      <c r="K556" s="4">
        <v>226</v>
      </c>
      <c r="L556" s="4">
        <v>5</v>
      </c>
      <c r="M556" s="4">
        <v>3</v>
      </c>
      <c r="N556" s="4" t="s">
        <v>3</v>
      </c>
      <c r="O556" s="4">
        <v>2</v>
      </c>
      <c r="P556" s="4">
        <f>ROUND(Source!EO550,O556)</f>
        <v>0</v>
      </c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>
        <v>0</v>
      </c>
      <c r="AA556" s="4">
        <v>1</v>
      </c>
      <c r="AB556" s="4">
        <v>0</v>
      </c>
    </row>
    <row r="557" spans="1:206">
      <c r="A557" s="4">
        <v>50</v>
      </c>
      <c r="B557" s="4">
        <v>0</v>
      </c>
      <c r="C557" s="4">
        <v>0</v>
      </c>
      <c r="D557" s="4">
        <v>1</v>
      </c>
      <c r="E557" s="4">
        <v>227</v>
      </c>
      <c r="F557" s="4">
        <f>ROUND(Source!AX550,O557)</f>
        <v>0</v>
      </c>
      <c r="G557" s="4" t="s">
        <v>29</v>
      </c>
      <c r="H557" s="4" t="s">
        <v>30</v>
      </c>
      <c r="I557" s="4"/>
      <c r="J557" s="4"/>
      <c r="K557" s="4">
        <v>227</v>
      </c>
      <c r="L557" s="4">
        <v>6</v>
      </c>
      <c r="M557" s="4">
        <v>3</v>
      </c>
      <c r="N557" s="4" t="s">
        <v>3</v>
      </c>
      <c r="O557" s="4">
        <v>2</v>
      </c>
      <c r="P557" s="4">
        <f>ROUND(Source!EP550,O557)</f>
        <v>0</v>
      </c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>
        <v>0</v>
      </c>
      <c r="AA557" s="4">
        <v>1</v>
      </c>
      <c r="AB557" s="4">
        <v>0</v>
      </c>
    </row>
    <row r="558" spans="1:206">
      <c r="A558" s="4">
        <v>50</v>
      </c>
      <c r="B558" s="4">
        <v>0</v>
      </c>
      <c r="C558" s="4">
        <v>0</v>
      </c>
      <c r="D558" s="4">
        <v>1</v>
      </c>
      <c r="E558" s="4">
        <v>228</v>
      </c>
      <c r="F558" s="4">
        <f>ROUND(Source!AY550,O558)</f>
        <v>0</v>
      </c>
      <c r="G558" s="4" t="s">
        <v>31</v>
      </c>
      <c r="H558" s="4" t="s">
        <v>32</v>
      </c>
      <c r="I558" s="4"/>
      <c r="J558" s="4"/>
      <c r="K558" s="4">
        <v>228</v>
      </c>
      <c r="L558" s="4">
        <v>7</v>
      </c>
      <c r="M558" s="4">
        <v>3</v>
      </c>
      <c r="N558" s="4" t="s">
        <v>3</v>
      </c>
      <c r="O558" s="4">
        <v>2</v>
      </c>
      <c r="P558" s="4">
        <f>ROUND(Source!EQ550,O558)</f>
        <v>0</v>
      </c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>
        <v>0</v>
      </c>
      <c r="AA558" s="4">
        <v>1</v>
      </c>
      <c r="AB558" s="4">
        <v>0</v>
      </c>
    </row>
    <row r="559" spans="1:206">
      <c r="A559" s="4">
        <v>50</v>
      </c>
      <c r="B559" s="4">
        <v>0</v>
      </c>
      <c r="C559" s="4">
        <v>0</v>
      </c>
      <c r="D559" s="4">
        <v>1</v>
      </c>
      <c r="E559" s="4">
        <v>216</v>
      </c>
      <c r="F559" s="4">
        <f>ROUND(Source!AP550,O559)</f>
        <v>0</v>
      </c>
      <c r="G559" s="4" t="s">
        <v>33</v>
      </c>
      <c r="H559" s="4" t="s">
        <v>34</v>
      </c>
      <c r="I559" s="4"/>
      <c r="J559" s="4"/>
      <c r="K559" s="4">
        <v>216</v>
      </c>
      <c r="L559" s="4">
        <v>8</v>
      </c>
      <c r="M559" s="4">
        <v>3</v>
      </c>
      <c r="N559" s="4" t="s">
        <v>3</v>
      </c>
      <c r="O559" s="4">
        <v>2</v>
      </c>
      <c r="P559" s="4">
        <f>ROUND(Source!EH550,O559)</f>
        <v>0</v>
      </c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>
        <v>0</v>
      </c>
      <c r="AA559" s="4">
        <v>1</v>
      </c>
      <c r="AB559" s="4">
        <v>0</v>
      </c>
    </row>
    <row r="560" spans="1:206">
      <c r="A560" s="4">
        <v>50</v>
      </c>
      <c r="B560" s="4">
        <v>0</v>
      </c>
      <c r="C560" s="4">
        <v>0</v>
      </c>
      <c r="D560" s="4">
        <v>1</v>
      </c>
      <c r="E560" s="4">
        <v>223</v>
      </c>
      <c r="F560" s="4">
        <f>ROUND(Source!AQ550,O560)</f>
        <v>0</v>
      </c>
      <c r="G560" s="4" t="s">
        <v>35</v>
      </c>
      <c r="H560" s="4" t="s">
        <v>36</v>
      </c>
      <c r="I560" s="4"/>
      <c r="J560" s="4"/>
      <c r="K560" s="4">
        <v>223</v>
      </c>
      <c r="L560" s="4">
        <v>9</v>
      </c>
      <c r="M560" s="4">
        <v>3</v>
      </c>
      <c r="N560" s="4" t="s">
        <v>3</v>
      </c>
      <c r="O560" s="4">
        <v>2</v>
      </c>
      <c r="P560" s="4">
        <f>ROUND(Source!EI550,O560)</f>
        <v>0</v>
      </c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>
        <v>0</v>
      </c>
      <c r="AA560" s="4">
        <v>1</v>
      </c>
      <c r="AB560" s="4">
        <v>0</v>
      </c>
    </row>
    <row r="561" spans="1:28">
      <c r="A561" s="4">
        <v>50</v>
      </c>
      <c r="B561" s="4">
        <v>0</v>
      </c>
      <c r="C561" s="4">
        <v>0</v>
      </c>
      <c r="D561" s="4">
        <v>1</v>
      </c>
      <c r="E561" s="4">
        <v>229</v>
      </c>
      <c r="F561" s="4">
        <f>ROUND(Source!AZ550,O561)</f>
        <v>0</v>
      </c>
      <c r="G561" s="4" t="s">
        <v>37</v>
      </c>
      <c r="H561" s="4" t="s">
        <v>38</v>
      </c>
      <c r="I561" s="4"/>
      <c r="J561" s="4"/>
      <c r="K561" s="4">
        <v>229</v>
      </c>
      <c r="L561" s="4">
        <v>10</v>
      </c>
      <c r="M561" s="4">
        <v>3</v>
      </c>
      <c r="N561" s="4" t="s">
        <v>3</v>
      </c>
      <c r="O561" s="4">
        <v>2</v>
      </c>
      <c r="P561" s="4">
        <f>ROUND(Source!ER550,O561)</f>
        <v>0</v>
      </c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>
        <v>0</v>
      </c>
      <c r="AA561" s="4">
        <v>1</v>
      </c>
      <c r="AB561" s="4">
        <v>0</v>
      </c>
    </row>
    <row r="562" spans="1:28">
      <c r="A562" s="4">
        <v>50</v>
      </c>
      <c r="B562" s="4">
        <v>0</v>
      </c>
      <c r="C562" s="4">
        <v>0</v>
      </c>
      <c r="D562" s="4">
        <v>1</v>
      </c>
      <c r="E562" s="4">
        <v>203</v>
      </c>
      <c r="F562" s="4">
        <f>ROUND(Source!Q550,O562)</f>
        <v>0</v>
      </c>
      <c r="G562" s="4" t="s">
        <v>39</v>
      </c>
      <c r="H562" s="4" t="s">
        <v>40</v>
      </c>
      <c r="I562" s="4"/>
      <c r="J562" s="4"/>
      <c r="K562" s="4">
        <v>203</v>
      </c>
      <c r="L562" s="4">
        <v>11</v>
      </c>
      <c r="M562" s="4">
        <v>3</v>
      </c>
      <c r="N562" s="4" t="s">
        <v>3</v>
      </c>
      <c r="O562" s="4">
        <v>2</v>
      </c>
      <c r="P562" s="4">
        <f>ROUND(Source!DI550,O562)</f>
        <v>0</v>
      </c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>
        <v>0</v>
      </c>
      <c r="AA562" s="4">
        <v>1</v>
      </c>
      <c r="AB562" s="4">
        <v>0</v>
      </c>
    </row>
    <row r="563" spans="1:28">
      <c r="A563" s="4">
        <v>50</v>
      </c>
      <c r="B563" s="4">
        <v>0</v>
      </c>
      <c r="C563" s="4">
        <v>0</v>
      </c>
      <c r="D563" s="4">
        <v>1</v>
      </c>
      <c r="E563" s="4">
        <v>231</v>
      </c>
      <c r="F563" s="4">
        <f>ROUND(Source!BB550,O563)</f>
        <v>0</v>
      </c>
      <c r="G563" s="4" t="s">
        <v>41</v>
      </c>
      <c r="H563" s="4" t="s">
        <v>42</v>
      </c>
      <c r="I563" s="4"/>
      <c r="J563" s="4"/>
      <c r="K563" s="4">
        <v>231</v>
      </c>
      <c r="L563" s="4">
        <v>12</v>
      </c>
      <c r="M563" s="4">
        <v>3</v>
      </c>
      <c r="N563" s="4" t="s">
        <v>3</v>
      </c>
      <c r="O563" s="4">
        <v>2</v>
      </c>
      <c r="P563" s="4">
        <f>ROUND(Source!ET550,O563)</f>
        <v>0</v>
      </c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>
        <v>0</v>
      </c>
      <c r="AA563" s="4">
        <v>1</v>
      </c>
      <c r="AB563" s="4">
        <v>0</v>
      </c>
    </row>
    <row r="564" spans="1:28">
      <c r="A564" s="4">
        <v>50</v>
      </c>
      <c r="B564" s="4">
        <v>0</v>
      </c>
      <c r="C564" s="4">
        <v>0</v>
      </c>
      <c r="D564" s="4">
        <v>1</v>
      </c>
      <c r="E564" s="4">
        <v>204</v>
      </c>
      <c r="F564" s="4">
        <f>ROUND(Source!R550,O564)</f>
        <v>0</v>
      </c>
      <c r="G564" s="4" t="s">
        <v>43</v>
      </c>
      <c r="H564" s="4" t="s">
        <v>44</v>
      </c>
      <c r="I564" s="4"/>
      <c r="J564" s="4"/>
      <c r="K564" s="4">
        <v>204</v>
      </c>
      <c r="L564" s="4">
        <v>13</v>
      </c>
      <c r="M564" s="4">
        <v>3</v>
      </c>
      <c r="N564" s="4" t="s">
        <v>3</v>
      </c>
      <c r="O564" s="4">
        <v>2</v>
      </c>
      <c r="P564" s="4">
        <f>ROUND(Source!DJ550,O564)</f>
        <v>0</v>
      </c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>
        <v>0</v>
      </c>
      <c r="AA564" s="4">
        <v>1</v>
      </c>
      <c r="AB564" s="4">
        <v>0</v>
      </c>
    </row>
    <row r="565" spans="1:28">
      <c r="A565" s="4">
        <v>50</v>
      </c>
      <c r="B565" s="4">
        <v>0</v>
      </c>
      <c r="C565" s="4">
        <v>0</v>
      </c>
      <c r="D565" s="4">
        <v>1</v>
      </c>
      <c r="E565" s="4">
        <v>205</v>
      </c>
      <c r="F565" s="4">
        <f>ROUND(Source!S550,O565)</f>
        <v>4996.87</v>
      </c>
      <c r="G565" s="4" t="s">
        <v>45</v>
      </c>
      <c r="H565" s="4" t="s">
        <v>46</v>
      </c>
      <c r="I565" s="4"/>
      <c r="J565" s="4"/>
      <c r="K565" s="4">
        <v>205</v>
      </c>
      <c r="L565" s="4">
        <v>14</v>
      </c>
      <c r="M565" s="4">
        <v>3</v>
      </c>
      <c r="N565" s="4" t="s">
        <v>3</v>
      </c>
      <c r="O565" s="4">
        <v>2</v>
      </c>
      <c r="P565" s="4">
        <f>ROUND(Source!DK550,O565)</f>
        <v>4996.87</v>
      </c>
      <c r="Q565" s="4"/>
      <c r="R565" s="4"/>
      <c r="S565" s="4"/>
      <c r="T565" s="4"/>
      <c r="U565" s="4"/>
      <c r="V565" s="4"/>
      <c r="W565" s="4">
        <v>4996.8700000000008</v>
      </c>
      <c r="X565" s="4">
        <v>1</v>
      </c>
      <c r="Y565" s="4">
        <v>4996.8700000000008</v>
      </c>
      <c r="Z565" s="4">
        <v>4996.8700000000008</v>
      </c>
      <c r="AA565" s="4">
        <v>1</v>
      </c>
      <c r="AB565" s="4">
        <v>4996.8700000000008</v>
      </c>
    </row>
    <row r="566" spans="1:28">
      <c r="A566" s="4">
        <v>50</v>
      </c>
      <c r="B566" s="4">
        <v>0</v>
      </c>
      <c r="C566" s="4">
        <v>0</v>
      </c>
      <c r="D566" s="4">
        <v>1</v>
      </c>
      <c r="E566" s="4">
        <v>232</v>
      </c>
      <c r="F566" s="4">
        <f>ROUND(Source!BC550,O566)</f>
        <v>0</v>
      </c>
      <c r="G566" s="4" t="s">
        <v>47</v>
      </c>
      <c r="H566" s="4" t="s">
        <v>48</v>
      </c>
      <c r="I566" s="4"/>
      <c r="J566" s="4"/>
      <c r="K566" s="4">
        <v>232</v>
      </c>
      <c r="L566" s="4">
        <v>15</v>
      </c>
      <c r="M566" s="4">
        <v>3</v>
      </c>
      <c r="N566" s="4" t="s">
        <v>3</v>
      </c>
      <c r="O566" s="4">
        <v>2</v>
      </c>
      <c r="P566" s="4">
        <f>ROUND(Source!EU550,O566)</f>
        <v>0</v>
      </c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>
        <v>0</v>
      </c>
      <c r="AA566" s="4">
        <v>1</v>
      </c>
      <c r="AB566" s="4">
        <v>0</v>
      </c>
    </row>
    <row r="567" spans="1:28">
      <c r="A567" s="4">
        <v>50</v>
      </c>
      <c r="B567" s="4">
        <v>0</v>
      </c>
      <c r="C567" s="4">
        <v>0</v>
      </c>
      <c r="D567" s="4">
        <v>1</v>
      </c>
      <c r="E567" s="4">
        <v>214</v>
      </c>
      <c r="F567" s="4">
        <f>ROUND(Source!AS550,O567)</f>
        <v>0</v>
      </c>
      <c r="G567" s="4" t="s">
        <v>49</v>
      </c>
      <c r="H567" s="4" t="s">
        <v>50</v>
      </c>
      <c r="I567" s="4"/>
      <c r="J567" s="4"/>
      <c r="K567" s="4">
        <v>214</v>
      </c>
      <c r="L567" s="4">
        <v>16</v>
      </c>
      <c r="M567" s="4">
        <v>3</v>
      </c>
      <c r="N567" s="4" t="s">
        <v>3</v>
      </c>
      <c r="O567" s="4">
        <v>2</v>
      </c>
      <c r="P567" s="4">
        <f>ROUND(Source!EK550,O567)</f>
        <v>0</v>
      </c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>
        <v>0</v>
      </c>
      <c r="AA567" s="4">
        <v>1</v>
      </c>
      <c r="AB567" s="4">
        <v>0</v>
      </c>
    </row>
    <row r="568" spans="1:28">
      <c r="A568" s="4">
        <v>50</v>
      </c>
      <c r="B568" s="4">
        <v>0</v>
      </c>
      <c r="C568" s="4">
        <v>0</v>
      </c>
      <c r="D568" s="4">
        <v>1</v>
      </c>
      <c r="E568" s="4">
        <v>215</v>
      </c>
      <c r="F568" s="4">
        <f>ROUND(Source!AT550,O568)</f>
        <v>0</v>
      </c>
      <c r="G568" s="4" t="s">
        <v>51</v>
      </c>
      <c r="H568" s="4" t="s">
        <v>52</v>
      </c>
      <c r="I568" s="4"/>
      <c r="J568" s="4"/>
      <c r="K568" s="4">
        <v>215</v>
      </c>
      <c r="L568" s="4">
        <v>17</v>
      </c>
      <c r="M568" s="4">
        <v>3</v>
      </c>
      <c r="N568" s="4" t="s">
        <v>3</v>
      </c>
      <c r="O568" s="4">
        <v>2</v>
      </c>
      <c r="P568" s="4">
        <f>ROUND(Source!EL550,O568)</f>
        <v>0</v>
      </c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>
        <v>0</v>
      </c>
      <c r="AA568" s="4">
        <v>1</v>
      </c>
      <c r="AB568" s="4">
        <v>0</v>
      </c>
    </row>
    <row r="569" spans="1:28">
      <c r="A569" s="4">
        <v>50</v>
      </c>
      <c r="B569" s="4">
        <v>0</v>
      </c>
      <c r="C569" s="4">
        <v>0</v>
      </c>
      <c r="D569" s="4">
        <v>1</v>
      </c>
      <c r="E569" s="4">
        <v>217</v>
      </c>
      <c r="F569" s="4">
        <f>ROUND(Source!AU550,O569)</f>
        <v>10493.42</v>
      </c>
      <c r="G569" s="4" t="s">
        <v>53</v>
      </c>
      <c r="H569" s="4" t="s">
        <v>54</v>
      </c>
      <c r="I569" s="4"/>
      <c r="J569" s="4"/>
      <c r="K569" s="4">
        <v>217</v>
      </c>
      <c r="L569" s="4">
        <v>18</v>
      </c>
      <c r="M569" s="4">
        <v>3</v>
      </c>
      <c r="N569" s="4" t="s">
        <v>3</v>
      </c>
      <c r="O569" s="4">
        <v>2</v>
      </c>
      <c r="P569" s="4">
        <f>ROUND(Source!EM550,O569)</f>
        <v>10493.42</v>
      </c>
      <c r="Q569" s="4"/>
      <c r="R569" s="4"/>
      <c r="S569" s="4"/>
      <c r="T569" s="4"/>
      <c r="U569" s="4"/>
      <c r="V569" s="4"/>
      <c r="W569" s="4">
        <v>10493.42</v>
      </c>
      <c r="X569" s="4">
        <v>1</v>
      </c>
      <c r="Y569" s="4">
        <v>10493.42</v>
      </c>
      <c r="Z569" s="4">
        <v>10493.42</v>
      </c>
      <c r="AA569" s="4">
        <v>1</v>
      </c>
      <c r="AB569" s="4">
        <v>10493.42</v>
      </c>
    </row>
    <row r="570" spans="1:28">
      <c r="A570" s="4">
        <v>50</v>
      </c>
      <c r="B570" s="4">
        <v>0</v>
      </c>
      <c r="C570" s="4">
        <v>0</v>
      </c>
      <c r="D570" s="4">
        <v>1</v>
      </c>
      <c r="E570" s="4">
        <v>230</v>
      </c>
      <c r="F570" s="4">
        <f>ROUND(Source!BA550,O570)</f>
        <v>0</v>
      </c>
      <c r="G570" s="4" t="s">
        <v>55</v>
      </c>
      <c r="H570" s="4" t="s">
        <v>56</v>
      </c>
      <c r="I570" s="4"/>
      <c r="J570" s="4"/>
      <c r="K570" s="4">
        <v>230</v>
      </c>
      <c r="L570" s="4">
        <v>19</v>
      </c>
      <c r="M570" s="4">
        <v>3</v>
      </c>
      <c r="N570" s="4" t="s">
        <v>3</v>
      </c>
      <c r="O570" s="4">
        <v>2</v>
      </c>
      <c r="P570" s="4">
        <f>ROUND(Source!ES550,O570)</f>
        <v>0</v>
      </c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>
        <v>0</v>
      </c>
      <c r="AA570" s="4">
        <v>1</v>
      </c>
      <c r="AB570" s="4">
        <v>0</v>
      </c>
    </row>
    <row r="571" spans="1:28">
      <c r="A571" s="4">
        <v>50</v>
      </c>
      <c r="B571" s="4">
        <v>0</v>
      </c>
      <c r="C571" s="4">
        <v>0</v>
      </c>
      <c r="D571" s="4">
        <v>1</v>
      </c>
      <c r="E571" s="4">
        <v>206</v>
      </c>
      <c r="F571" s="4">
        <f>ROUND(Source!T550,O571)</f>
        <v>0</v>
      </c>
      <c r="G571" s="4" t="s">
        <v>57</v>
      </c>
      <c r="H571" s="4" t="s">
        <v>58</v>
      </c>
      <c r="I571" s="4"/>
      <c r="J571" s="4"/>
      <c r="K571" s="4">
        <v>206</v>
      </c>
      <c r="L571" s="4">
        <v>20</v>
      </c>
      <c r="M571" s="4">
        <v>3</v>
      </c>
      <c r="N571" s="4" t="s">
        <v>3</v>
      </c>
      <c r="O571" s="4">
        <v>2</v>
      </c>
      <c r="P571" s="4">
        <f>ROUND(Source!DL550,O571)</f>
        <v>0</v>
      </c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>
        <v>0</v>
      </c>
      <c r="AA571" s="4">
        <v>1</v>
      </c>
      <c r="AB571" s="4">
        <v>0</v>
      </c>
    </row>
    <row r="572" spans="1:28">
      <c r="A572" s="4">
        <v>50</v>
      </c>
      <c r="B572" s="4">
        <v>0</v>
      </c>
      <c r="C572" s="4">
        <v>0</v>
      </c>
      <c r="D572" s="4">
        <v>1</v>
      </c>
      <c r="E572" s="4">
        <v>207</v>
      </c>
      <c r="F572" s="4">
        <f>ROUND(Source!U550,O572)</f>
        <v>4.8899999999999997</v>
      </c>
      <c r="G572" s="4" t="s">
        <v>59</v>
      </c>
      <c r="H572" s="4" t="s">
        <v>60</v>
      </c>
      <c r="I572" s="4"/>
      <c r="J572" s="4"/>
      <c r="K572" s="4">
        <v>207</v>
      </c>
      <c r="L572" s="4">
        <v>21</v>
      </c>
      <c r="M572" s="4">
        <v>3</v>
      </c>
      <c r="N572" s="4" t="s">
        <v>3</v>
      </c>
      <c r="O572" s="4">
        <v>7</v>
      </c>
      <c r="P572" s="4">
        <f>ROUND(Source!DM550,O572)</f>
        <v>4.8899999999999997</v>
      </c>
      <c r="Q572" s="4"/>
      <c r="R572" s="4"/>
      <c r="S572" s="4"/>
      <c r="T572" s="4"/>
      <c r="U572" s="4"/>
      <c r="V572" s="4"/>
      <c r="W572" s="4">
        <v>4.8899999999999997</v>
      </c>
      <c r="X572" s="4">
        <v>1</v>
      </c>
      <c r="Y572" s="4">
        <v>4.8899999999999997</v>
      </c>
      <c r="Z572" s="4">
        <v>4.8899999999999997</v>
      </c>
      <c r="AA572" s="4">
        <v>1</v>
      </c>
      <c r="AB572" s="4">
        <v>4.8899999999999997</v>
      </c>
    </row>
    <row r="573" spans="1:28">
      <c r="A573" s="4">
        <v>50</v>
      </c>
      <c r="B573" s="4">
        <v>0</v>
      </c>
      <c r="C573" s="4">
        <v>0</v>
      </c>
      <c r="D573" s="4">
        <v>1</v>
      </c>
      <c r="E573" s="4">
        <v>208</v>
      </c>
      <c r="F573" s="4">
        <f>ROUND(Source!V550,O573)</f>
        <v>0</v>
      </c>
      <c r="G573" s="4" t="s">
        <v>61</v>
      </c>
      <c r="H573" s="4" t="s">
        <v>62</v>
      </c>
      <c r="I573" s="4"/>
      <c r="J573" s="4"/>
      <c r="K573" s="4">
        <v>208</v>
      </c>
      <c r="L573" s="4">
        <v>22</v>
      </c>
      <c r="M573" s="4">
        <v>3</v>
      </c>
      <c r="N573" s="4" t="s">
        <v>3</v>
      </c>
      <c r="O573" s="4">
        <v>7</v>
      </c>
      <c r="P573" s="4">
        <f>ROUND(Source!DN550,O573)</f>
        <v>0</v>
      </c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>
        <v>0</v>
      </c>
      <c r="AA573" s="4">
        <v>1</v>
      </c>
      <c r="AB573" s="4">
        <v>0</v>
      </c>
    </row>
    <row r="574" spans="1:28">
      <c r="A574" s="4">
        <v>50</v>
      </c>
      <c r="B574" s="4">
        <v>0</v>
      </c>
      <c r="C574" s="4">
        <v>0</v>
      </c>
      <c r="D574" s="4">
        <v>1</v>
      </c>
      <c r="E574" s="4">
        <v>209</v>
      </c>
      <c r="F574" s="4">
        <f>ROUND(Source!W550,O574)</f>
        <v>0</v>
      </c>
      <c r="G574" s="4" t="s">
        <v>63</v>
      </c>
      <c r="H574" s="4" t="s">
        <v>64</v>
      </c>
      <c r="I574" s="4"/>
      <c r="J574" s="4"/>
      <c r="K574" s="4">
        <v>209</v>
      </c>
      <c r="L574" s="4">
        <v>23</v>
      </c>
      <c r="M574" s="4">
        <v>3</v>
      </c>
      <c r="N574" s="4" t="s">
        <v>3</v>
      </c>
      <c r="O574" s="4">
        <v>2</v>
      </c>
      <c r="P574" s="4">
        <f>ROUND(Source!DO550,O574)</f>
        <v>0</v>
      </c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>
        <v>0</v>
      </c>
      <c r="AA574" s="4">
        <v>1</v>
      </c>
      <c r="AB574" s="4">
        <v>0</v>
      </c>
    </row>
    <row r="575" spans="1:28">
      <c r="A575" s="4">
        <v>50</v>
      </c>
      <c r="B575" s="4">
        <v>0</v>
      </c>
      <c r="C575" s="4">
        <v>0</v>
      </c>
      <c r="D575" s="4">
        <v>1</v>
      </c>
      <c r="E575" s="4">
        <v>233</v>
      </c>
      <c r="F575" s="4">
        <f>ROUND(Source!BD550,O575)</f>
        <v>0</v>
      </c>
      <c r="G575" s="4" t="s">
        <v>65</v>
      </c>
      <c r="H575" s="4" t="s">
        <v>66</v>
      </c>
      <c r="I575" s="4"/>
      <c r="J575" s="4"/>
      <c r="K575" s="4">
        <v>233</v>
      </c>
      <c r="L575" s="4">
        <v>24</v>
      </c>
      <c r="M575" s="4">
        <v>3</v>
      </c>
      <c r="N575" s="4" t="s">
        <v>3</v>
      </c>
      <c r="O575" s="4">
        <v>2</v>
      </c>
      <c r="P575" s="4">
        <f>ROUND(Source!EV550,O575)</f>
        <v>0</v>
      </c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>
        <v>0</v>
      </c>
      <c r="AA575" s="4">
        <v>1</v>
      </c>
      <c r="AB575" s="4">
        <v>0</v>
      </c>
    </row>
    <row r="576" spans="1:28">
      <c r="A576" s="4">
        <v>50</v>
      </c>
      <c r="B576" s="4">
        <v>0</v>
      </c>
      <c r="C576" s="4">
        <v>0</v>
      </c>
      <c r="D576" s="4">
        <v>1</v>
      </c>
      <c r="E576" s="4">
        <v>210</v>
      </c>
      <c r="F576" s="4">
        <f>ROUND(Source!X550,O576)</f>
        <v>3697.68</v>
      </c>
      <c r="G576" s="4" t="s">
        <v>67</v>
      </c>
      <c r="H576" s="4" t="s">
        <v>68</v>
      </c>
      <c r="I576" s="4"/>
      <c r="J576" s="4"/>
      <c r="K576" s="4">
        <v>210</v>
      </c>
      <c r="L576" s="4">
        <v>25</v>
      </c>
      <c r="M576" s="4">
        <v>3</v>
      </c>
      <c r="N576" s="4" t="s">
        <v>3</v>
      </c>
      <c r="O576" s="4">
        <v>2</v>
      </c>
      <c r="P576" s="4">
        <f>ROUND(Source!DP550,O576)</f>
        <v>3697.68</v>
      </c>
      <c r="Q576" s="4"/>
      <c r="R576" s="4"/>
      <c r="S576" s="4"/>
      <c r="T576" s="4"/>
      <c r="U576" s="4"/>
      <c r="V576" s="4"/>
      <c r="W576" s="4">
        <v>3697.68</v>
      </c>
      <c r="X576" s="4">
        <v>1</v>
      </c>
      <c r="Y576" s="4">
        <v>3697.68</v>
      </c>
      <c r="Z576" s="4">
        <v>3697.68</v>
      </c>
      <c r="AA576" s="4">
        <v>1</v>
      </c>
      <c r="AB576" s="4">
        <v>3697.68</v>
      </c>
    </row>
    <row r="577" spans="1:206">
      <c r="A577" s="4">
        <v>50</v>
      </c>
      <c r="B577" s="4">
        <v>0</v>
      </c>
      <c r="C577" s="4">
        <v>0</v>
      </c>
      <c r="D577" s="4">
        <v>1</v>
      </c>
      <c r="E577" s="4">
        <v>211</v>
      </c>
      <c r="F577" s="4">
        <f>ROUND(Source!Y550,O577)</f>
        <v>1798.87</v>
      </c>
      <c r="G577" s="4" t="s">
        <v>69</v>
      </c>
      <c r="H577" s="4" t="s">
        <v>70</v>
      </c>
      <c r="I577" s="4"/>
      <c r="J577" s="4"/>
      <c r="K577" s="4">
        <v>211</v>
      </c>
      <c r="L577" s="4">
        <v>26</v>
      </c>
      <c r="M577" s="4">
        <v>3</v>
      </c>
      <c r="N577" s="4" t="s">
        <v>3</v>
      </c>
      <c r="O577" s="4">
        <v>2</v>
      </c>
      <c r="P577" s="4">
        <f>ROUND(Source!DQ550,O577)</f>
        <v>1798.87</v>
      </c>
      <c r="Q577" s="4"/>
      <c r="R577" s="4"/>
      <c r="S577" s="4"/>
      <c r="T577" s="4"/>
      <c r="U577" s="4"/>
      <c r="V577" s="4"/>
      <c r="W577" s="4">
        <v>1798.87</v>
      </c>
      <c r="X577" s="4">
        <v>1</v>
      </c>
      <c r="Y577" s="4">
        <v>1798.87</v>
      </c>
      <c r="Z577" s="4">
        <v>1798.87</v>
      </c>
      <c r="AA577" s="4">
        <v>1</v>
      </c>
      <c r="AB577" s="4">
        <v>1798.87</v>
      </c>
    </row>
    <row r="578" spans="1:206">
      <c r="A578" s="4">
        <v>50</v>
      </c>
      <c r="B578" s="4">
        <v>0</v>
      </c>
      <c r="C578" s="4">
        <v>0</v>
      </c>
      <c r="D578" s="4">
        <v>1</v>
      </c>
      <c r="E578" s="4">
        <v>224</v>
      </c>
      <c r="F578" s="4">
        <f>ROUND(Source!AR550,O578)</f>
        <v>10493.42</v>
      </c>
      <c r="G578" s="4" t="s">
        <v>71</v>
      </c>
      <c r="H578" s="4" t="s">
        <v>72</v>
      </c>
      <c r="I578" s="4"/>
      <c r="J578" s="4"/>
      <c r="K578" s="4">
        <v>224</v>
      </c>
      <c r="L578" s="4">
        <v>27</v>
      </c>
      <c r="M578" s="4">
        <v>3</v>
      </c>
      <c r="N578" s="4" t="s">
        <v>3</v>
      </c>
      <c r="O578" s="4">
        <v>2</v>
      </c>
      <c r="P578" s="4">
        <f>ROUND(Source!EJ550,O578)</f>
        <v>10493.42</v>
      </c>
      <c r="Q578" s="4"/>
      <c r="R578" s="4"/>
      <c r="S578" s="4"/>
      <c r="T578" s="4"/>
      <c r="U578" s="4"/>
      <c r="V578" s="4"/>
      <c r="W578" s="4">
        <v>10493.42</v>
      </c>
      <c r="X578" s="4">
        <v>1</v>
      </c>
      <c r="Y578" s="4">
        <v>10493.42</v>
      </c>
      <c r="Z578" s="4">
        <v>10493.42</v>
      </c>
      <c r="AA578" s="4">
        <v>1</v>
      </c>
      <c r="AB578" s="4">
        <v>10493.42</v>
      </c>
    </row>
    <row r="580" spans="1:206">
      <c r="A580" s="2">
        <v>51</v>
      </c>
      <c r="B580" s="2">
        <f>B12</f>
        <v>638</v>
      </c>
      <c r="C580" s="2">
        <f>A12</f>
        <v>1</v>
      </c>
      <c r="D580" s="2">
        <f>ROW(A12)</f>
        <v>12</v>
      </c>
      <c r="E580" s="2"/>
      <c r="F580" s="2" t="str">
        <f>IF(F12&lt;&gt;"",F12,"")</f>
        <v>353716</v>
      </c>
      <c r="G580" s="2" t="str">
        <f>IF(G12&lt;&gt;"",G12,"")</f>
        <v>Строительство ВЛИ-0,4 кВ от РУ-0,4 кВ ТП-2467 ПС-35 кВ №350 "Шишково" (0,22 км), в т.ч. ПИР, МО, Волоколамский р-н, д.Шишково, 50:07:0020301:436</v>
      </c>
      <c r="H580" s="2">
        <v>0</v>
      </c>
      <c r="I580" s="2"/>
      <c r="J580" s="2"/>
      <c r="K580" s="2"/>
      <c r="L580" s="2"/>
      <c r="M580" s="2"/>
      <c r="N580" s="2"/>
      <c r="O580" s="2">
        <f t="shared" ref="O580:T580" si="274">ROUND(O126+O398+O477+O550,2)</f>
        <v>98926.78</v>
      </c>
      <c r="P580" s="2">
        <f t="shared" si="274"/>
        <v>69497.89</v>
      </c>
      <c r="Q580" s="2">
        <f t="shared" si="274"/>
        <v>542.85</v>
      </c>
      <c r="R580" s="2">
        <f t="shared" si="274"/>
        <v>392.18</v>
      </c>
      <c r="S580" s="2">
        <f t="shared" si="274"/>
        <v>28493.86</v>
      </c>
      <c r="T580" s="2">
        <f t="shared" si="274"/>
        <v>0</v>
      </c>
      <c r="U580" s="2">
        <f>U126+U398+U477+U550</f>
        <v>33.317279999999997</v>
      </c>
      <c r="V580" s="2">
        <f>V126+V398+V477+V550</f>
        <v>0.41824</v>
      </c>
      <c r="W580" s="2">
        <f>ROUND(W126+W398+W477+W550,2)</f>
        <v>0</v>
      </c>
      <c r="X580" s="2">
        <f>ROUND(X126+X398+X477+X550,2)</f>
        <v>24596.61</v>
      </c>
      <c r="Y580" s="2">
        <f>ROUND(Y126+Y398+Y477+Y550,2)</f>
        <v>12269.27</v>
      </c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>
        <f t="shared" ref="AO580:BD580" si="275">ROUND(AO126+AO398+AO477+AO550,2)</f>
        <v>0</v>
      </c>
      <c r="AP580" s="2">
        <f t="shared" si="275"/>
        <v>0</v>
      </c>
      <c r="AQ580" s="2">
        <f t="shared" si="275"/>
        <v>0</v>
      </c>
      <c r="AR580" s="2">
        <f t="shared" si="275"/>
        <v>135792.66</v>
      </c>
      <c r="AS580" s="2">
        <f t="shared" si="275"/>
        <v>83312.639999999999</v>
      </c>
      <c r="AT580" s="2">
        <f t="shared" si="275"/>
        <v>25734.560000000001</v>
      </c>
      <c r="AU580" s="2">
        <f t="shared" si="275"/>
        <v>26745.46</v>
      </c>
      <c r="AV580" s="2">
        <f t="shared" si="275"/>
        <v>69497.89</v>
      </c>
      <c r="AW580" s="2">
        <f t="shared" si="275"/>
        <v>69497.89</v>
      </c>
      <c r="AX580" s="2">
        <f t="shared" si="275"/>
        <v>0</v>
      </c>
      <c r="AY580" s="2">
        <f t="shared" si="275"/>
        <v>69497.89</v>
      </c>
      <c r="AZ580" s="2">
        <f t="shared" si="275"/>
        <v>0</v>
      </c>
      <c r="BA580" s="2">
        <f t="shared" si="275"/>
        <v>0</v>
      </c>
      <c r="BB580" s="2">
        <f t="shared" si="275"/>
        <v>0</v>
      </c>
      <c r="BC580" s="2">
        <f t="shared" si="275"/>
        <v>0</v>
      </c>
      <c r="BD580" s="2">
        <f t="shared" si="275"/>
        <v>0</v>
      </c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3">
        <f t="shared" ref="DG580:DL580" si="276">ROUND(DG126+DG398+DG477+DG550,2)</f>
        <v>98926.78</v>
      </c>
      <c r="DH580" s="3">
        <f t="shared" si="276"/>
        <v>69497.89</v>
      </c>
      <c r="DI580" s="3">
        <f t="shared" si="276"/>
        <v>542.85</v>
      </c>
      <c r="DJ580" s="3">
        <f t="shared" si="276"/>
        <v>392.18</v>
      </c>
      <c r="DK580" s="3">
        <f t="shared" si="276"/>
        <v>28493.86</v>
      </c>
      <c r="DL580" s="3">
        <f t="shared" si="276"/>
        <v>0</v>
      </c>
      <c r="DM580" s="3">
        <f>DM126+DM398+DM477+DM550</f>
        <v>33.317279999999997</v>
      </c>
      <c r="DN580" s="3">
        <f>DN126+DN398+DN477+DN550</f>
        <v>0.41824</v>
      </c>
      <c r="DO580" s="3">
        <f>ROUND(DO126+DO398+DO477+DO550,2)</f>
        <v>0</v>
      </c>
      <c r="DP580" s="3">
        <f>ROUND(DP126+DP398+DP477+DP550,2)</f>
        <v>24596.61</v>
      </c>
      <c r="DQ580" s="3">
        <f>ROUND(DQ126+DQ398+DQ477+DQ550,2)</f>
        <v>12269.27</v>
      </c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>
        <f t="shared" ref="EG580:EV580" si="277">ROUND(EG126+EG398+EG477+EG550,2)</f>
        <v>0</v>
      </c>
      <c r="EH580" s="3">
        <f t="shared" si="277"/>
        <v>0</v>
      </c>
      <c r="EI580" s="3">
        <f t="shared" si="277"/>
        <v>0</v>
      </c>
      <c r="EJ580" s="3">
        <f t="shared" si="277"/>
        <v>135792.66</v>
      </c>
      <c r="EK580" s="3">
        <f t="shared" si="277"/>
        <v>83312.639999999999</v>
      </c>
      <c r="EL580" s="3">
        <f t="shared" si="277"/>
        <v>25734.560000000001</v>
      </c>
      <c r="EM580" s="3">
        <f t="shared" si="277"/>
        <v>26745.46</v>
      </c>
      <c r="EN580" s="3">
        <f t="shared" si="277"/>
        <v>69497.89</v>
      </c>
      <c r="EO580" s="3">
        <f t="shared" si="277"/>
        <v>69497.89</v>
      </c>
      <c r="EP580" s="3">
        <f t="shared" si="277"/>
        <v>0</v>
      </c>
      <c r="EQ580" s="3">
        <f t="shared" si="277"/>
        <v>69497.89</v>
      </c>
      <c r="ER580" s="3">
        <f t="shared" si="277"/>
        <v>0</v>
      </c>
      <c r="ES580" s="3">
        <f t="shared" si="277"/>
        <v>0</v>
      </c>
      <c r="ET580" s="3">
        <f t="shared" si="277"/>
        <v>0</v>
      </c>
      <c r="EU580" s="3">
        <f t="shared" si="277"/>
        <v>0</v>
      </c>
      <c r="EV580" s="3">
        <f t="shared" si="277"/>
        <v>0</v>
      </c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>
        <v>0</v>
      </c>
    </row>
    <row r="582" spans="1:206">
      <c r="A582" s="4">
        <v>50</v>
      </c>
      <c r="B582" s="4">
        <v>0</v>
      </c>
      <c r="C582" s="4">
        <v>0</v>
      </c>
      <c r="D582" s="4">
        <v>1</v>
      </c>
      <c r="E582" s="4">
        <v>201</v>
      </c>
      <c r="F582" s="4">
        <f>ROUND(Source!O580,O582)</f>
        <v>98926.78</v>
      </c>
      <c r="G582" s="4" t="s">
        <v>19</v>
      </c>
      <c r="H582" s="4" t="s">
        <v>20</v>
      </c>
      <c r="I582" s="4"/>
      <c r="J582" s="4"/>
      <c r="K582" s="4">
        <v>201</v>
      </c>
      <c r="L582" s="4">
        <v>1</v>
      </c>
      <c r="M582" s="4">
        <v>3</v>
      </c>
      <c r="N582" s="4" t="s">
        <v>3</v>
      </c>
      <c r="O582" s="4">
        <v>2</v>
      </c>
      <c r="P582" s="4">
        <f>ROUND(Source!DG580,O582)</f>
        <v>98926.78</v>
      </c>
      <c r="Q582" s="4"/>
      <c r="R582" s="4"/>
      <c r="S582" s="4"/>
      <c r="T582" s="4"/>
      <c r="U582" s="4"/>
      <c r="V582" s="4"/>
      <c r="W582" s="4">
        <v>98926.78</v>
      </c>
      <c r="X582" s="4">
        <v>1</v>
      </c>
      <c r="Y582" s="4">
        <v>98926.78</v>
      </c>
      <c r="Z582" s="4">
        <v>98926.78</v>
      </c>
      <c r="AA582" s="4">
        <v>1</v>
      </c>
      <c r="AB582" s="4">
        <v>98926.78</v>
      </c>
    </row>
    <row r="583" spans="1:206">
      <c r="A583" s="4">
        <v>50</v>
      </c>
      <c r="B583" s="4">
        <v>0</v>
      </c>
      <c r="C583" s="4">
        <v>0</v>
      </c>
      <c r="D583" s="4">
        <v>1</v>
      </c>
      <c r="E583" s="4">
        <v>202</v>
      </c>
      <c r="F583" s="4">
        <f>ROUND(Source!P580,O583)</f>
        <v>69497.89</v>
      </c>
      <c r="G583" s="4" t="s">
        <v>21</v>
      </c>
      <c r="H583" s="4" t="s">
        <v>22</v>
      </c>
      <c r="I583" s="4"/>
      <c r="J583" s="4"/>
      <c r="K583" s="4">
        <v>202</v>
      </c>
      <c r="L583" s="4">
        <v>2</v>
      </c>
      <c r="M583" s="4">
        <v>3</v>
      </c>
      <c r="N583" s="4" t="s">
        <v>3</v>
      </c>
      <c r="O583" s="4">
        <v>2</v>
      </c>
      <c r="P583" s="4">
        <f>ROUND(Source!DH580,O583)</f>
        <v>69497.89</v>
      </c>
      <c r="Q583" s="4"/>
      <c r="R583" s="4"/>
      <c r="S583" s="4"/>
      <c r="T583" s="4"/>
      <c r="U583" s="4"/>
      <c r="V583" s="4"/>
      <c r="W583" s="4">
        <v>69497.89</v>
      </c>
      <c r="X583" s="4">
        <v>1</v>
      </c>
      <c r="Y583" s="4">
        <v>69497.89</v>
      </c>
      <c r="Z583" s="4">
        <v>69497.89</v>
      </c>
      <c r="AA583" s="4">
        <v>1</v>
      </c>
      <c r="AB583" s="4">
        <v>69497.89</v>
      </c>
    </row>
    <row r="584" spans="1:206">
      <c r="A584" s="4">
        <v>50</v>
      </c>
      <c r="B584" s="4">
        <v>0</v>
      </c>
      <c r="C584" s="4">
        <v>0</v>
      </c>
      <c r="D584" s="4">
        <v>1</v>
      </c>
      <c r="E584" s="4">
        <v>222</v>
      </c>
      <c r="F584" s="4">
        <f>ROUND(Source!AO580,O584)</f>
        <v>0</v>
      </c>
      <c r="G584" s="4" t="s">
        <v>23</v>
      </c>
      <c r="H584" s="4" t="s">
        <v>24</v>
      </c>
      <c r="I584" s="4"/>
      <c r="J584" s="4"/>
      <c r="K584" s="4">
        <v>222</v>
      </c>
      <c r="L584" s="4">
        <v>3</v>
      </c>
      <c r="M584" s="4">
        <v>3</v>
      </c>
      <c r="N584" s="4" t="s">
        <v>3</v>
      </c>
      <c r="O584" s="4">
        <v>2</v>
      </c>
      <c r="P584" s="4">
        <f>ROUND(Source!EG580,O584)</f>
        <v>0</v>
      </c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>
        <v>0</v>
      </c>
      <c r="AA584" s="4">
        <v>1</v>
      </c>
      <c r="AB584" s="4">
        <v>0</v>
      </c>
    </row>
    <row r="585" spans="1:206">
      <c r="A585" s="4">
        <v>50</v>
      </c>
      <c r="B585" s="4">
        <v>0</v>
      </c>
      <c r="C585" s="4">
        <v>0</v>
      </c>
      <c r="D585" s="4">
        <v>1</v>
      </c>
      <c r="E585" s="4">
        <v>225</v>
      </c>
      <c r="F585" s="4">
        <f>ROUND(Source!AV580,O585)</f>
        <v>69497.89</v>
      </c>
      <c r="G585" s="4" t="s">
        <v>25</v>
      </c>
      <c r="H585" s="4" t="s">
        <v>26</v>
      </c>
      <c r="I585" s="4"/>
      <c r="J585" s="4"/>
      <c r="K585" s="4">
        <v>225</v>
      </c>
      <c r="L585" s="4">
        <v>4</v>
      </c>
      <c r="M585" s="4">
        <v>3</v>
      </c>
      <c r="N585" s="4" t="s">
        <v>3</v>
      </c>
      <c r="O585" s="4">
        <v>2</v>
      </c>
      <c r="P585" s="4">
        <f>ROUND(Source!EN580,O585)</f>
        <v>69497.89</v>
      </c>
      <c r="Q585" s="4"/>
      <c r="R585" s="4"/>
      <c r="S585" s="4"/>
      <c r="T585" s="4"/>
      <c r="U585" s="4"/>
      <c r="V585" s="4"/>
      <c r="W585" s="4">
        <v>69497.89</v>
      </c>
      <c r="X585" s="4">
        <v>1</v>
      </c>
      <c r="Y585" s="4">
        <v>69497.89</v>
      </c>
      <c r="Z585" s="4">
        <v>69497.89</v>
      </c>
      <c r="AA585" s="4">
        <v>1</v>
      </c>
      <c r="AB585" s="4">
        <v>69497.89</v>
      </c>
    </row>
    <row r="586" spans="1:206">
      <c r="A586" s="4">
        <v>50</v>
      </c>
      <c r="B586" s="4">
        <v>0</v>
      </c>
      <c r="C586" s="4">
        <v>0</v>
      </c>
      <c r="D586" s="4">
        <v>1</v>
      </c>
      <c r="E586" s="4">
        <v>226</v>
      </c>
      <c r="F586" s="4">
        <f>ROUND(Source!AW580,O586)</f>
        <v>69497.89</v>
      </c>
      <c r="G586" s="4" t="s">
        <v>27</v>
      </c>
      <c r="H586" s="4" t="s">
        <v>28</v>
      </c>
      <c r="I586" s="4"/>
      <c r="J586" s="4"/>
      <c r="K586" s="4">
        <v>226</v>
      </c>
      <c r="L586" s="4">
        <v>5</v>
      </c>
      <c r="M586" s="4">
        <v>3</v>
      </c>
      <c r="N586" s="4" t="s">
        <v>3</v>
      </c>
      <c r="O586" s="4">
        <v>2</v>
      </c>
      <c r="P586" s="4">
        <f>ROUND(Source!EO580,O586)</f>
        <v>69497.89</v>
      </c>
      <c r="Q586" s="4"/>
      <c r="R586" s="4"/>
      <c r="S586" s="4"/>
      <c r="T586" s="4"/>
      <c r="U586" s="4"/>
      <c r="V586" s="4"/>
      <c r="W586" s="4">
        <v>69497.89</v>
      </c>
      <c r="X586" s="4">
        <v>1</v>
      </c>
      <c r="Y586" s="4">
        <v>69497.89</v>
      </c>
      <c r="Z586" s="4">
        <v>69497.89</v>
      </c>
      <c r="AA586" s="4">
        <v>1</v>
      </c>
      <c r="AB586" s="4">
        <v>69497.89</v>
      </c>
    </row>
    <row r="587" spans="1:206">
      <c r="A587" s="4">
        <v>50</v>
      </c>
      <c r="B587" s="4">
        <v>0</v>
      </c>
      <c r="C587" s="4">
        <v>0</v>
      </c>
      <c r="D587" s="4">
        <v>1</v>
      </c>
      <c r="E587" s="4">
        <v>227</v>
      </c>
      <c r="F587" s="4">
        <f>ROUND(Source!AX580,O587)</f>
        <v>0</v>
      </c>
      <c r="G587" s="4" t="s">
        <v>29</v>
      </c>
      <c r="H587" s="4" t="s">
        <v>30</v>
      </c>
      <c r="I587" s="4"/>
      <c r="J587" s="4"/>
      <c r="K587" s="4">
        <v>227</v>
      </c>
      <c r="L587" s="4">
        <v>6</v>
      </c>
      <c r="M587" s="4">
        <v>3</v>
      </c>
      <c r="N587" s="4" t="s">
        <v>3</v>
      </c>
      <c r="O587" s="4">
        <v>2</v>
      </c>
      <c r="P587" s="4">
        <f>ROUND(Source!EP580,O587)</f>
        <v>0</v>
      </c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>
        <v>0</v>
      </c>
      <c r="AA587" s="4">
        <v>1</v>
      </c>
      <c r="AB587" s="4">
        <v>0</v>
      </c>
    </row>
    <row r="588" spans="1:206">
      <c r="A588" s="4">
        <v>50</v>
      </c>
      <c r="B588" s="4">
        <v>0</v>
      </c>
      <c r="C588" s="4">
        <v>0</v>
      </c>
      <c r="D588" s="4">
        <v>1</v>
      </c>
      <c r="E588" s="4">
        <v>228</v>
      </c>
      <c r="F588" s="4">
        <f>ROUND(Source!AY580,O588)</f>
        <v>69497.89</v>
      </c>
      <c r="G588" s="4" t="s">
        <v>31</v>
      </c>
      <c r="H588" s="4" t="s">
        <v>32</v>
      </c>
      <c r="I588" s="4"/>
      <c r="J588" s="4"/>
      <c r="K588" s="4">
        <v>228</v>
      </c>
      <c r="L588" s="4">
        <v>7</v>
      </c>
      <c r="M588" s="4">
        <v>3</v>
      </c>
      <c r="N588" s="4" t="s">
        <v>3</v>
      </c>
      <c r="O588" s="4">
        <v>2</v>
      </c>
      <c r="P588" s="4">
        <f>ROUND(Source!EQ580,O588)</f>
        <v>69497.89</v>
      </c>
      <c r="Q588" s="4"/>
      <c r="R588" s="4"/>
      <c r="S588" s="4"/>
      <c r="T588" s="4"/>
      <c r="U588" s="4"/>
      <c r="V588" s="4"/>
      <c r="W588" s="4">
        <v>69497.89</v>
      </c>
      <c r="X588" s="4">
        <v>1</v>
      </c>
      <c r="Y588" s="4">
        <v>69497.89</v>
      </c>
      <c r="Z588" s="4">
        <v>69497.89</v>
      </c>
      <c r="AA588" s="4">
        <v>1</v>
      </c>
      <c r="AB588" s="4">
        <v>69497.89</v>
      </c>
    </row>
    <row r="589" spans="1:206">
      <c r="A589" s="4">
        <v>50</v>
      </c>
      <c r="B589" s="4">
        <v>0</v>
      </c>
      <c r="C589" s="4">
        <v>0</v>
      </c>
      <c r="D589" s="4">
        <v>1</v>
      </c>
      <c r="E589" s="4">
        <v>216</v>
      </c>
      <c r="F589" s="4">
        <f>ROUND(Source!AP580,O589)</f>
        <v>0</v>
      </c>
      <c r="G589" s="4" t="s">
        <v>33</v>
      </c>
      <c r="H589" s="4" t="s">
        <v>34</v>
      </c>
      <c r="I589" s="4"/>
      <c r="J589" s="4"/>
      <c r="K589" s="4">
        <v>216</v>
      </c>
      <c r="L589" s="4">
        <v>8</v>
      </c>
      <c r="M589" s="4">
        <v>3</v>
      </c>
      <c r="N589" s="4" t="s">
        <v>3</v>
      </c>
      <c r="O589" s="4">
        <v>2</v>
      </c>
      <c r="P589" s="4">
        <f>ROUND(Source!EH580,O589)</f>
        <v>0</v>
      </c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>
        <v>0</v>
      </c>
      <c r="AA589" s="4">
        <v>1</v>
      </c>
      <c r="AB589" s="4">
        <v>0</v>
      </c>
    </row>
    <row r="590" spans="1:206">
      <c r="A590" s="4">
        <v>50</v>
      </c>
      <c r="B590" s="4">
        <v>0</v>
      </c>
      <c r="C590" s="4">
        <v>0</v>
      </c>
      <c r="D590" s="4">
        <v>1</v>
      </c>
      <c r="E590" s="4">
        <v>223</v>
      </c>
      <c r="F590" s="4">
        <f>ROUND(Source!AQ580,O590)</f>
        <v>0</v>
      </c>
      <c r="G590" s="4" t="s">
        <v>35</v>
      </c>
      <c r="H590" s="4" t="s">
        <v>36</v>
      </c>
      <c r="I590" s="4"/>
      <c r="J590" s="4"/>
      <c r="K590" s="4">
        <v>223</v>
      </c>
      <c r="L590" s="4">
        <v>9</v>
      </c>
      <c r="M590" s="4">
        <v>3</v>
      </c>
      <c r="N590" s="4" t="s">
        <v>3</v>
      </c>
      <c r="O590" s="4">
        <v>2</v>
      </c>
      <c r="P590" s="4">
        <f>ROUND(Source!EI580,O590)</f>
        <v>0</v>
      </c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>
        <v>0</v>
      </c>
      <c r="AA590" s="4">
        <v>1</v>
      </c>
      <c r="AB590" s="4">
        <v>0</v>
      </c>
    </row>
    <row r="591" spans="1:206">
      <c r="A591" s="4">
        <v>50</v>
      </c>
      <c r="B591" s="4">
        <v>0</v>
      </c>
      <c r="C591" s="4">
        <v>0</v>
      </c>
      <c r="D591" s="4">
        <v>1</v>
      </c>
      <c r="E591" s="4">
        <v>229</v>
      </c>
      <c r="F591" s="4">
        <f>ROUND(Source!AZ580,O591)</f>
        <v>0</v>
      </c>
      <c r="G591" s="4" t="s">
        <v>37</v>
      </c>
      <c r="H591" s="4" t="s">
        <v>38</v>
      </c>
      <c r="I591" s="4"/>
      <c r="J591" s="4"/>
      <c r="K591" s="4">
        <v>229</v>
      </c>
      <c r="L591" s="4">
        <v>10</v>
      </c>
      <c r="M591" s="4">
        <v>3</v>
      </c>
      <c r="N591" s="4" t="s">
        <v>3</v>
      </c>
      <c r="O591" s="4">
        <v>2</v>
      </c>
      <c r="P591" s="4">
        <f>ROUND(Source!ER580,O591)</f>
        <v>0</v>
      </c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>
        <v>0</v>
      </c>
      <c r="AA591" s="4">
        <v>1</v>
      </c>
      <c r="AB591" s="4">
        <v>0</v>
      </c>
    </row>
    <row r="592" spans="1:206">
      <c r="A592" s="4">
        <v>50</v>
      </c>
      <c r="B592" s="4">
        <v>0</v>
      </c>
      <c r="C592" s="4">
        <v>0</v>
      </c>
      <c r="D592" s="4">
        <v>1</v>
      </c>
      <c r="E592" s="4">
        <v>203</v>
      </c>
      <c r="F592" s="4">
        <f>ROUND(Source!Q580,O592)</f>
        <v>542.85</v>
      </c>
      <c r="G592" s="4" t="s">
        <v>39</v>
      </c>
      <c r="H592" s="4" t="s">
        <v>40</v>
      </c>
      <c r="I592" s="4"/>
      <c r="J592" s="4"/>
      <c r="K592" s="4">
        <v>203</v>
      </c>
      <c r="L592" s="4">
        <v>11</v>
      </c>
      <c r="M592" s="4">
        <v>3</v>
      </c>
      <c r="N592" s="4" t="s">
        <v>3</v>
      </c>
      <c r="O592" s="4">
        <v>2</v>
      </c>
      <c r="P592" s="4">
        <f>ROUND(Source!DI580,O592)</f>
        <v>542.85</v>
      </c>
      <c r="Q592" s="4"/>
      <c r="R592" s="4"/>
      <c r="S592" s="4"/>
      <c r="T592" s="4"/>
      <c r="U592" s="4"/>
      <c r="V592" s="4"/>
      <c r="W592" s="4">
        <v>542.85</v>
      </c>
      <c r="X592" s="4">
        <v>1</v>
      </c>
      <c r="Y592" s="4">
        <v>542.85</v>
      </c>
      <c r="Z592" s="4">
        <v>542.85</v>
      </c>
      <c r="AA592" s="4">
        <v>1</v>
      </c>
      <c r="AB592" s="4">
        <v>542.85</v>
      </c>
    </row>
    <row r="593" spans="1:28">
      <c r="A593" s="4">
        <v>50</v>
      </c>
      <c r="B593" s="4">
        <v>0</v>
      </c>
      <c r="C593" s="4">
        <v>0</v>
      </c>
      <c r="D593" s="4">
        <v>1</v>
      </c>
      <c r="E593" s="4">
        <v>231</v>
      </c>
      <c r="F593" s="4">
        <f>ROUND(Source!BB580,O593)</f>
        <v>0</v>
      </c>
      <c r="G593" s="4" t="s">
        <v>41</v>
      </c>
      <c r="H593" s="4" t="s">
        <v>42</v>
      </c>
      <c r="I593" s="4"/>
      <c r="J593" s="4"/>
      <c r="K593" s="4">
        <v>231</v>
      </c>
      <c r="L593" s="4">
        <v>12</v>
      </c>
      <c r="M593" s="4">
        <v>3</v>
      </c>
      <c r="N593" s="4" t="s">
        <v>3</v>
      </c>
      <c r="O593" s="4">
        <v>2</v>
      </c>
      <c r="P593" s="4">
        <f>ROUND(Source!ET580,O593)</f>
        <v>0</v>
      </c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>
        <v>0</v>
      </c>
      <c r="AA593" s="4">
        <v>1</v>
      </c>
      <c r="AB593" s="4">
        <v>0</v>
      </c>
    </row>
    <row r="594" spans="1:28">
      <c r="A594" s="4">
        <v>50</v>
      </c>
      <c r="B594" s="4">
        <v>0</v>
      </c>
      <c r="C594" s="4">
        <v>0</v>
      </c>
      <c r="D594" s="4">
        <v>1</v>
      </c>
      <c r="E594" s="4">
        <v>204</v>
      </c>
      <c r="F594" s="4">
        <f>ROUND(Source!R580,O594)</f>
        <v>392.18</v>
      </c>
      <c r="G594" s="4" t="s">
        <v>43</v>
      </c>
      <c r="H594" s="4" t="s">
        <v>44</v>
      </c>
      <c r="I594" s="4"/>
      <c r="J594" s="4"/>
      <c r="K594" s="4">
        <v>204</v>
      </c>
      <c r="L594" s="4">
        <v>13</v>
      </c>
      <c r="M594" s="4">
        <v>3</v>
      </c>
      <c r="N594" s="4" t="s">
        <v>3</v>
      </c>
      <c r="O594" s="4">
        <v>2</v>
      </c>
      <c r="P594" s="4">
        <f>ROUND(Source!DJ580,O594)</f>
        <v>392.18</v>
      </c>
      <c r="Q594" s="4"/>
      <c r="R594" s="4"/>
      <c r="S594" s="4"/>
      <c r="T594" s="4"/>
      <c r="U594" s="4"/>
      <c r="V594" s="4"/>
      <c r="W594" s="4">
        <v>392.18</v>
      </c>
      <c r="X594" s="4">
        <v>1</v>
      </c>
      <c r="Y594" s="4">
        <v>392.18</v>
      </c>
      <c r="Z594" s="4">
        <v>392.18</v>
      </c>
      <c r="AA594" s="4">
        <v>1</v>
      </c>
      <c r="AB594" s="4">
        <v>392.18</v>
      </c>
    </row>
    <row r="595" spans="1:28">
      <c r="A595" s="4">
        <v>50</v>
      </c>
      <c r="B595" s="4">
        <v>0</v>
      </c>
      <c r="C595" s="4">
        <v>0</v>
      </c>
      <c r="D595" s="4">
        <v>1</v>
      </c>
      <c r="E595" s="4">
        <v>205</v>
      </c>
      <c r="F595" s="4">
        <f>ROUND(Source!S580,O595)</f>
        <v>28493.86</v>
      </c>
      <c r="G595" s="4" t="s">
        <v>45</v>
      </c>
      <c r="H595" s="4" t="s">
        <v>46</v>
      </c>
      <c r="I595" s="4"/>
      <c r="J595" s="4"/>
      <c r="K595" s="4">
        <v>205</v>
      </c>
      <c r="L595" s="4">
        <v>14</v>
      </c>
      <c r="M595" s="4">
        <v>3</v>
      </c>
      <c r="N595" s="4" t="s">
        <v>3</v>
      </c>
      <c r="O595" s="4">
        <v>2</v>
      </c>
      <c r="P595" s="4">
        <f>ROUND(Source!DK580,O595)</f>
        <v>28493.86</v>
      </c>
      <c r="Q595" s="4"/>
      <c r="R595" s="4"/>
      <c r="S595" s="4"/>
      <c r="T595" s="4"/>
      <c r="U595" s="4"/>
      <c r="V595" s="4"/>
      <c r="W595" s="4">
        <v>28493.86</v>
      </c>
      <c r="X595" s="4">
        <v>1</v>
      </c>
      <c r="Y595" s="4">
        <v>28493.86</v>
      </c>
      <c r="Z595" s="4">
        <v>28493.86</v>
      </c>
      <c r="AA595" s="4">
        <v>1</v>
      </c>
      <c r="AB595" s="4">
        <v>28493.86</v>
      </c>
    </row>
    <row r="596" spans="1:28">
      <c r="A596" s="4">
        <v>50</v>
      </c>
      <c r="B596" s="4">
        <v>0</v>
      </c>
      <c r="C596" s="4">
        <v>0</v>
      </c>
      <c r="D596" s="4">
        <v>1</v>
      </c>
      <c r="E596" s="4">
        <v>232</v>
      </c>
      <c r="F596" s="4">
        <f>ROUND(Source!BC580,O596)</f>
        <v>0</v>
      </c>
      <c r="G596" s="4" t="s">
        <v>47</v>
      </c>
      <c r="H596" s="4" t="s">
        <v>48</v>
      </c>
      <c r="I596" s="4"/>
      <c r="J596" s="4"/>
      <c r="K596" s="4">
        <v>232</v>
      </c>
      <c r="L596" s="4">
        <v>15</v>
      </c>
      <c r="M596" s="4">
        <v>3</v>
      </c>
      <c r="N596" s="4" t="s">
        <v>3</v>
      </c>
      <c r="O596" s="4">
        <v>2</v>
      </c>
      <c r="P596" s="4">
        <f>ROUND(Source!EU580,O596)</f>
        <v>0</v>
      </c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>
        <v>0</v>
      </c>
      <c r="AA596" s="4">
        <v>1</v>
      </c>
      <c r="AB596" s="4">
        <v>0</v>
      </c>
    </row>
    <row r="597" spans="1:28">
      <c r="A597" s="4">
        <v>50</v>
      </c>
      <c r="B597" s="4">
        <v>0</v>
      </c>
      <c r="C597" s="4">
        <v>0</v>
      </c>
      <c r="D597" s="4">
        <v>1</v>
      </c>
      <c r="E597" s="4">
        <v>214</v>
      </c>
      <c r="F597" s="4">
        <f>ROUND(Source!AS580,O597)</f>
        <v>83312.639999999999</v>
      </c>
      <c r="G597" s="4" t="s">
        <v>49</v>
      </c>
      <c r="H597" s="4" t="s">
        <v>50</v>
      </c>
      <c r="I597" s="4"/>
      <c r="J597" s="4"/>
      <c r="K597" s="4">
        <v>214</v>
      </c>
      <c r="L597" s="4">
        <v>16</v>
      </c>
      <c r="M597" s="4">
        <v>3</v>
      </c>
      <c r="N597" s="4" t="s">
        <v>3</v>
      </c>
      <c r="O597" s="4">
        <v>2</v>
      </c>
      <c r="P597" s="4">
        <f>ROUND(Source!EK580,O597)</f>
        <v>83312.639999999999</v>
      </c>
      <c r="Q597" s="4"/>
      <c r="R597" s="4"/>
      <c r="S597" s="4"/>
      <c r="T597" s="4"/>
      <c r="U597" s="4"/>
      <c r="V597" s="4"/>
      <c r="W597" s="4">
        <v>83312.639999999999</v>
      </c>
      <c r="X597" s="4">
        <v>1</v>
      </c>
      <c r="Y597" s="4">
        <v>83312.639999999999</v>
      </c>
      <c r="Z597" s="4">
        <v>83312.639999999999</v>
      </c>
      <c r="AA597" s="4">
        <v>1</v>
      </c>
      <c r="AB597" s="4">
        <v>83312.639999999999</v>
      </c>
    </row>
    <row r="598" spans="1:28">
      <c r="A598" s="4">
        <v>50</v>
      </c>
      <c r="B598" s="4">
        <v>0</v>
      </c>
      <c r="C598" s="4">
        <v>0</v>
      </c>
      <c r="D598" s="4">
        <v>1</v>
      </c>
      <c r="E598" s="4">
        <v>215</v>
      </c>
      <c r="F598" s="4">
        <f>ROUND(Source!AT580,O598)</f>
        <v>25734.560000000001</v>
      </c>
      <c r="G598" s="4" t="s">
        <v>51</v>
      </c>
      <c r="H598" s="4" t="s">
        <v>52</v>
      </c>
      <c r="I598" s="4"/>
      <c r="J598" s="4"/>
      <c r="K598" s="4">
        <v>215</v>
      </c>
      <c r="L598" s="4">
        <v>17</v>
      </c>
      <c r="M598" s="4">
        <v>3</v>
      </c>
      <c r="N598" s="4" t="s">
        <v>3</v>
      </c>
      <c r="O598" s="4">
        <v>2</v>
      </c>
      <c r="P598" s="4">
        <f>ROUND(Source!EL580,O598)</f>
        <v>25734.560000000001</v>
      </c>
      <c r="Q598" s="4"/>
      <c r="R598" s="4"/>
      <c r="S598" s="4"/>
      <c r="T598" s="4"/>
      <c r="U598" s="4"/>
      <c r="V598" s="4"/>
      <c r="W598" s="4">
        <v>25734.560000000001</v>
      </c>
      <c r="X598" s="4">
        <v>1</v>
      </c>
      <c r="Y598" s="4">
        <v>25734.560000000001</v>
      </c>
      <c r="Z598" s="4">
        <v>25734.560000000001</v>
      </c>
      <c r="AA598" s="4">
        <v>1</v>
      </c>
      <c r="AB598" s="4">
        <v>25734.560000000001</v>
      </c>
    </row>
    <row r="599" spans="1:28">
      <c r="A599" s="4">
        <v>50</v>
      </c>
      <c r="B599" s="4">
        <v>0</v>
      </c>
      <c r="C599" s="4">
        <v>0</v>
      </c>
      <c r="D599" s="4">
        <v>1</v>
      </c>
      <c r="E599" s="4">
        <v>217</v>
      </c>
      <c r="F599" s="4">
        <f>ROUND(Source!AU580,O599)</f>
        <v>26745.46</v>
      </c>
      <c r="G599" s="4" t="s">
        <v>53</v>
      </c>
      <c r="H599" s="4" t="s">
        <v>54</v>
      </c>
      <c r="I599" s="4"/>
      <c r="J599" s="4"/>
      <c r="K599" s="4">
        <v>217</v>
      </c>
      <c r="L599" s="4">
        <v>18</v>
      </c>
      <c r="M599" s="4">
        <v>3</v>
      </c>
      <c r="N599" s="4" t="s">
        <v>3</v>
      </c>
      <c r="O599" s="4">
        <v>2</v>
      </c>
      <c r="P599" s="4">
        <f>ROUND(Source!EM580,O599)</f>
        <v>26745.46</v>
      </c>
      <c r="Q599" s="4"/>
      <c r="R599" s="4"/>
      <c r="S599" s="4"/>
      <c r="T599" s="4"/>
      <c r="U599" s="4"/>
      <c r="V599" s="4"/>
      <c r="W599" s="4">
        <v>26745.46</v>
      </c>
      <c r="X599" s="4">
        <v>1</v>
      </c>
      <c r="Y599" s="4">
        <v>26745.46</v>
      </c>
      <c r="Z599" s="4">
        <v>26745.46</v>
      </c>
      <c r="AA599" s="4">
        <v>1</v>
      </c>
      <c r="AB599" s="4">
        <v>26745.46</v>
      </c>
    </row>
    <row r="600" spans="1:28">
      <c r="A600" s="4">
        <v>50</v>
      </c>
      <c r="B600" s="4">
        <v>0</v>
      </c>
      <c r="C600" s="4">
        <v>0</v>
      </c>
      <c r="D600" s="4">
        <v>1</v>
      </c>
      <c r="E600" s="4">
        <v>230</v>
      </c>
      <c r="F600" s="4">
        <f>ROUND(Source!BA580,O600)</f>
        <v>0</v>
      </c>
      <c r="G600" s="4" t="s">
        <v>55</v>
      </c>
      <c r="H600" s="4" t="s">
        <v>56</v>
      </c>
      <c r="I600" s="4"/>
      <c r="J600" s="4"/>
      <c r="K600" s="4">
        <v>230</v>
      </c>
      <c r="L600" s="4">
        <v>19</v>
      </c>
      <c r="M600" s="4">
        <v>3</v>
      </c>
      <c r="N600" s="4" t="s">
        <v>3</v>
      </c>
      <c r="O600" s="4">
        <v>2</v>
      </c>
      <c r="P600" s="4">
        <f>ROUND(Source!ES580,O600)</f>
        <v>0</v>
      </c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>
        <v>0</v>
      </c>
      <c r="AA600" s="4">
        <v>1</v>
      </c>
      <c r="AB600" s="4">
        <v>0</v>
      </c>
    </row>
    <row r="601" spans="1:28">
      <c r="A601" s="4">
        <v>50</v>
      </c>
      <c r="B601" s="4">
        <v>0</v>
      </c>
      <c r="C601" s="4">
        <v>0</v>
      </c>
      <c r="D601" s="4">
        <v>1</v>
      </c>
      <c r="E601" s="4">
        <v>206</v>
      </c>
      <c r="F601" s="4">
        <f>ROUND(Source!T580,O601)</f>
        <v>0</v>
      </c>
      <c r="G601" s="4" t="s">
        <v>57</v>
      </c>
      <c r="H601" s="4" t="s">
        <v>58</v>
      </c>
      <c r="I601" s="4"/>
      <c r="J601" s="4"/>
      <c r="K601" s="4">
        <v>206</v>
      </c>
      <c r="L601" s="4">
        <v>20</v>
      </c>
      <c r="M601" s="4">
        <v>3</v>
      </c>
      <c r="N601" s="4" t="s">
        <v>3</v>
      </c>
      <c r="O601" s="4">
        <v>2</v>
      </c>
      <c r="P601" s="4">
        <f>ROUND(Source!DL580,O601)</f>
        <v>0</v>
      </c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>
        <v>0</v>
      </c>
      <c r="AA601" s="4">
        <v>1</v>
      </c>
      <c r="AB601" s="4">
        <v>0</v>
      </c>
    </row>
    <row r="602" spans="1:28">
      <c r="A602" s="4">
        <v>50</v>
      </c>
      <c r="B602" s="4">
        <v>0</v>
      </c>
      <c r="C602" s="4">
        <v>0</v>
      </c>
      <c r="D602" s="4">
        <v>1</v>
      </c>
      <c r="E602" s="4">
        <v>207</v>
      </c>
      <c r="F602" s="4">
        <f>ROUND(Source!U580,O602)</f>
        <v>33.317279999999997</v>
      </c>
      <c r="G602" s="4" t="s">
        <v>59</v>
      </c>
      <c r="H602" s="4" t="s">
        <v>60</v>
      </c>
      <c r="I602" s="4"/>
      <c r="J602" s="4"/>
      <c r="K602" s="4">
        <v>207</v>
      </c>
      <c r="L602" s="4">
        <v>21</v>
      </c>
      <c r="M602" s="4">
        <v>3</v>
      </c>
      <c r="N602" s="4" t="s">
        <v>3</v>
      </c>
      <c r="O602" s="4">
        <v>7</v>
      </c>
      <c r="P602" s="4">
        <f>ROUND(Source!DM580,O602)</f>
        <v>33.317279999999997</v>
      </c>
      <c r="Q602" s="4"/>
      <c r="R602" s="4"/>
      <c r="S602" s="4"/>
      <c r="T602" s="4"/>
      <c r="U602" s="4"/>
      <c r="V602" s="4"/>
      <c r="W602" s="4">
        <v>33.317279999999997</v>
      </c>
      <c r="X602" s="4">
        <v>1</v>
      </c>
      <c r="Y602" s="4">
        <v>33.317279999999997</v>
      </c>
      <c r="Z602" s="4">
        <v>33.317279999999997</v>
      </c>
      <c r="AA602" s="4">
        <v>1</v>
      </c>
      <c r="AB602" s="4">
        <v>33.317279999999997</v>
      </c>
    </row>
    <row r="603" spans="1:28">
      <c r="A603" s="4">
        <v>50</v>
      </c>
      <c r="B603" s="4">
        <v>0</v>
      </c>
      <c r="C603" s="4">
        <v>0</v>
      </c>
      <c r="D603" s="4">
        <v>1</v>
      </c>
      <c r="E603" s="4">
        <v>208</v>
      </c>
      <c r="F603" s="4">
        <f>ROUND(Source!V580,O603)</f>
        <v>0.41824</v>
      </c>
      <c r="G603" s="4" t="s">
        <v>61</v>
      </c>
      <c r="H603" s="4" t="s">
        <v>62</v>
      </c>
      <c r="I603" s="4"/>
      <c r="J603" s="4"/>
      <c r="K603" s="4">
        <v>208</v>
      </c>
      <c r="L603" s="4">
        <v>22</v>
      </c>
      <c r="M603" s="4">
        <v>3</v>
      </c>
      <c r="N603" s="4" t="s">
        <v>3</v>
      </c>
      <c r="O603" s="4">
        <v>7</v>
      </c>
      <c r="P603" s="4">
        <f>ROUND(Source!DN580,O603)</f>
        <v>0.41824</v>
      </c>
      <c r="Q603" s="4"/>
      <c r="R603" s="4"/>
      <c r="S603" s="4"/>
      <c r="T603" s="4"/>
      <c r="U603" s="4"/>
      <c r="V603" s="4"/>
      <c r="W603" s="4">
        <v>0.41824</v>
      </c>
      <c r="X603" s="4">
        <v>1</v>
      </c>
      <c r="Y603" s="4">
        <v>0.41824</v>
      </c>
      <c r="Z603" s="4">
        <v>0.41824</v>
      </c>
      <c r="AA603" s="4">
        <v>1</v>
      </c>
      <c r="AB603" s="4">
        <v>0.41824</v>
      </c>
    </row>
    <row r="604" spans="1:28">
      <c r="A604" s="4">
        <v>50</v>
      </c>
      <c r="B604" s="4">
        <v>0</v>
      </c>
      <c r="C604" s="4">
        <v>0</v>
      </c>
      <c r="D604" s="4">
        <v>1</v>
      </c>
      <c r="E604" s="4">
        <v>209</v>
      </c>
      <c r="F604" s="4">
        <f>ROUND(Source!W580,O604)</f>
        <v>0</v>
      </c>
      <c r="G604" s="4" t="s">
        <v>63</v>
      </c>
      <c r="H604" s="4" t="s">
        <v>64</v>
      </c>
      <c r="I604" s="4"/>
      <c r="J604" s="4"/>
      <c r="K604" s="4">
        <v>209</v>
      </c>
      <c r="L604" s="4">
        <v>23</v>
      </c>
      <c r="M604" s="4">
        <v>3</v>
      </c>
      <c r="N604" s="4" t="s">
        <v>3</v>
      </c>
      <c r="O604" s="4">
        <v>2</v>
      </c>
      <c r="P604" s="4">
        <f>ROUND(Source!DO580,O604)</f>
        <v>0</v>
      </c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>
        <v>0</v>
      </c>
      <c r="AA604" s="4">
        <v>1</v>
      </c>
      <c r="AB604" s="4">
        <v>0</v>
      </c>
    </row>
    <row r="605" spans="1:28">
      <c r="A605" s="4">
        <v>50</v>
      </c>
      <c r="B605" s="4">
        <v>0</v>
      </c>
      <c r="C605" s="4">
        <v>0</v>
      </c>
      <c r="D605" s="4">
        <v>1</v>
      </c>
      <c r="E605" s="4">
        <v>233</v>
      </c>
      <c r="F605" s="4">
        <f>ROUND(Source!BD580,O605)</f>
        <v>0</v>
      </c>
      <c r="G605" s="4" t="s">
        <v>65</v>
      </c>
      <c r="H605" s="4" t="s">
        <v>66</v>
      </c>
      <c r="I605" s="4"/>
      <c r="J605" s="4"/>
      <c r="K605" s="4">
        <v>233</v>
      </c>
      <c r="L605" s="4">
        <v>24</v>
      </c>
      <c r="M605" s="4">
        <v>3</v>
      </c>
      <c r="N605" s="4" t="s">
        <v>3</v>
      </c>
      <c r="O605" s="4">
        <v>2</v>
      </c>
      <c r="P605" s="4">
        <f>ROUND(Source!EV580,O605)</f>
        <v>0</v>
      </c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>
        <v>0</v>
      </c>
      <c r="AA605" s="4">
        <v>1</v>
      </c>
      <c r="AB605" s="4">
        <v>0</v>
      </c>
    </row>
    <row r="606" spans="1:28">
      <c r="A606" s="4">
        <v>50</v>
      </c>
      <c r="B606" s="4">
        <v>0</v>
      </c>
      <c r="C606" s="4">
        <v>0</v>
      </c>
      <c r="D606" s="4">
        <v>1</v>
      </c>
      <c r="E606" s="4">
        <v>210</v>
      </c>
      <c r="F606" s="4">
        <f>ROUND(Source!X580,O606)</f>
        <v>24596.61</v>
      </c>
      <c r="G606" s="4" t="s">
        <v>67</v>
      </c>
      <c r="H606" s="4" t="s">
        <v>68</v>
      </c>
      <c r="I606" s="4"/>
      <c r="J606" s="4"/>
      <c r="K606" s="4">
        <v>210</v>
      </c>
      <c r="L606" s="4">
        <v>25</v>
      </c>
      <c r="M606" s="4">
        <v>3</v>
      </c>
      <c r="N606" s="4" t="s">
        <v>3</v>
      </c>
      <c r="O606" s="4">
        <v>2</v>
      </c>
      <c r="P606" s="4">
        <f>ROUND(Source!DP580,O606)</f>
        <v>24596.61</v>
      </c>
      <c r="Q606" s="4"/>
      <c r="R606" s="4"/>
      <c r="S606" s="4"/>
      <c r="T606" s="4"/>
      <c r="U606" s="4"/>
      <c r="V606" s="4"/>
      <c r="W606" s="4">
        <v>24596.61</v>
      </c>
      <c r="X606" s="4">
        <v>1</v>
      </c>
      <c r="Y606" s="4">
        <v>24596.61</v>
      </c>
      <c r="Z606" s="4">
        <v>24596.61</v>
      </c>
      <c r="AA606" s="4">
        <v>1</v>
      </c>
      <c r="AB606" s="4">
        <v>24596.61</v>
      </c>
    </row>
    <row r="607" spans="1:28">
      <c r="A607" s="4">
        <v>50</v>
      </c>
      <c r="B607" s="4">
        <v>0</v>
      </c>
      <c r="C607" s="4">
        <v>0</v>
      </c>
      <c r="D607" s="4">
        <v>1</v>
      </c>
      <c r="E607" s="4">
        <v>211</v>
      </c>
      <c r="F607" s="4">
        <f>ROUND(Source!Y580,O607)</f>
        <v>12269.27</v>
      </c>
      <c r="G607" s="4" t="s">
        <v>69</v>
      </c>
      <c r="H607" s="4" t="s">
        <v>70</v>
      </c>
      <c r="I607" s="4"/>
      <c r="J607" s="4"/>
      <c r="K607" s="4">
        <v>211</v>
      </c>
      <c r="L607" s="4">
        <v>26</v>
      </c>
      <c r="M607" s="4">
        <v>3</v>
      </c>
      <c r="N607" s="4" t="s">
        <v>3</v>
      </c>
      <c r="O607" s="4">
        <v>2</v>
      </c>
      <c r="P607" s="4">
        <f>ROUND(Source!DQ580,O607)</f>
        <v>12269.27</v>
      </c>
      <c r="Q607" s="4"/>
      <c r="R607" s="4"/>
      <c r="S607" s="4"/>
      <c r="T607" s="4"/>
      <c r="U607" s="4"/>
      <c r="V607" s="4"/>
      <c r="W607" s="4">
        <v>12269.27</v>
      </c>
      <c r="X607" s="4">
        <v>1</v>
      </c>
      <c r="Y607" s="4">
        <v>12269.27</v>
      </c>
      <c r="Z607" s="4">
        <v>12269.27</v>
      </c>
      <c r="AA607" s="4">
        <v>1</v>
      </c>
      <c r="AB607" s="4">
        <v>12269.27</v>
      </c>
    </row>
    <row r="608" spans="1:28">
      <c r="A608" s="4">
        <v>50</v>
      </c>
      <c r="B608" s="4">
        <v>0</v>
      </c>
      <c r="C608" s="4">
        <v>0</v>
      </c>
      <c r="D608" s="4">
        <v>1</v>
      </c>
      <c r="E608" s="4">
        <v>224</v>
      </c>
      <c r="F608" s="4">
        <f>ROUND(Source!AR580,O608)</f>
        <v>135792.66</v>
      </c>
      <c r="G608" s="4" t="s">
        <v>71</v>
      </c>
      <c r="H608" s="4" t="s">
        <v>72</v>
      </c>
      <c r="I608" s="4"/>
      <c r="J608" s="4"/>
      <c r="K608" s="4">
        <v>224</v>
      </c>
      <c r="L608" s="4">
        <v>27</v>
      </c>
      <c r="M608" s="4">
        <v>3</v>
      </c>
      <c r="N608" s="4" t="s">
        <v>3</v>
      </c>
      <c r="O608" s="4">
        <v>2</v>
      </c>
      <c r="P608" s="4">
        <f>ROUND(Source!EJ580,O608)</f>
        <v>135792.66</v>
      </c>
      <c r="Q608" s="4"/>
      <c r="R608" s="4"/>
      <c r="S608" s="4"/>
      <c r="T608" s="4"/>
      <c r="U608" s="4"/>
      <c r="V608" s="4"/>
      <c r="W608" s="4">
        <v>135792.66</v>
      </c>
      <c r="X608" s="4">
        <v>1</v>
      </c>
      <c r="Y608" s="4">
        <v>135792.66</v>
      </c>
      <c r="Z608" s="4">
        <v>135792.66</v>
      </c>
      <c r="AA608" s="4">
        <v>1</v>
      </c>
      <c r="AB608" s="4">
        <v>135792.66</v>
      </c>
    </row>
    <row r="610" spans="1:16">
      <c r="A610">
        <v>71</v>
      </c>
      <c r="B610">
        <v>1</v>
      </c>
      <c r="D610">
        <v>200001</v>
      </c>
      <c r="E610">
        <v>52839499</v>
      </c>
      <c r="F610" t="s">
        <v>271</v>
      </c>
      <c r="G610" t="s">
        <v>272</v>
      </c>
      <c r="H610">
        <v>80</v>
      </c>
      <c r="I610">
        <v>20</v>
      </c>
    </row>
    <row r="613" spans="1:16">
      <c r="A613">
        <v>70</v>
      </c>
      <c r="B613">
        <v>1</v>
      </c>
      <c r="D613">
        <v>1</v>
      </c>
      <c r="E613" t="s">
        <v>273</v>
      </c>
      <c r="F613" t="s">
        <v>274</v>
      </c>
      <c r="G613">
        <v>1</v>
      </c>
      <c r="H613">
        <v>0</v>
      </c>
      <c r="I613" t="s">
        <v>3</v>
      </c>
      <c r="J613">
        <v>1</v>
      </c>
      <c r="K613">
        <v>0</v>
      </c>
      <c r="L613" t="s">
        <v>3</v>
      </c>
      <c r="M613" t="s">
        <v>3</v>
      </c>
      <c r="N613">
        <v>0</v>
      </c>
      <c r="O613">
        <v>1</v>
      </c>
      <c r="P613" t="s">
        <v>275</v>
      </c>
    </row>
    <row r="614" spans="1:16">
      <c r="A614">
        <v>70</v>
      </c>
      <c r="B614">
        <v>1</v>
      </c>
      <c r="D614">
        <v>2</v>
      </c>
      <c r="E614" t="s">
        <v>276</v>
      </c>
      <c r="F614" t="s">
        <v>277</v>
      </c>
      <c r="G614">
        <v>0</v>
      </c>
      <c r="H614">
        <v>0</v>
      </c>
      <c r="I614" t="s">
        <v>3</v>
      </c>
      <c r="J614">
        <v>1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278</v>
      </c>
    </row>
    <row r="615" spans="1:16">
      <c r="A615">
        <v>70</v>
      </c>
      <c r="B615">
        <v>1</v>
      </c>
      <c r="D615">
        <v>3</v>
      </c>
      <c r="E615" t="s">
        <v>279</v>
      </c>
      <c r="F615" t="s">
        <v>280</v>
      </c>
      <c r="G615">
        <v>0</v>
      </c>
      <c r="H615">
        <v>0</v>
      </c>
      <c r="I615" t="s">
        <v>3</v>
      </c>
      <c r="J615">
        <v>1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281</v>
      </c>
    </row>
    <row r="616" spans="1:16">
      <c r="A616">
        <v>70</v>
      </c>
      <c r="B616">
        <v>1</v>
      </c>
      <c r="D616">
        <v>4</v>
      </c>
      <c r="E616" t="s">
        <v>282</v>
      </c>
      <c r="F616" t="s">
        <v>283</v>
      </c>
      <c r="G616">
        <v>1</v>
      </c>
      <c r="H616">
        <v>0</v>
      </c>
      <c r="I616" t="s">
        <v>3</v>
      </c>
      <c r="J616">
        <v>2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>
      <c r="A617">
        <v>70</v>
      </c>
      <c r="B617">
        <v>1</v>
      </c>
      <c r="D617">
        <v>5</v>
      </c>
      <c r="E617" t="s">
        <v>284</v>
      </c>
      <c r="F617" t="s">
        <v>285</v>
      </c>
      <c r="G617">
        <v>0</v>
      </c>
      <c r="H617">
        <v>0</v>
      </c>
      <c r="I617" t="s">
        <v>3</v>
      </c>
      <c r="J617">
        <v>2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3</v>
      </c>
    </row>
    <row r="618" spans="1:16">
      <c r="A618">
        <v>70</v>
      </c>
      <c r="B618">
        <v>1</v>
      </c>
      <c r="D618">
        <v>6</v>
      </c>
      <c r="E618" t="s">
        <v>286</v>
      </c>
      <c r="F618" t="s">
        <v>287</v>
      </c>
      <c r="G618">
        <v>0</v>
      </c>
      <c r="H618">
        <v>0</v>
      </c>
      <c r="I618" t="s">
        <v>3</v>
      </c>
      <c r="J618">
        <v>2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3</v>
      </c>
    </row>
    <row r="619" spans="1:16">
      <c r="A619">
        <v>70</v>
      </c>
      <c r="B619">
        <v>1</v>
      </c>
      <c r="D619">
        <v>7</v>
      </c>
      <c r="E619" t="s">
        <v>288</v>
      </c>
      <c r="F619" t="s">
        <v>289</v>
      </c>
      <c r="G619">
        <v>0</v>
      </c>
      <c r="H619">
        <v>0</v>
      </c>
      <c r="I619" t="s">
        <v>290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291</v>
      </c>
    </row>
    <row r="620" spans="1:16">
      <c r="A620">
        <v>70</v>
      </c>
      <c r="B620">
        <v>1</v>
      </c>
      <c r="D620">
        <v>8</v>
      </c>
      <c r="E620" t="s">
        <v>292</v>
      </c>
      <c r="F620" t="s">
        <v>293</v>
      </c>
      <c r="G620">
        <v>1</v>
      </c>
      <c r="H620">
        <v>0</v>
      </c>
      <c r="I620" t="s">
        <v>3</v>
      </c>
      <c r="J620">
        <v>5</v>
      </c>
      <c r="K620">
        <v>0</v>
      </c>
      <c r="L620" t="s">
        <v>3</v>
      </c>
      <c r="M620" t="s">
        <v>3</v>
      </c>
      <c r="N620">
        <v>0</v>
      </c>
      <c r="O620">
        <v>1</v>
      </c>
      <c r="P620" t="s">
        <v>3</v>
      </c>
    </row>
    <row r="621" spans="1:16">
      <c r="A621">
        <v>70</v>
      </c>
      <c r="B621">
        <v>1</v>
      </c>
      <c r="D621">
        <v>9</v>
      </c>
      <c r="E621" t="s">
        <v>294</v>
      </c>
      <c r="F621" t="s">
        <v>295</v>
      </c>
      <c r="G621">
        <v>0</v>
      </c>
      <c r="H621">
        <v>0</v>
      </c>
      <c r="I621" t="s">
        <v>3</v>
      </c>
      <c r="J621">
        <v>5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296</v>
      </c>
    </row>
    <row r="622" spans="1:16">
      <c r="A622">
        <v>70</v>
      </c>
      <c r="B622">
        <v>1</v>
      </c>
      <c r="D622">
        <v>10</v>
      </c>
      <c r="E622" t="s">
        <v>297</v>
      </c>
      <c r="F622" t="s">
        <v>298</v>
      </c>
      <c r="G622">
        <v>0</v>
      </c>
      <c r="H622">
        <v>0</v>
      </c>
      <c r="I622" t="s">
        <v>299</v>
      </c>
      <c r="J622">
        <v>5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300</v>
      </c>
    </row>
    <row r="623" spans="1:16">
      <c r="A623">
        <v>70</v>
      </c>
      <c r="B623">
        <v>1</v>
      </c>
      <c r="D623">
        <v>11</v>
      </c>
      <c r="E623" t="s">
        <v>301</v>
      </c>
      <c r="F623" t="s">
        <v>302</v>
      </c>
      <c r="G623">
        <v>0</v>
      </c>
      <c r="H623">
        <v>0</v>
      </c>
      <c r="I623" t="s">
        <v>303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304</v>
      </c>
    </row>
    <row r="624" spans="1:16">
      <c r="A624">
        <v>70</v>
      </c>
      <c r="B624">
        <v>1</v>
      </c>
      <c r="D624">
        <v>12</v>
      </c>
      <c r="E624" t="s">
        <v>305</v>
      </c>
      <c r="F624" t="s">
        <v>306</v>
      </c>
      <c r="G624">
        <v>0</v>
      </c>
      <c r="H624">
        <v>0</v>
      </c>
      <c r="I624" t="s">
        <v>307</v>
      </c>
      <c r="J624">
        <v>0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308</v>
      </c>
    </row>
    <row r="625" spans="1:50">
      <c r="A625">
        <v>70</v>
      </c>
      <c r="B625">
        <v>1</v>
      </c>
      <c r="D625">
        <v>13</v>
      </c>
      <c r="E625" t="s">
        <v>309</v>
      </c>
      <c r="F625" t="s">
        <v>310</v>
      </c>
      <c r="G625">
        <v>0</v>
      </c>
      <c r="H625">
        <v>0</v>
      </c>
      <c r="I625" t="s">
        <v>311</v>
      </c>
      <c r="J625">
        <v>0</v>
      </c>
      <c r="K625">
        <v>0</v>
      </c>
      <c r="L625" t="s">
        <v>3</v>
      </c>
      <c r="M625" t="s">
        <v>3</v>
      </c>
      <c r="N625">
        <v>0</v>
      </c>
      <c r="O625">
        <v>0</v>
      </c>
      <c r="P625" t="s">
        <v>312</v>
      </c>
    </row>
    <row r="626" spans="1:50">
      <c r="A626">
        <v>70</v>
      </c>
      <c r="B626">
        <v>1</v>
      </c>
      <c r="D626">
        <v>14</v>
      </c>
      <c r="E626" t="s">
        <v>313</v>
      </c>
      <c r="F626" t="s">
        <v>314</v>
      </c>
      <c r="G626">
        <v>0</v>
      </c>
      <c r="H626">
        <v>0</v>
      </c>
      <c r="I626" t="s">
        <v>3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</v>
      </c>
      <c r="P626" t="s">
        <v>315</v>
      </c>
    </row>
    <row r="627" spans="1:50">
      <c r="A627">
        <v>70</v>
      </c>
      <c r="B627">
        <v>1</v>
      </c>
      <c r="D627">
        <v>15</v>
      </c>
      <c r="E627" t="s">
        <v>316</v>
      </c>
      <c r="F627" t="s">
        <v>317</v>
      </c>
      <c r="G627">
        <v>0</v>
      </c>
      <c r="H627">
        <v>0</v>
      </c>
      <c r="I627" t="s">
        <v>3</v>
      </c>
      <c r="J627">
        <v>3</v>
      </c>
      <c r="K627">
        <v>0</v>
      </c>
      <c r="L627" t="s">
        <v>3</v>
      </c>
      <c r="M627" t="s">
        <v>3</v>
      </c>
      <c r="N627">
        <v>0</v>
      </c>
      <c r="O627">
        <v>0</v>
      </c>
      <c r="P627" t="s">
        <v>3</v>
      </c>
    </row>
    <row r="628" spans="1:50">
      <c r="A628">
        <v>70</v>
      </c>
      <c r="B628">
        <v>1</v>
      </c>
      <c r="D628">
        <v>16</v>
      </c>
      <c r="E628" t="s">
        <v>318</v>
      </c>
      <c r="F628" t="s">
        <v>319</v>
      </c>
      <c r="G628">
        <v>1</v>
      </c>
      <c r="H628">
        <v>0</v>
      </c>
      <c r="I628" t="s">
        <v>3</v>
      </c>
      <c r="J628">
        <v>3</v>
      </c>
      <c r="K628">
        <v>0</v>
      </c>
      <c r="L628" t="s">
        <v>3</v>
      </c>
      <c r="M628" t="s">
        <v>3</v>
      </c>
      <c r="N628">
        <v>0</v>
      </c>
      <c r="O628">
        <v>1</v>
      </c>
      <c r="P628" t="s">
        <v>3</v>
      </c>
    </row>
    <row r="629" spans="1:50">
      <c r="A629">
        <v>70</v>
      </c>
      <c r="B629">
        <v>1</v>
      </c>
      <c r="D629">
        <v>1</v>
      </c>
      <c r="E629" t="s">
        <v>320</v>
      </c>
      <c r="F629" t="s">
        <v>321</v>
      </c>
      <c r="G629">
        <v>0.9</v>
      </c>
      <c r="H629">
        <v>1</v>
      </c>
      <c r="I629" t="s">
        <v>322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0.9</v>
      </c>
      <c r="P629" t="s">
        <v>323</v>
      </c>
    </row>
    <row r="630" spans="1:50">
      <c r="A630">
        <v>70</v>
      </c>
      <c r="B630">
        <v>1</v>
      </c>
      <c r="D630">
        <v>2</v>
      </c>
      <c r="E630" t="s">
        <v>324</v>
      </c>
      <c r="F630" t="s">
        <v>325</v>
      </c>
      <c r="G630">
        <v>0.85</v>
      </c>
      <c r="H630">
        <v>1</v>
      </c>
      <c r="I630" t="s">
        <v>326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0.85</v>
      </c>
      <c r="P630" t="s">
        <v>327</v>
      </c>
    </row>
    <row r="631" spans="1:50">
      <c r="A631">
        <v>70</v>
      </c>
      <c r="B631">
        <v>1</v>
      </c>
      <c r="D631">
        <v>3</v>
      </c>
      <c r="E631" t="s">
        <v>328</v>
      </c>
      <c r="F631" t="s">
        <v>329</v>
      </c>
      <c r="G631">
        <v>1.03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1.03</v>
      </c>
      <c r="P631" t="s">
        <v>330</v>
      </c>
    </row>
    <row r="632" spans="1:50">
      <c r="A632">
        <v>70</v>
      </c>
      <c r="B632">
        <v>1</v>
      </c>
      <c r="D632">
        <v>4</v>
      </c>
      <c r="E632" t="s">
        <v>331</v>
      </c>
      <c r="F632" t="s">
        <v>332</v>
      </c>
      <c r="G632">
        <v>1.1499999999999999</v>
      </c>
      <c r="H632">
        <v>0</v>
      </c>
      <c r="I632" t="s">
        <v>3</v>
      </c>
      <c r="J632">
        <v>0</v>
      </c>
      <c r="K632">
        <v>0</v>
      </c>
      <c r="L632" t="s">
        <v>3</v>
      </c>
      <c r="M632" t="s">
        <v>3</v>
      </c>
      <c r="N632">
        <v>0</v>
      </c>
      <c r="O632">
        <v>1.1499999999999999</v>
      </c>
      <c r="P632" t="s">
        <v>333</v>
      </c>
    </row>
    <row r="633" spans="1:50">
      <c r="A633">
        <v>70</v>
      </c>
      <c r="B633">
        <v>1</v>
      </c>
      <c r="D633">
        <v>5</v>
      </c>
      <c r="E633" t="s">
        <v>334</v>
      </c>
      <c r="F633" t="s">
        <v>335</v>
      </c>
      <c r="G633">
        <v>7</v>
      </c>
      <c r="H633">
        <v>0</v>
      </c>
      <c r="I633" t="s">
        <v>3</v>
      </c>
      <c r="J633">
        <v>0</v>
      </c>
      <c r="K633">
        <v>0</v>
      </c>
      <c r="L633" t="s">
        <v>3</v>
      </c>
      <c r="M633" t="s">
        <v>3</v>
      </c>
      <c r="N633">
        <v>0</v>
      </c>
      <c r="O633">
        <v>7</v>
      </c>
      <c r="P633" t="s">
        <v>3</v>
      </c>
    </row>
    <row r="634" spans="1:50">
      <c r="A634">
        <v>70</v>
      </c>
      <c r="B634">
        <v>1</v>
      </c>
      <c r="D634">
        <v>6</v>
      </c>
      <c r="E634" t="s">
        <v>336</v>
      </c>
      <c r="F634" t="s">
        <v>3</v>
      </c>
      <c r="G634">
        <v>2</v>
      </c>
      <c r="H634">
        <v>0</v>
      </c>
      <c r="I634" t="s">
        <v>3</v>
      </c>
      <c r="J634">
        <v>0</v>
      </c>
      <c r="K634">
        <v>0</v>
      </c>
      <c r="L634" t="s">
        <v>3</v>
      </c>
      <c r="M634" t="s">
        <v>3</v>
      </c>
      <c r="N634">
        <v>0</v>
      </c>
      <c r="O634">
        <v>2</v>
      </c>
      <c r="P634" t="s">
        <v>3</v>
      </c>
    </row>
    <row r="636" spans="1:50">
      <c r="A636">
        <v>-1</v>
      </c>
    </row>
    <row r="638" spans="1:50">
      <c r="A638" s="3">
        <v>75</v>
      </c>
      <c r="B638" s="3" t="s">
        <v>337</v>
      </c>
      <c r="C638" s="3">
        <v>2026</v>
      </c>
      <c r="D638" s="3">
        <v>0</v>
      </c>
      <c r="E638" s="3">
        <v>3</v>
      </c>
      <c r="F638" s="3">
        <v>1</v>
      </c>
      <c r="G638" s="3">
        <v>0</v>
      </c>
      <c r="H638" s="3">
        <v>1</v>
      </c>
      <c r="I638" s="3">
        <v>0</v>
      </c>
      <c r="J638" s="3">
        <v>3</v>
      </c>
      <c r="K638" s="3">
        <v>0</v>
      </c>
      <c r="L638" s="3">
        <v>0</v>
      </c>
      <c r="M638" s="3">
        <v>0</v>
      </c>
      <c r="N638" s="3">
        <v>59806153</v>
      </c>
      <c r="O638" s="3">
        <v>1</v>
      </c>
    </row>
    <row r="639" spans="1:50">
      <c r="A639" s="7">
        <v>2</v>
      </c>
      <c r="B639" s="7" t="s">
        <v>338</v>
      </c>
      <c r="C639" s="7" t="s">
        <v>339</v>
      </c>
      <c r="D639" s="7">
        <v>0</v>
      </c>
      <c r="E639" s="7">
        <v>0</v>
      </c>
      <c r="F639" s="7">
        <v>0</v>
      </c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>
        <v>59896508</v>
      </c>
    </row>
    <row r="640" spans="1:50">
      <c r="A640" s="7">
        <v>1</v>
      </c>
      <c r="B640" s="7" t="s">
        <v>340</v>
      </c>
      <c r="C640" s="7" t="s">
        <v>341</v>
      </c>
      <c r="D640" s="7">
        <v>2026</v>
      </c>
      <c r="E640" s="7">
        <v>3</v>
      </c>
      <c r="F640" s="7">
        <v>1</v>
      </c>
      <c r="G640" s="7">
        <v>1</v>
      </c>
      <c r="H640" s="7">
        <v>0</v>
      </c>
      <c r="I640" s="7">
        <v>2</v>
      </c>
      <c r="J640" s="7">
        <v>1</v>
      </c>
      <c r="K640" s="7">
        <v>1</v>
      </c>
      <c r="L640" s="7">
        <v>1</v>
      </c>
      <c r="M640" s="7">
        <v>1</v>
      </c>
      <c r="N640" s="7">
        <v>1</v>
      </c>
      <c r="O640" s="7">
        <v>1</v>
      </c>
      <c r="P640" s="7">
        <v>1</v>
      </c>
      <c r="Q640" s="7">
        <v>1</v>
      </c>
      <c r="R640" s="7" t="s">
        <v>3</v>
      </c>
      <c r="S640" s="7" t="s">
        <v>3</v>
      </c>
      <c r="T640" s="7" t="s">
        <v>3</v>
      </c>
      <c r="U640" s="7" t="s">
        <v>3</v>
      </c>
      <c r="V640" s="7" t="s">
        <v>3</v>
      </c>
      <c r="W640" s="7" t="s">
        <v>3</v>
      </c>
      <c r="X640" s="7" t="s">
        <v>3</v>
      </c>
      <c r="Y640" s="7" t="s">
        <v>3</v>
      </c>
      <c r="Z640" s="7" t="s">
        <v>3</v>
      </c>
      <c r="AA640" s="7" t="s">
        <v>3</v>
      </c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>
        <v>59896509</v>
      </c>
      <c r="AO640" s="7" t="s">
        <v>342</v>
      </c>
      <c r="AP640" s="7" t="s">
        <v>343</v>
      </c>
      <c r="AQ640" s="7">
        <v>46078</v>
      </c>
      <c r="AR640" s="7">
        <v>409</v>
      </c>
      <c r="AS640" s="7" t="s">
        <v>344</v>
      </c>
      <c r="AT640" s="7" t="s">
        <v>345</v>
      </c>
      <c r="AU640" s="7" t="s">
        <v>343</v>
      </c>
      <c r="AV640" s="7">
        <v>45652</v>
      </c>
      <c r="AW640" s="7">
        <v>612</v>
      </c>
      <c r="AX640" s="7" t="s">
        <v>346</v>
      </c>
    </row>
    <row r="641" spans="1:50">
      <c r="A641" s="3">
        <v>75</v>
      </c>
      <c r="B641" s="3" t="s">
        <v>337</v>
      </c>
      <c r="C641" s="3">
        <v>2026</v>
      </c>
      <c r="D641" s="3">
        <v>0</v>
      </c>
      <c r="E641" s="3">
        <v>3</v>
      </c>
      <c r="F641" s="3">
        <v>0</v>
      </c>
      <c r="G641" s="3">
        <v>0</v>
      </c>
      <c r="H641" s="3">
        <v>1</v>
      </c>
      <c r="I641" s="3">
        <v>0</v>
      </c>
      <c r="J641" s="3">
        <v>3</v>
      </c>
      <c r="K641" s="3">
        <v>0</v>
      </c>
      <c r="L641" s="3">
        <v>0</v>
      </c>
      <c r="M641" s="3">
        <v>1</v>
      </c>
      <c r="N641" s="3">
        <v>59806088</v>
      </c>
      <c r="O641" s="3">
        <v>2</v>
      </c>
    </row>
    <row r="642" spans="1:50">
      <c r="A642" s="7">
        <v>2</v>
      </c>
      <c r="B642" s="7" t="s">
        <v>338</v>
      </c>
      <c r="C642" s="7" t="s">
        <v>339</v>
      </c>
      <c r="D642" s="7">
        <v>0</v>
      </c>
      <c r="E642" s="7">
        <v>0</v>
      </c>
      <c r="F642" s="7">
        <v>0</v>
      </c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>
        <v>59896516</v>
      </c>
    </row>
    <row r="643" spans="1:50">
      <c r="A643" s="7">
        <v>1</v>
      </c>
      <c r="B643" s="7" t="s">
        <v>340</v>
      </c>
      <c r="C643" s="7" t="s">
        <v>341</v>
      </c>
      <c r="D643" s="7">
        <v>2026</v>
      </c>
      <c r="E643" s="7">
        <v>3</v>
      </c>
      <c r="F643" s="7">
        <v>1</v>
      </c>
      <c r="G643" s="7">
        <v>1</v>
      </c>
      <c r="H643" s="7">
        <v>0</v>
      </c>
      <c r="I643" s="7">
        <v>2</v>
      </c>
      <c r="J643" s="7">
        <v>1</v>
      </c>
      <c r="K643" s="7">
        <v>1</v>
      </c>
      <c r="L643" s="7">
        <v>1</v>
      </c>
      <c r="M643" s="7">
        <v>1</v>
      </c>
      <c r="N643" s="7">
        <v>1</v>
      </c>
      <c r="O643" s="7">
        <v>1</v>
      </c>
      <c r="P643" s="7">
        <v>1</v>
      </c>
      <c r="Q643" s="7">
        <v>1</v>
      </c>
      <c r="R643" s="7" t="s">
        <v>3</v>
      </c>
      <c r="S643" s="7" t="s">
        <v>3</v>
      </c>
      <c r="T643" s="7" t="s">
        <v>3</v>
      </c>
      <c r="U643" s="7" t="s">
        <v>3</v>
      </c>
      <c r="V643" s="7" t="s">
        <v>3</v>
      </c>
      <c r="W643" s="7" t="s">
        <v>3</v>
      </c>
      <c r="X643" s="7" t="s">
        <v>3</v>
      </c>
      <c r="Y643" s="7" t="s">
        <v>3</v>
      </c>
      <c r="Z643" s="7" t="s">
        <v>3</v>
      </c>
      <c r="AA643" s="7" t="s">
        <v>3</v>
      </c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>
        <v>59896517</v>
      </c>
      <c r="AO643" s="7" t="s">
        <v>342</v>
      </c>
      <c r="AP643" s="7" t="s">
        <v>343</v>
      </c>
      <c r="AQ643" s="7">
        <v>46078</v>
      </c>
      <c r="AR643" s="7">
        <v>409</v>
      </c>
      <c r="AS643" s="7" t="s">
        <v>344</v>
      </c>
      <c r="AT643" s="7" t="s">
        <v>345</v>
      </c>
      <c r="AU643" s="7" t="s">
        <v>343</v>
      </c>
      <c r="AV643" s="7">
        <v>45652</v>
      </c>
      <c r="AW643" s="7">
        <v>612</v>
      </c>
      <c r="AX643" s="7" t="s">
        <v>346</v>
      </c>
    </row>
    <row r="647" spans="1:50">
      <c r="A647">
        <v>65</v>
      </c>
      <c r="C647">
        <v>1</v>
      </c>
      <c r="D647">
        <v>0</v>
      </c>
      <c r="E64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1"/>
  <sheetViews>
    <sheetView workbookViewId="0"/>
  </sheetViews>
  <sheetFormatPr defaultColWidth="9.109375" defaultRowHeight="13.2"/>
  <cols>
    <col min="1" max="256" width="9.109375" style="6" customWidth="1"/>
    <col min="257" max="16384" width="9.109375" style="6"/>
  </cols>
  <sheetData>
    <row r="1" spans="1:133">
      <c r="A1" s="6">
        <v>0</v>
      </c>
      <c r="B1" s="6" t="s">
        <v>0</v>
      </c>
      <c r="D1" s="6" t="s">
        <v>347</v>
      </c>
      <c r="F1" s="6">
        <v>0</v>
      </c>
      <c r="G1" s="6">
        <v>0</v>
      </c>
      <c r="H1" s="6">
        <v>0</v>
      </c>
      <c r="I1" s="6" t="s">
        <v>2</v>
      </c>
      <c r="J1" s="6" t="s">
        <v>3</v>
      </c>
      <c r="K1" s="6">
        <v>1</v>
      </c>
      <c r="L1" s="6">
        <v>74485</v>
      </c>
      <c r="M1" s="6">
        <v>10</v>
      </c>
      <c r="N1" s="6">
        <v>12</v>
      </c>
      <c r="O1" s="6">
        <v>1</v>
      </c>
      <c r="P1" s="6">
        <v>0</v>
      </c>
      <c r="Q1" s="6">
        <v>0</v>
      </c>
    </row>
    <row r="12" spans="1:133">
      <c r="A12" s="10">
        <v>1</v>
      </c>
      <c r="B12" s="10">
        <v>26</v>
      </c>
      <c r="C12" s="10">
        <v>1</v>
      </c>
      <c r="D12" s="10"/>
      <c r="E12" s="10">
        <v>0</v>
      </c>
      <c r="F12" s="10" t="s">
        <v>4</v>
      </c>
      <c r="G12" s="10" t="s">
        <v>5</v>
      </c>
      <c r="H12" s="10" t="s">
        <v>3</v>
      </c>
      <c r="I12" s="10">
        <v>0</v>
      </c>
      <c r="J12" s="10" t="s">
        <v>3</v>
      </c>
      <c r="K12" s="10">
        <v>0</v>
      </c>
      <c r="L12" s="10">
        <v>0</v>
      </c>
      <c r="M12" s="10">
        <v>523</v>
      </c>
      <c r="N12" s="10"/>
      <c r="O12" s="10">
        <v>0</v>
      </c>
      <c r="P12" s="10">
        <v>0</v>
      </c>
      <c r="Q12" s="10">
        <v>7</v>
      </c>
      <c r="R12" s="10">
        <v>0</v>
      </c>
      <c r="S12" s="10">
        <v>0</v>
      </c>
      <c r="T12" s="10">
        <v>4</v>
      </c>
      <c r="U12" s="10" t="s">
        <v>3</v>
      </c>
      <c r="V12" s="10">
        <v>0</v>
      </c>
      <c r="W12" s="10" t="s">
        <v>3</v>
      </c>
      <c r="X12" s="10" t="s">
        <v>3</v>
      </c>
      <c r="Y12" s="10" t="s">
        <v>3</v>
      </c>
      <c r="Z12" s="10" t="s">
        <v>3</v>
      </c>
      <c r="AA12" s="10" t="s">
        <v>3</v>
      </c>
      <c r="AB12" s="10" t="s">
        <v>3</v>
      </c>
      <c r="AC12" s="10" t="s">
        <v>3</v>
      </c>
      <c r="AD12" s="10" t="s">
        <v>3</v>
      </c>
      <c r="AE12" s="10" t="s">
        <v>3</v>
      </c>
      <c r="AF12" s="10" t="s">
        <v>3</v>
      </c>
      <c r="AG12" s="10" t="s">
        <v>3</v>
      </c>
      <c r="AH12" s="10" t="s">
        <v>3</v>
      </c>
      <c r="AI12" s="10" t="s">
        <v>3</v>
      </c>
      <c r="AJ12" s="10" t="s">
        <v>3</v>
      </c>
      <c r="AK12" s="10"/>
      <c r="AL12" s="10" t="s">
        <v>3</v>
      </c>
      <c r="AM12" s="10" t="s">
        <v>3</v>
      </c>
      <c r="AN12" s="10" t="s">
        <v>3</v>
      </c>
      <c r="AO12" s="10"/>
      <c r="AP12" s="10" t="s">
        <v>3</v>
      </c>
      <c r="AQ12" s="10" t="s">
        <v>3</v>
      </c>
      <c r="AR12" s="10" t="s">
        <v>3</v>
      </c>
      <c r="AS12" s="10"/>
      <c r="AT12" s="10"/>
      <c r="AU12" s="10"/>
      <c r="AV12" s="10"/>
      <c r="AW12" s="10"/>
      <c r="AX12" s="10" t="s">
        <v>3</v>
      </c>
      <c r="AY12" s="10" t="s">
        <v>3</v>
      </c>
      <c r="AZ12" s="10" t="s">
        <v>3</v>
      </c>
      <c r="BA12" s="10"/>
      <c r="BB12" s="10">
        <v>0</v>
      </c>
      <c r="BC12" s="10"/>
      <c r="BD12" s="10"/>
      <c r="BE12" s="10"/>
      <c r="BF12" s="10"/>
      <c r="BG12" s="10"/>
      <c r="BH12" s="10" t="s">
        <v>6</v>
      </c>
      <c r="BI12" s="10" t="s">
        <v>7</v>
      </c>
      <c r="BJ12" s="10">
        <v>1</v>
      </c>
      <c r="BK12" s="10">
        <v>1</v>
      </c>
      <c r="BL12" s="10">
        <v>0</v>
      </c>
      <c r="BM12" s="10">
        <v>0</v>
      </c>
      <c r="BN12" s="10">
        <v>1</v>
      </c>
      <c r="BO12" s="10">
        <v>0</v>
      </c>
      <c r="BP12" s="10">
        <v>6</v>
      </c>
      <c r="BQ12" s="10">
        <v>2</v>
      </c>
      <c r="BR12" s="10">
        <v>1</v>
      </c>
      <c r="BS12" s="10">
        <v>1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 t="s">
        <v>8</v>
      </c>
      <c r="BZ12" s="10" t="s">
        <v>9</v>
      </c>
      <c r="CA12" s="10" t="s">
        <v>10</v>
      </c>
      <c r="CB12" s="10" t="s">
        <v>10</v>
      </c>
      <c r="CC12" s="10" t="s">
        <v>10</v>
      </c>
      <c r="CD12" s="10" t="s">
        <v>10</v>
      </c>
      <c r="CE12" s="10" t="s">
        <v>11</v>
      </c>
      <c r="CF12" s="10">
        <v>0</v>
      </c>
      <c r="CG12" s="10">
        <v>0</v>
      </c>
      <c r="CH12" s="10">
        <v>487096328</v>
      </c>
      <c r="CI12" s="10" t="s">
        <v>3</v>
      </c>
      <c r="CJ12" s="10" t="s">
        <v>3</v>
      </c>
      <c r="CK12" s="10">
        <v>16</v>
      </c>
      <c r="CL12" s="10"/>
      <c r="CM12" s="10"/>
      <c r="CN12" s="10"/>
      <c r="CO12" s="10"/>
      <c r="CP12" s="10"/>
      <c r="CQ12" s="10" t="s">
        <v>12</v>
      </c>
      <c r="CR12" s="10" t="s">
        <v>13</v>
      </c>
      <c r="CS12" s="10">
        <v>45513</v>
      </c>
      <c r="CT12" s="10">
        <v>503</v>
      </c>
      <c r="CU12" s="10">
        <v>11</v>
      </c>
      <c r="CV12" s="10" t="s">
        <v>502</v>
      </c>
      <c r="CW12" s="10"/>
      <c r="CX12" s="10"/>
      <c r="CY12" s="10">
        <v>0</v>
      </c>
      <c r="CZ12" s="10" t="s">
        <v>3</v>
      </c>
      <c r="DA12" s="10" t="s">
        <v>3</v>
      </c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>
        <v>0</v>
      </c>
    </row>
    <row r="14" spans="1:133">
      <c r="A14" s="10">
        <v>22</v>
      </c>
      <c r="B14" s="10">
        <v>1</v>
      </c>
      <c r="C14" s="10">
        <v>0</v>
      </c>
      <c r="D14" s="10">
        <v>59806153</v>
      </c>
      <c r="E14" s="10">
        <v>59806088</v>
      </c>
      <c r="F14" s="10">
        <v>2</v>
      </c>
      <c r="G14" s="10">
        <v>1</v>
      </c>
      <c r="H14" s="10"/>
      <c r="I14" s="10"/>
      <c r="J14" s="10"/>
      <c r="K14" s="10"/>
      <c r="L14" s="10"/>
      <c r="M14" s="10"/>
      <c r="N14" s="10"/>
      <c r="O14" s="10"/>
    </row>
    <row r="16" spans="1:133">
      <c r="A16" s="11">
        <v>3</v>
      </c>
      <c r="B16" s="11">
        <v>2</v>
      </c>
      <c r="C16" s="11" t="s">
        <v>75</v>
      </c>
      <c r="D16" s="11" t="s">
        <v>76</v>
      </c>
      <c r="E16" s="12">
        <f>ROUND((Source!F415)/1000,2)</f>
        <v>83.31</v>
      </c>
      <c r="F16" s="12">
        <f>ROUND((Source!F416)/1000,2)</f>
        <v>25.73</v>
      </c>
      <c r="G16" s="12">
        <f>ROUND((Source!F407)/1000,2)</f>
        <v>0</v>
      </c>
      <c r="H16" s="12">
        <f>ROUND((Source!F417)/1000+(Source!F418)/1000,2)</f>
        <v>0</v>
      </c>
      <c r="I16" s="12">
        <f>E16+F16+G16+H16</f>
        <v>109.04</v>
      </c>
      <c r="J16" s="12">
        <f>ROUND((Source!F413+Source!F412)/1000,2)</f>
        <v>16.149999999999999</v>
      </c>
      <c r="K16" s="12">
        <v>155.69</v>
      </c>
      <c r="L16" s="12">
        <v>0</v>
      </c>
      <c r="M16" s="12">
        <v>0</v>
      </c>
      <c r="N16" s="12">
        <f>I16+L16+M16</f>
        <v>109.04</v>
      </c>
      <c r="T16" s="13">
        <f>ROUND((Source!P415)/1000,2)</f>
        <v>83.31</v>
      </c>
      <c r="U16" s="13">
        <f>ROUND((Source!P416)/1000,2)</f>
        <v>25.73</v>
      </c>
      <c r="V16" s="13">
        <f>ROUND((Source!P407)/1000,2)</f>
        <v>0</v>
      </c>
      <c r="W16" s="13">
        <f>ROUND((Source!P417)/1000+(Source!P418)/1000,2)</f>
        <v>0</v>
      </c>
      <c r="X16" s="13">
        <f>T16+U16+V16+W16</f>
        <v>109.04</v>
      </c>
      <c r="Y16" s="13">
        <f>ROUND((Source!P413+Source!P412)/1000,2)</f>
        <v>16.149999999999999</v>
      </c>
      <c r="Z16" s="13">
        <v>155.69</v>
      </c>
      <c r="AA16" s="13">
        <v>0</v>
      </c>
      <c r="AB16" s="13">
        <v>0</v>
      </c>
      <c r="AC16" s="13">
        <f>X16+AA16+AB16</f>
        <v>109.04</v>
      </c>
      <c r="AI16" s="11">
        <v>0</v>
      </c>
      <c r="AJ16" s="11">
        <v>-1</v>
      </c>
      <c r="AK16" s="11" t="s">
        <v>3</v>
      </c>
      <c r="AL16" s="11" t="s">
        <v>3</v>
      </c>
      <c r="AM16" s="11" t="s">
        <v>3</v>
      </c>
      <c r="AN16" s="11">
        <v>0</v>
      </c>
      <c r="AO16" s="11" t="s">
        <v>3</v>
      </c>
      <c r="AP16" s="11" t="s">
        <v>3</v>
      </c>
      <c r="AT16" s="12">
        <v>86190.849999999991</v>
      </c>
      <c r="AU16" s="12">
        <v>69497.89</v>
      </c>
      <c r="AV16" s="12">
        <v>0</v>
      </c>
      <c r="AW16" s="12">
        <v>0</v>
      </c>
      <c r="AX16" s="12">
        <v>0</v>
      </c>
      <c r="AY16" s="12">
        <v>542.85</v>
      </c>
      <c r="AZ16" s="12">
        <v>392.17999999999995</v>
      </c>
      <c r="BA16" s="12">
        <v>15757.929999999998</v>
      </c>
      <c r="BB16" s="12">
        <v>83312.639999999999</v>
      </c>
      <c r="BC16" s="12">
        <v>25734.560000000001</v>
      </c>
      <c r="BD16" s="12">
        <v>0</v>
      </c>
      <c r="BE16" s="12">
        <v>0</v>
      </c>
      <c r="BF16" s="12">
        <v>21.25048</v>
      </c>
      <c r="BG16" s="12">
        <v>0.41824</v>
      </c>
      <c r="BH16" s="12">
        <v>0</v>
      </c>
      <c r="BI16" s="12">
        <v>15172.03</v>
      </c>
      <c r="BJ16" s="12">
        <v>7684.32</v>
      </c>
      <c r="BK16" s="12">
        <v>109047.2</v>
      </c>
      <c r="BR16" s="13">
        <v>86190.849999999991</v>
      </c>
      <c r="BS16" s="13">
        <v>69497.89</v>
      </c>
      <c r="BT16" s="13">
        <v>0</v>
      </c>
      <c r="BU16" s="13">
        <v>0</v>
      </c>
      <c r="BV16" s="13">
        <v>0</v>
      </c>
      <c r="BW16" s="13">
        <v>542.85</v>
      </c>
      <c r="BX16" s="13">
        <v>392.17999999999995</v>
      </c>
      <c r="BY16" s="13">
        <v>15757.929999999998</v>
      </c>
      <c r="BZ16" s="13">
        <v>83312.639999999999</v>
      </c>
      <c r="CA16" s="13">
        <v>25734.560000000001</v>
      </c>
      <c r="CB16" s="13">
        <v>0</v>
      </c>
      <c r="CC16" s="13">
        <v>0</v>
      </c>
      <c r="CD16" s="13">
        <v>21.25048</v>
      </c>
      <c r="CE16" s="13">
        <v>0.41824</v>
      </c>
      <c r="CF16" s="13">
        <v>0</v>
      </c>
      <c r="CG16" s="13">
        <v>15172.03</v>
      </c>
      <c r="CH16" s="13">
        <v>7684.32</v>
      </c>
      <c r="CI16" s="13">
        <v>109047.2</v>
      </c>
    </row>
    <row r="17" spans="1:87">
      <c r="A17" s="11">
        <v>3</v>
      </c>
      <c r="B17" s="11">
        <v>3</v>
      </c>
      <c r="C17" s="11" t="s">
        <v>241</v>
      </c>
      <c r="D17" s="11" t="s">
        <v>242</v>
      </c>
      <c r="E17" s="12">
        <f>ROUND((Source!F494)/1000,2)</f>
        <v>0</v>
      </c>
      <c r="F17" s="12">
        <f>ROUND((Source!F495)/1000,2)</f>
        <v>0</v>
      </c>
      <c r="G17" s="12">
        <f>ROUND((Source!F486)/1000,2)</f>
        <v>0</v>
      </c>
      <c r="H17" s="12">
        <f>ROUND((Source!F496)/1000+(Source!F497)/1000,2)</f>
        <v>16.25</v>
      </c>
      <c r="I17" s="12">
        <f>E17+F17+G17+H17</f>
        <v>16.25</v>
      </c>
      <c r="J17" s="12">
        <f>ROUND((Source!F492+Source!F491)/1000,2)</f>
        <v>7.74</v>
      </c>
      <c r="K17" s="12">
        <v>7.74</v>
      </c>
      <c r="L17" s="12">
        <v>0</v>
      </c>
      <c r="M17" s="12">
        <v>0</v>
      </c>
      <c r="N17" s="12">
        <f>I17+L17+M17</f>
        <v>16.25</v>
      </c>
      <c r="T17" s="13">
        <f>ROUND((Source!P494)/1000,2)</f>
        <v>0</v>
      </c>
      <c r="U17" s="13">
        <f>ROUND((Source!P495)/1000,2)</f>
        <v>0</v>
      </c>
      <c r="V17" s="13">
        <f>ROUND((Source!P486)/1000,2)</f>
        <v>0</v>
      </c>
      <c r="W17" s="13">
        <f>ROUND((Source!P496)/1000+(Source!P497)/1000,2)</f>
        <v>16.25</v>
      </c>
      <c r="X17" s="13">
        <f>T17+U17+V17+W17</f>
        <v>16.25</v>
      </c>
      <c r="Y17" s="13">
        <f>ROUND((Source!P492+Source!P491)/1000,2)</f>
        <v>7.74</v>
      </c>
      <c r="Z17" s="13">
        <v>7.74</v>
      </c>
      <c r="AA17" s="13">
        <v>0</v>
      </c>
      <c r="AB17" s="13">
        <v>0</v>
      </c>
      <c r="AC17" s="13">
        <f>X17+AA17+AB17</f>
        <v>16.25</v>
      </c>
      <c r="AI17" s="11">
        <v>0</v>
      </c>
      <c r="AJ17" s="11">
        <v>-1</v>
      </c>
      <c r="AK17" s="11" t="s">
        <v>3</v>
      </c>
      <c r="AL17" s="11" t="s">
        <v>3</v>
      </c>
      <c r="AM17" s="11" t="s">
        <v>3</v>
      </c>
      <c r="AN17" s="11">
        <v>0</v>
      </c>
      <c r="AO17" s="11" t="s">
        <v>3</v>
      </c>
      <c r="AP17" s="11" t="s">
        <v>3</v>
      </c>
      <c r="AT17" s="12">
        <v>7739.0599999999995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7739.0599999999995</v>
      </c>
      <c r="BB17" s="12">
        <v>0</v>
      </c>
      <c r="BC17" s="12">
        <v>0</v>
      </c>
      <c r="BD17" s="12">
        <v>16252.04</v>
      </c>
      <c r="BE17" s="12">
        <v>0</v>
      </c>
      <c r="BF17" s="12">
        <v>7.1768000000000001</v>
      </c>
      <c r="BG17" s="12">
        <v>0</v>
      </c>
      <c r="BH17" s="12">
        <v>0</v>
      </c>
      <c r="BI17" s="12">
        <v>5726.9</v>
      </c>
      <c r="BJ17" s="12">
        <v>2786.08</v>
      </c>
      <c r="BK17" s="12">
        <v>16252.04</v>
      </c>
      <c r="BR17" s="13">
        <v>7739.0599999999995</v>
      </c>
      <c r="BS17" s="13">
        <v>0</v>
      </c>
      <c r="BT17" s="13">
        <v>0</v>
      </c>
      <c r="BU17" s="13">
        <v>0</v>
      </c>
      <c r="BV17" s="13">
        <v>0</v>
      </c>
      <c r="BW17" s="13">
        <v>0</v>
      </c>
      <c r="BX17" s="13">
        <v>0</v>
      </c>
      <c r="BY17" s="13">
        <v>7739.0599999999995</v>
      </c>
      <c r="BZ17" s="13">
        <v>0</v>
      </c>
      <c r="CA17" s="13">
        <v>0</v>
      </c>
      <c r="CB17" s="13">
        <v>16252.04</v>
      </c>
      <c r="CC17" s="13">
        <v>0</v>
      </c>
      <c r="CD17" s="13">
        <v>7.1768000000000001</v>
      </c>
      <c r="CE17" s="13">
        <v>0</v>
      </c>
      <c r="CF17" s="13">
        <v>0</v>
      </c>
      <c r="CG17" s="13">
        <v>5726.9</v>
      </c>
      <c r="CH17" s="13">
        <v>2786.08</v>
      </c>
      <c r="CI17" s="13">
        <v>16252.04</v>
      </c>
    </row>
    <row r="18" spans="1:87">
      <c r="A18" s="11">
        <v>3</v>
      </c>
      <c r="B18" s="11">
        <v>4</v>
      </c>
      <c r="C18" s="11" t="s">
        <v>265</v>
      </c>
      <c r="D18" s="11" t="s">
        <v>266</v>
      </c>
      <c r="E18" s="12">
        <f>ROUND((Source!F567)/1000,2)</f>
        <v>0</v>
      </c>
      <c r="F18" s="12">
        <f>ROUND((Source!F568)/1000,2)</f>
        <v>0</v>
      </c>
      <c r="G18" s="12">
        <f>ROUND((Source!F559)/1000,2)</f>
        <v>0</v>
      </c>
      <c r="H18" s="12">
        <f>ROUND((Source!F569)/1000+(Source!F570)/1000,2)</f>
        <v>10.49</v>
      </c>
      <c r="I18" s="12">
        <f>E18+F18+G18+H18</f>
        <v>10.49</v>
      </c>
      <c r="J18" s="12">
        <f>ROUND((Source!F565+Source!F564)/1000,2)</f>
        <v>5</v>
      </c>
      <c r="K18" s="12">
        <v>5</v>
      </c>
      <c r="L18" s="12">
        <v>0</v>
      </c>
      <c r="M18" s="12">
        <v>0</v>
      </c>
      <c r="N18" s="12">
        <f>I18+L18+M18</f>
        <v>10.49</v>
      </c>
      <c r="T18" s="13">
        <f>ROUND((Source!P567)/1000,2)</f>
        <v>0</v>
      </c>
      <c r="U18" s="13">
        <f>ROUND((Source!P568)/1000,2)</f>
        <v>0</v>
      </c>
      <c r="V18" s="13">
        <f>ROUND((Source!P559)/1000,2)</f>
        <v>0</v>
      </c>
      <c r="W18" s="13">
        <f>ROUND((Source!P569)/1000+(Source!P570)/1000,2)</f>
        <v>10.49</v>
      </c>
      <c r="X18" s="13">
        <f>T18+U18+V18+W18</f>
        <v>10.49</v>
      </c>
      <c r="Y18" s="13">
        <f>ROUND((Source!P565+Source!P564)/1000,2)</f>
        <v>5</v>
      </c>
      <c r="Z18" s="13">
        <v>5</v>
      </c>
      <c r="AA18" s="13">
        <v>0</v>
      </c>
      <c r="AB18" s="13">
        <v>0</v>
      </c>
      <c r="AC18" s="13">
        <f>X18+AA18+AB18</f>
        <v>10.49</v>
      </c>
      <c r="AI18" s="11">
        <v>0</v>
      </c>
      <c r="AJ18" s="11">
        <v>-1</v>
      </c>
      <c r="AK18" s="11" t="s">
        <v>3</v>
      </c>
      <c r="AL18" s="11" t="s">
        <v>3</v>
      </c>
      <c r="AM18" s="11" t="s">
        <v>3</v>
      </c>
      <c r="AN18" s="11">
        <v>0</v>
      </c>
      <c r="AO18" s="11" t="s">
        <v>3</v>
      </c>
      <c r="AP18" s="11" t="s">
        <v>3</v>
      </c>
      <c r="AT18" s="12">
        <v>4996.8700000000008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4996.8700000000008</v>
      </c>
      <c r="BB18" s="12">
        <v>0</v>
      </c>
      <c r="BC18" s="12">
        <v>0</v>
      </c>
      <c r="BD18" s="12">
        <v>10493.42</v>
      </c>
      <c r="BE18" s="12">
        <v>0</v>
      </c>
      <c r="BF18" s="12">
        <v>4.8899999999999997</v>
      </c>
      <c r="BG18" s="12">
        <v>0</v>
      </c>
      <c r="BH18" s="12">
        <v>0</v>
      </c>
      <c r="BI18" s="12">
        <v>3697.68</v>
      </c>
      <c r="BJ18" s="12">
        <v>1798.87</v>
      </c>
      <c r="BK18" s="12">
        <v>10493.42</v>
      </c>
      <c r="BR18" s="13">
        <v>4996.8700000000008</v>
      </c>
      <c r="BS18" s="13">
        <v>0</v>
      </c>
      <c r="BT18" s="13">
        <v>0</v>
      </c>
      <c r="BU18" s="13">
        <v>0</v>
      </c>
      <c r="BV18" s="13">
        <v>0</v>
      </c>
      <c r="BW18" s="13">
        <v>0</v>
      </c>
      <c r="BX18" s="13">
        <v>0</v>
      </c>
      <c r="BY18" s="13">
        <v>4996.8700000000008</v>
      </c>
      <c r="BZ18" s="13">
        <v>0</v>
      </c>
      <c r="CA18" s="13">
        <v>0</v>
      </c>
      <c r="CB18" s="13">
        <v>10493.42</v>
      </c>
      <c r="CC18" s="13">
        <v>0</v>
      </c>
      <c r="CD18" s="13">
        <v>4.8899999999999997</v>
      </c>
      <c r="CE18" s="13">
        <v>0</v>
      </c>
      <c r="CF18" s="13">
        <v>0</v>
      </c>
      <c r="CG18" s="13">
        <v>3697.68</v>
      </c>
      <c r="CH18" s="13">
        <v>1798.87</v>
      </c>
      <c r="CI18" s="13">
        <v>10493.42</v>
      </c>
    </row>
    <row r="20" spans="1:87">
      <c r="A20" s="6">
        <v>51</v>
      </c>
      <c r="E20" s="6">
        <v>83.31</v>
      </c>
      <c r="F20" s="6">
        <v>25.73</v>
      </c>
      <c r="G20" s="6">
        <v>0</v>
      </c>
      <c r="H20" s="6">
        <v>26.74</v>
      </c>
      <c r="I20" s="6">
        <v>135.78</v>
      </c>
      <c r="J20" s="6">
        <v>28.89</v>
      </c>
      <c r="K20" s="6">
        <v>168.43</v>
      </c>
      <c r="L20" s="6">
        <v>0</v>
      </c>
      <c r="M20" s="6">
        <v>0</v>
      </c>
      <c r="N20" s="6">
        <v>135.78</v>
      </c>
      <c r="T20" s="6">
        <v>83.31</v>
      </c>
      <c r="U20" s="6">
        <v>25.73</v>
      </c>
      <c r="V20" s="6">
        <v>0</v>
      </c>
      <c r="W20" s="6">
        <v>26.74</v>
      </c>
      <c r="X20" s="6">
        <v>135.78</v>
      </c>
      <c r="Y20" s="6">
        <v>28.89</v>
      </c>
      <c r="Z20" s="6">
        <v>168.43</v>
      </c>
      <c r="AA20" s="6">
        <v>0</v>
      </c>
      <c r="AB20" s="6">
        <v>0</v>
      </c>
      <c r="AC20" s="6">
        <v>135.78</v>
      </c>
    </row>
    <row r="23" spans="1:87">
      <c r="A23" s="6">
        <v>-1</v>
      </c>
    </row>
    <row r="26" spans="1:87">
      <c r="A26" s="14">
        <v>75</v>
      </c>
      <c r="B26" s="14" t="s">
        <v>337</v>
      </c>
      <c r="C26" s="14">
        <v>2026</v>
      </c>
      <c r="D26" s="14">
        <v>0</v>
      </c>
      <c r="E26" s="14">
        <v>3</v>
      </c>
      <c r="F26" s="14">
        <v>1</v>
      </c>
      <c r="G26" s="14">
        <v>0</v>
      </c>
      <c r="H26" s="14">
        <v>1</v>
      </c>
      <c r="I26" s="14">
        <v>0</v>
      </c>
      <c r="J26" s="14">
        <v>3</v>
      </c>
      <c r="K26" s="14">
        <v>0</v>
      </c>
      <c r="L26" s="14">
        <v>0</v>
      </c>
      <c r="M26" s="14">
        <v>0</v>
      </c>
      <c r="N26" s="14">
        <v>59806153</v>
      </c>
      <c r="O26" s="14">
        <v>1</v>
      </c>
    </row>
    <row r="27" spans="1:87">
      <c r="A27" s="15">
        <v>2</v>
      </c>
      <c r="B27" s="15" t="s">
        <v>338</v>
      </c>
      <c r="C27" s="15" t="s">
        <v>339</v>
      </c>
      <c r="D27" s="15">
        <v>0</v>
      </c>
      <c r="E27" s="15">
        <v>0</v>
      </c>
      <c r="F27" s="15"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>
        <v>59896508</v>
      </c>
    </row>
    <row r="28" spans="1:87">
      <c r="A28" s="15">
        <v>1</v>
      </c>
      <c r="B28" s="15" t="s">
        <v>340</v>
      </c>
      <c r="C28" s="15" t="s">
        <v>341</v>
      </c>
      <c r="D28" s="15">
        <v>2026</v>
      </c>
      <c r="E28" s="15">
        <v>3</v>
      </c>
      <c r="F28" s="15">
        <v>1</v>
      </c>
      <c r="G28" s="15">
        <v>1</v>
      </c>
      <c r="H28" s="15">
        <v>0</v>
      </c>
      <c r="I28" s="15">
        <v>2</v>
      </c>
      <c r="J28" s="15">
        <v>1</v>
      </c>
      <c r="K28" s="15">
        <v>1</v>
      </c>
      <c r="L28" s="15">
        <v>1</v>
      </c>
      <c r="M28" s="15">
        <v>1</v>
      </c>
      <c r="N28" s="15">
        <v>1</v>
      </c>
      <c r="O28" s="15">
        <v>1</v>
      </c>
      <c r="P28" s="15">
        <v>1</v>
      </c>
      <c r="Q28" s="15">
        <v>1</v>
      </c>
      <c r="R28" s="15" t="s">
        <v>3</v>
      </c>
      <c r="S28" s="15" t="s">
        <v>3</v>
      </c>
      <c r="T28" s="15" t="s">
        <v>3</v>
      </c>
      <c r="U28" s="15" t="s">
        <v>3</v>
      </c>
      <c r="V28" s="15" t="s">
        <v>3</v>
      </c>
      <c r="W28" s="15" t="s">
        <v>3</v>
      </c>
      <c r="X28" s="15" t="s">
        <v>3</v>
      </c>
      <c r="Y28" s="15" t="s">
        <v>3</v>
      </c>
      <c r="Z28" s="15" t="s">
        <v>3</v>
      </c>
      <c r="AA28" s="15" t="s">
        <v>3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>
        <v>59896509</v>
      </c>
      <c r="AO28" s="15" t="s">
        <v>342</v>
      </c>
      <c r="AP28" s="15" t="s">
        <v>343</v>
      </c>
      <c r="AQ28" s="15">
        <v>46078</v>
      </c>
      <c r="AR28" s="15">
        <v>409</v>
      </c>
      <c r="AS28" s="15" t="s">
        <v>344</v>
      </c>
      <c r="AT28" s="15" t="s">
        <v>345</v>
      </c>
      <c r="AU28" s="15" t="s">
        <v>343</v>
      </c>
      <c r="AV28" s="15">
        <v>45652</v>
      </c>
      <c r="AW28" s="15">
        <v>612</v>
      </c>
      <c r="AX28" s="15" t="s">
        <v>346</v>
      </c>
    </row>
    <row r="29" spans="1:87">
      <c r="A29" s="14">
        <v>75</v>
      </c>
      <c r="B29" s="14" t="s">
        <v>337</v>
      </c>
      <c r="C29" s="14">
        <v>2026</v>
      </c>
      <c r="D29" s="14">
        <v>0</v>
      </c>
      <c r="E29" s="14">
        <v>3</v>
      </c>
      <c r="F29" s="14">
        <v>0</v>
      </c>
      <c r="G29" s="14">
        <v>0</v>
      </c>
      <c r="H29" s="14">
        <v>1</v>
      </c>
      <c r="I29" s="14">
        <v>0</v>
      </c>
      <c r="J29" s="14">
        <v>3</v>
      </c>
      <c r="K29" s="14">
        <v>0</v>
      </c>
      <c r="L29" s="14">
        <v>0</v>
      </c>
      <c r="M29" s="14">
        <v>1</v>
      </c>
      <c r="N29" s="14">
        <v>59806088</v>
      </c>
      <c r="O29" s="14">
        <v>2</v>
      </c>
    </row>
    <row r="30" spans="1:87">
      <c r="A30" s="15">
        <v>2</v>
      </c>
      <c r="B30" s="15" t="s">
        <v>338</v>
      </c>
      <c r="C30" s="15" t="s">
        <v>339</v>
      </c>
      <c r="D30" s="15">
        <v>0</v>
      </c>
      <c r="E30" s="15">
        <v>0</v>
      </c>
      <c r="F30" s="15"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>
        <v>59896516</v>
      </c>
    </row>
    <row r="31" spans="1:87">
      <c r="A31" s="15">
        <v>1</v>
      </c>
      <c r="B31" s="15" t="s">
        <v>340</v>
      </c>
      <c r="C31" s="15" t="s">
        <v>341</v>
      </c>
      <c r="D31" s="15">
        <v>2026</v>
      </c>
      <c r="E31" s="15">
        <v>3</v>
      </c>
      <c r="F31" s="15">
        <v>1</v>
      </c>
      <c r="G31" s="15">
        <v>1</v>
      </c>
      <c r="H31" s="15">
        <v>0</v>
      </c>
      <c r="I31" s="15">
        <v>2</v>
      </c>
      <c r="J31" s="15">
        <v>1</v>
      </c>
      <c r="K31" s="15">
        <v>1</v>
      </c>
      <c r="L31" s="15">
        <v>1</v>
      </c>
      <c r="M31" s="15">
        <v>1</v>
      </c>
      <c r="N31" s="15">
        <v>1</v>
      </c>
      <c r="O31" s="15">
        <v>1</v>
      </c>
      <c r="P31" s="15">
        <v>1</v>
      </c>
      <c r="Q31" s="15">
        <v>1</v>
      </c>
      <c r="R31" s="15" t="s">
        <v>3</v>
      </c>
      <c r="S31" s="15" t="s">
        <v>3</v>
      </c>
      <c r="T31" s="15" t="s">
        <v>3</v>
      </c>
      <c r="U31" s="15" t="s">
        <v>3</v>
      </c>
      <c r="V31" s="15" t="s">
        <v>3</v>
      </c>
      <c r="W31" s="15" t="s">
        <v>3</v>
      </c>
      <c r="X31" s="15" t="s">
        <v>3</v>
      </c>
      <c r="Y31" s="15" t="s">
        <v>3</v>
      </c>
      <c r="Z31" s="15" t="s">
        <v>3</v>
      </c>
      <c r="AA31" s="15" t="s">
        <v>3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>
        <v>59896517</v>
      </c>
      <c r="AO31" s="15" t="s">
        <v>342</v>
      </c>
      <c r="AP31" s="15" t="s">
        <v>343</v>
      </c>
      <c r="AQ31" s="15">
        <v>46078</v>
      </c>
      <c r="AR31" s="15">
        <v>409</v>
      </c>
      <c r="AS31" s="15" t="s">
        <v>344</v>
      </c>
      <c r="AT31" s="15" t="s">
        <v>345</v>
      </c>
      <c r="AU31" s="15" t="s">
        <v>343</v>
      </c>
      <c r="AV31" s="15">
        <v>45652</v>
      </c>
      <c r="AW31" s="15">
        <v>612</v>
      </c>
      <c r="AX31" s="15" t="s">
        <v>346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10"/>
  <sheetViews>
    <sheetView workbookViewId="0"/>
  </sheetViews>
  <sheetFormatPr defaultColWidth="9.109375" defaultRowHeight="13.2"/>
  <cols>
    <col min="1" max="256" width="9.109375" customWidth="1"/>
  </cols>
  <sheetData>
    <row r="1" spans="1:119">
      <c r="A1">
        <f>ROW(Source!A164)</f>
        <v>164</v>
      </c>
      <c r="B1">
        <v>59806153</v>
      </c>
      <c r="C1">
        <v>59896525</v>
      </c>
      <c r="D1">
        <v>52904627</v>
      </c>
      <c r="E1">
        <v>111</v>
      </c>
      <c r="F1">
        <v>1</v>
      </c>
      <c r="G1">
        <v>1</v>
      </c>
      <c r="H1">
        <v>1</v>
      </c>
      <c r="I1" t="s">
        <v>348</v>
      </c>
      <c r="J1" t="s">
        <v>3</v>
      </c>
      <c r="K1" t="s">
        <v>349</v>
      </c>
      <c r="L1">
        <v>1191</v>
      </c>
      <c r="N1">
        <v>1013</v>
      </c>
      <c r="O1" t="s">
        <v>350</v>
      </c>
      <c r="P1" t="s">
        <v>350</v>
      </c>
      <c r="Q1">
        <v>1</v>
      </c>
      <c r="W1">
        <v>0</v>
      </c>
      <c r="X1">
        <v>-2012709214</v>
      </c>
      <c r="Y1">
        <f t="shared" ref="Y1:Y6" si="0">(AT1*ROUND(1.2,7))</f>
        <v>17.952000000000002</v>
      </c>
      <c r="AA1">
        <v>0</v>
      </c>
      <c r="AB1">
        <v>0</v>
      </c>
      <c r="AC1">
        <v>0</v>
      </c>
      <c r="AD1">
        <v>793.61</v>
      </c>
      <c r="AE1">
        <v>0</v>
      </c>
      <c r="AF1">
        <v>0</v>
      </c>
      <c r="AG1">
        <v>0</v>
      </c>
      <c r="AH1">
        <v>793.61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14.96</v>
      </c>
      <c r="AU1" t="s">
        <v>83</v>
      </c>
      <c r="AV1">
        <v>1</v>
      </c>
      <c r="AW1">
        <v>2</v>
      </c>
      <c r="AX1">
        <v>59896537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11872.4056</v>
      </c>
      <c r="BN1">
        <v>14.96</v>
      </c>
      <c r="BO1">
        <v>0</v>
      </c>
      <c r="BP1">
        <v>1</v>
      </c>
      <c r="BQ1">
        <v>0</v>
      </c>
      <c r="BR1">
        <v>0</v>
      </c>
      <c r="BS1">
        <v>0</v>
      </c>
      <c r="BT1">
        <v>14246.886720000002</v>
      </c>
      <c r="BU1">
        <v>17.952000000000002</v>
      </c>
      <c r="BV1">
        <v>0</v>
      </c>
      <c r="BW1">
        <v>1</v>
      </c>
      <c r="CU1">
        <f>ROUND(AT1*Source!I164*AH1*AL1,2)</f>
        <v>1899.58</v>
      </c>
      <c r="CV1">
        <f>ROUND(Y1*Source!I164,7)</f>
        <v>2.8723200000000002</v>
      </c>
      <c r="CW1">
        <v>0</v>
      </c>
      <c r="CX1">
        <f>ROUND(Y1*Source!I164,7)</f>
        <v>2.8723200000000002</v>
      </c>
      <c r="CY1">
        <f>AD1</f>
        <v>793.61</v>
      </c>
      <c r="CZ1">
        <f>AH1</f>
        <v>793.61</v>
      </c>
      <c r="DA1">
        <f>AL1</f>
        <v>1</v>
      </c>
      <c r="DB1">
        <f t="shared" ref="DB1:DB6" si="1">ROUND((ROUND(AT1*CZ1,2)*ROUND(1.2,7)),6)</f>
        <v>14246.892</v>
      </c>
      <c r="DC1">
        <f t="shared" ref="DC1:DC6" si="2">ROUND((ROUND(AT1*AG1,2)*ROUND(1.2,7)),6)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2279.5</v>
      </c>
      <c r="DJ1">
        <f>DI1</f>
        <v>2279.5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ROW(Source!A164)</f>
        <v>164</v>
      </c>
      <c r="B2">
        <v>59806153</v>
      </c>
      <c r="C2">
        <v>59896525</v>
      </c>
      <c r="D2">
        <v>52904866</v>
      </c>
      <c r="E2">
        <v>111</v>
      </c>
      <c r="F2">
        <v>1</v>
      </c>
      <c r="G2">
        <v>1</v>
      </c>
      <c r="H2">
        <v>1</v>
      </c>
      <c r="I2" t="s">
        <v>351</v>
      </c>
      <c r="J2" t="s">
        <v>3</v>
      </c>
      <c r="K2" t="s">
        <v>352</v>
      </c>
      <c r="L2">
        <v>1191</v>
      </c>
      <c r="N2">
        <v>1013</v>
      </c>
      <c r="O2" t="s">
        <v>350</v>
      </c>
      <c r="P2" t="s">
        <v>350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</v>
      </c>
      <c r="AU2" t="s">
        <v>83</v>
      </c>
      <c r="AV2">
        <v>2</v>
      </c>
      <c r="AW2">
        <v>2</v>
      </c>
      <c r="AX2">
        <v>59896538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ROUND(Y2*Source!I164,7)</f>
        <v>7.6799999999999993E-2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ROW(Source!A164)</f>
        <v>164</v>
      </c>
      <c r="B3">
        <v>59806153</v>
      </c>
      <c r="C3">
        <v>59896525</v>
      </c>
      <c r="D3">
        <v>53126394</v>
      </c>
      <c r="E3">
        <v>1</v>
      </c>
      <c r="F3">
        <v>1</v>
      </c>
      <c r="G3">
        <v>1</v>
      </c>
      <c r="H3">
        <v>2</v>
      </c>
      <c r="I3" t="s">
        <v>353</v>
      </c>
      <c r="J3" t="s">
        <v>354</v>
      </c>
      <c r="K3" t="s">
        <v>355</v>
      </c>
      <c r="L3">
        <v>1368</v>
      </c>
      <c r="N3">
        <v>1011</v>
      </c>
      <c r="O3" t="s">
        <v>356</v>
      </c>
      <c r="P3" t="s">
        <v>356</v>
      </c>
      <c r="Q3">
        <v>1</v>
      </c>
      <c r="W3">
        <v>0</v>
      </c>
      <c r="X3">
        <v>-6703044</v>
      </c>
      <c r="Y3">
        <f t="shared" si="0"/>
        <v>0.24</v>
      </c>
      <c r="AA3">
        <v>0</v>
      </c>
      <c r="AB3">
        <v>1626.29</v>
      </c>
      <c r="AC3">
        <v>1090.46</v>
      </c>
      <c r="AD3">
        <v>0</v>
      </c>
      <c r="AE3">
        <v>0</v>
      </c>
      <c r="AF3">
        <v>1626.29</v>
      </c>
      <c r="AG3">
        <v>1090.46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</v>
      </c>
      <c r="AU3" t="s">
        <v>83</v>
      </c>
      <c r="AV3">
        <v>1</v>
      </c>
      <c r="AW3">
        <v>2</v>
      </c>
      <c r="AX3">
        <v>59896539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325.25800000000004</v>
      </c>
      <c r="BL3">
        <v>218.09200000000001</v>
      </c>
      <c r="BM3">
        <v>0</v>
      </c>
      <c r="BN3">
        <v>0</v>
      </c>
      <c r="BO3">
        <v>0.2</v>
      </c>
      <c r="BP3">
        <v>1</v>
      </c>
      <c r="BQ3">
        <v>0</v>
      </c>
      <c r="BR3">
        <v>390.30959999999999</v>
      </c>
      <c r="BS3">
        <v>261.71039999999999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ROUND(Y3*Source!I164*DO3,7)</f>
        <v>3.8399999999999997E-2</v>
      </c>
      <c r="CX3">
        <f>ROUND(Y3*Source!I164,7)</f>
        <v>3.8399999999999997E-2</v>
      </c>
      <c r="CY3">
        <f>AB3</f>
        <v>1626.29</v>
      </c>
      <c r="CZ3">
        <f>AF3</f>
        <v>1626.29</v>
      </c>
      <c r="DA3">
        <f>AJ3</f>
        <v>1</v>
      </c>
      <c r="DB3">
        <f t="shared" si="1"/>
        <v>390.31200000000001</v>
      </c>
      <c r="DC3">
        <f t="shared" si="2"/>
        <v>261.70800000000003</v>
      </c>
      <c r="DD3" t="s">
        <v>3</v>
      </c>
      <c r="DE3" t="s">
        <v>3</v>
      </c>
      <c r="DF3">
        <f t="shared" si="3"/>
        <v>0</v>
      </c>
      <c r="DG3">
        <f>ROUND(ROUND(AF3,2)*CX3,2)</f>
        <v>62.45</v>
      </c>
      <c r="DH3">
        <f t="shared" si="4"/>
        <v>41.87</v>
      </c>
      <c r="DI3">
        <f t="shared" si="5"/>
        <v>0</v>
      </c>
      <c r="DJ3">
        <f>DG3+DH3</f>
        <v>104.32</v>
      </c>
      <c r="DK3">
        <v>1</v>
      </c>
      <c r="DL3" t="s">
        <v>357</v>
      </c>
      <c r="DM3">
        <v>6</v>
      </c>
      <c r="DN3" t="s">
        <v>350</v>
      </c>
      <c r="DO3">
        <v>1</v>
      </c>
    </row>
    <row r="4" spans="1:119">
      <c r="A4">
        <f>ROW(Source!A164)</f>
        <v>164</v>
      </c>
      <c r="B4">
        <v>59806153</v>
      </c>
      <c r="C4">
        <v>59896525</v>
      </c>
      <c r="D4">
        <v>53126565</v>
      </c>
      <c r="E4">
        <v>1</v>
      </c>
      <c r="F4">
        <v>1</v>
      </c>
      <c r="G4">
        <v>1</v>
      </c>
      <c r="H4">
        <v>2</v>
      </c>
      <c r="I4" t="s">
        <v>358</v>
      </c>
      <c r="J4" t="s">
        <v>359</v>
      </c>
      <c r="K4" t="s">
        <v>360</v>
      </c>
      <c r="L4">
        <v>1368</v>
      </c>
      <c r="N4">
        <v>1011</v>
      </c>
      <c r="O4" t="s">
        <v>356</v>
      </c>
      <c r="P4" t="s">
        <v>356</v>
      </c>
      <c r="Q4">
        <v>1</v>
      </c>
      <c r="W4">
        <v>0</v>
      </c>
      <c r="X4">
        <v>1226105245</v>
      </c>
      <c r="Y4">
        <f t="shared" si="0"/>
        <v>4.2</v>
      </c>
      <c r="AA4">
        <v>0</v>
      </c>
      <c r="AB4">
        <v>2.77</v>
      </c>
      <c r="AC4">
        <v>0</v>
      </c>
      <c r="AD4">
        <v>0</v>
      </c>
      <c r="AE4">
        <v>0</v>
      </c>
      <c r="AF4">
        <v>1.75</v>
      </c>
      <c r="AG4">
        <v>0</v>
      </c>
      <c r="AH4">
        <v>0</v>
      </c>
      <c r="AI4">
        <v>1</v>
      </c>
      <c r="AJ4">
        <v>1.58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3.5</v>
      </c>
      <c r="AU4" t="s">
        <v>83</v>
      </c>
      <c r="AV4">
        <v>1</v>
      </c>
      <c r="AW4">
        <v>2</v>
      </c>
      <c r="AX4">
        <v>59896540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6.125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7.3500000000000005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ROUND(Y4*Source!I164*DO4,7)</f>
        <v>0</v>
      </c>
      <c r="CX4">
        <f>ROUND(Y4*Source!I164,7)</f>
        <v>0.67200000000000004</v>
      </c>
      <c r="CY4">
        <f>AB4</f>
        <v>2.77</v>
      </c>
      <c r="CZ4">
        <f>AF4</f>
        <v>1.75</v>
      </c>
      <c r="DA4">
        <f>AJ4</f>
        <v>1.58</v>
      </c>
      <c r="DB4">
        <f t="shared" si="1"/>
        <v>7.3559999999999999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ROUND(ROUND(AF4*AJ4,2)*CX4,2)</f>
        <v>1.86</v>
      </c>
      <c r="DH4">
        <f t="shared" si="4"/>
        <v>0</v>
      </c>
      <c r="DI4">
        <f t="shared" si="5"/>
        <v>0</v>
      </c>
      <c r="DJ4">
        <f>DG4+DH4</f>
        <v>1.86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ROW(Source!A164)</f>
        <v>164</v>
      </c>
      <c r="B5">
        <v>59806153</v>
      </c>
      <c r="C5">
        <v>59896525</v>
      </c>
      <c r="D5">
        <v>53126622</v>
      </c>
      <c r="E5">
        <v>1</v>
      </c>
      <c r="F5">
        <v>1</v>
      </c>
      <c r="G5">
        <v>1</v>
      </c>
      <c r="H5">
        <v>2</v>
      </c>
      <c r="I5" t="s">
        <v>361</v>
      </c>
      <c r="J5" t="s">
        <v>362</v>
      </c>
      <c r="K5" t="s">
        <v>363</v>
      </c>
      <c r="L5">
        <v>1368</v>
      </c>
      <c r="N5">
        <v>1011</v>
      </c>
      <c r="O5" t="s">
        <v>356</v>
      </c>
      <c r="P5" t="s">
        <v>356</v>
      </c>
      <c r="Q5">
        <v>1</v>
      </c>
      <c r="W5">
        <v>0</v>
      </c>
      <c r="X5">
        <v>265416375</v>
      </c>
      <c r="Y5">
        <f t="shared" si="0"/>
        <v>4.2</v>
      </c>
      <c r="AA5">
        <v>0</v>
      </c>
      <c r="AB5">
        <v>13.08</v>
      </c>
      <c r="AC5">
        <v>0</v>
      </c>
      <c r="AD5">
        <v>0</v>
      </c>
      <c r="AE5">
        <v>0</v>
      </c>
      <c r="AF5">
        <v>8.84</v>
      </c>
      <c r="AG5">
        <v>0</v>
      </c>
      <c r="AH5">
        <v>0</v>
      </c>
      <c r="AI5">
        <v>1</v>
      </c>
      <c r="AJ5">
        <v>1.48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3.5</v>
      </c>
      <c r="AU5" t="s">
        <v>83</v>
      </c>
      <c r="AV5">
        <v>1</v>
      </c>
      <c r="AW5">
        <v>2</v>
      </c>
      <c r="AX5">
        <v>59896541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30.939999999999998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37.128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ROUND(Y5*Source!I164*DO5,7)</f>
        <v>0</v>
      </c>
      <c r="CX5">
        <f>ROUND(Y5*Source!I164,7)</f>
        <v>0.67200000000000004</v>
      </c>
      <c r="CY5">
        <f>AB5</f>
        <v>13.08</v>
      </c>
      <c r="CZ5">
        <f>AF5</f>
        <v>8.84</v>
      </c>
      <c r="DA5">
        <f>AJ5</f>
        <v>1.48</v>
      </c>
      <c r="DB5">
        <f t="shared" si="1"/>
        <v>37.128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8.7899999999999991</v>
      </c>
      <c r="DH5">
        <f t="shared" si="4"/>
        <v>0</v>
      </c>
      <c r="DI5">
        <f t="shared" si="5"/>
        <v>0</v>
      </c>
      <c r="DJ5">
        <f>DG5+DH5</f>
        <v>8.7899999999999991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ROW(Source!A164)</f>
        <v>164</v>
      </c>
      <c r="B6">
        <v>59806153</v>
      </c>
      <c r="C6">
        <v>59896525</v>
      </c>
      <c r="D6">
        <v>53127778</v>
      </c>
      <c r="E6">
        <v>1</v>
      </c>
      <c r="F6">
        <v>1</v>
      </c>
      <c r="G6">
        <v>1</v>
      </c>
      <c r="H6">
        <v>2</v>
      </c>
      <c r="I6" t="s">
        <v>364</v>
      </c>
      <c r="J6" t="s">
        <v>365</v>
      </c>
      <c r="K6" t="s">
        <v>366</v>
      </c>
      <c r="L6">
        <v>1368</v>
      </c>
      <c r="N6">
        <v>1011</v>
      </c>
      <c r="O6" t="s">
        <v>356</v>
      </c>
      <c r="P6" t="s">
        <v>356</v>
      </c>
      <c r="Q6">
        <v>1</v>
      </c>
      <c r="W6">
        <v>0</v>
      </c>
      <c r="X6">
        <v>-773430059</v>
      </c>
      <c r="Y6">
        <f t="shared" si="0"/>
        <v>0.24</v>
      </c>
      <c r="AA6">
        <v>0</v>
      </c>
      <c r="AB6">
        <v>641.70000000000005</v>
      </c>
      <c r="AC6">
        <v>811.79</v>
      </c>
      <c r="AD6">
        <v>0</v>
      </c>
      <c r="AE6">
        <v>0</v>
      </c>
      <c r="AF6">
        <v>641.70000000000005</v>
      </c>
      <c r="AG6">
        <v>811.79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</v>
      </c>
      <c r="AU6" t="s">
        <v>83</v>
      </c>
      <c r="AV6">
        <v>1</v>
      </c>
      <c r="AW6">
        <v>2</v>
      </c>
      <c r="AX6">
        <v>59896542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128.34</v>
      </c>
      <c r="BL6">
        <v>162.358</v>
      </c>
      <c r="BM6">
        <v>0</v>
      </c>
      <c r="BN6">
        <v>0</v>
      </c>
      <c r="BO6">
        <v>0.2</v>
      </c>
      <c r="BP6">
        <v>1</v>
      </c>
      <c r="BQ6">
        <v>0</v>
      </c>
      <c r="BR6">
        <v>154.00800000000001</v>
      </c>
      <c r="BS6">
        <v>194.82959999999997</v>
      </c>
      <c r="BT6">
        <v>0</v>
      </c>
      <c r="BU6">
        <v>0</v>
      </c>
      <c r="BV6">
        <v>0.24</v>
      </c>
      <c r="BW6">
        <v>1</v>
      </c>
      <c r="CV6">
        <v>0</v>
      </c>
      <c r="CW6">
        <f>ROUND(Y6*Source!I164*DO6,7)</f>
        <v>3.8399999999999997E-2</v>
      </c>
      <c r="CX6">
        <f>ROUND(Y6*Source!I164,7)</f>
        <v>3.8399999999999997E-2</v>
      </c>
      <c r="CY6">
        <f>AB6</f>
        <v>641.70000000000005</v>
      </c>
      <c r="CZ6">
        <f>AF6</f>
        <v>641.70000000000005</v>
      </c>
      <c r="DA6">
        <f>AJ6</f>
        <v>1</v>
      </c>
      <c r="DB6">
        <f t="shared" si="1"/>
        <v>154.00800000000001</v>
      </c>
      <c r="DC6">
        <f t="shared" si="2"/>
        <v>194.83199999999999</v>
      </c>
      <c r="DD6" t="s">
        <v>3</v>
      </c>
      <c r="DE6" t="s">
        <v>3</v>
      </c>
      <c r="DF6">
        <f t="shared" si="3"/>
        <v>0</v>
      </c>
      <c r="DG6">
        <f t="shared" ref="DG6:DG14" si="6">ROUND(ROUND(AF6,2)*CX6,2)</f>
        <v>24.64</v>
      </c>
      <c r="DH6">
        <f t="shared" si="4"/>
        <v>31.17</v>
      </c>
      <c r="DI6">
        <f t="shared" si="5"/>
        <v>0</v>
      </c>
      <c r="DJ6">
        <f>DG6+DH6</f>
        <v>55.81</v>
      </c>
      <c r="DK6">
        <v>1</v>
      </c>
      <c r="DL6" t="s">
        <v>367</v>
      </c>
      <c r="DM6">
        <v>4</v>
      </c>
      <c r="DN6" t="s">
        <v>350</v>
      </c>
      <c r="DO6">
        <v>1</v>
      </c>
    </row>
    <row r="7" spans="1:119">
      <c r="A7">
        <f>ROW(Source!A164)</f>
        <v>164</v>
      </c>
      <c r="B7">
        <v>59806153</v>
      </c>
      <c r="C7">
        <v>59896525</v>
      </c>
      <c r="D7">
        <v>53041513</v>
      </c>
      <c r="E7">
        <v>1</v>
      </c>
      <c r="F7">
        <v>1</v>
      </c>
      <c r="G7">
        <v>1</v>
      </c>
      <c r="H7">
        <v>3</v>
      </c>
      <c r="I7" t="s">
        <v>368</v>
      </c>
      <c r="J7" t="s">
        <v>369</v>
      </c>
      <c r="K7" t="s">
        <v>370</v>
      </c>
      <c r="L7">
        <v>1302</v>
      </c>
      <c r="N7">
        <v>1003</v>
      </c>
      <c r="O7" t="s">
        <v>371</v>
      </c>
      <c r="P7" t="s">
        <v>371</v>
      </c>
      <c r="Q7">
        <v>10</v>
      </c>
      <c r="W7">
        <v>0</v>
      </c>
      <c r="X7">
        <v>651948132</v>
      </c>
      <c r="Y7">
        <f>AT7</f>
        <v>0.245</v>
      </c>
      <c r="AA7">
        <v>57.7</v>
      </c>
      <c r="AB7">
        <v>0</v>
      </c>
      <c r="AC7">
        <v>0</v>
      </c>
      <c r="AD7">
        <v>0</v>
      </c>
      <c r="AE7">
        <v>37.71</v>
      </c>
      <c r="AF7">
        <v>0</v>
      </c>
      <c r="AG7">
        <v>0</v>
      </c>
      <c r="AH7">
        <v>0</v>
      </c>
      <c r="AI7">
        <v>1.53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0.245</v>
      </c>
      <c r="AU7" t="s">
        <v>3</v>
      </c>
      <c r="AV7">
        <v>0</v>
      </c>
      <c r="AW7">
        <v>2</v>
      </c>
      <c r="AX7">
        <v>59896543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9.2389500000000009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9.2389500000000009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ROUND(Y7*Source!I164,7)</f>
        <v>3.9199999999999999E-2</v>
      </c>
      <c r="CY7">
        <f>AA7</f>
        <v>57.7</v>
      </c>
      <c r="CZ7">
        <f>AE7</f>
        <v>37.71</v>
      </c>
      <c r="DA7">
        <f>AI7</f>
        <v>1.53</v>
      </c>
      <c r="DB7">
        <f>ROUND(ROUND(AT7*CZ7,2),6)</f>
        <v>9.24</v>
      </c>
      <c r="DC7">
        <f>ROUND(ROUND(AT7*AG7,2),6)</f>
        <v>0</v>
      </c>
      <c r="DD7" t="s">
        <v>3</v>
      </c>
      <c r="DE7" t="s">
        <v>3</v>
      </c>
      <c r="DF7">
        <f>ROUND(ROUND(AE7*AI7,2)*CX7,2)</f>
        <v>2.2599999999999998</v>
      </c>
      <c r="DG7">
        <f t="shared" si="6"/>
        <v>0</v>
      </c>
      <c r="DH7">
        <f t="shared" si="4"/>
        <v>0</v>
      </c>
      <c r="DI7">
        <f t="shared" si="5"/>
        <v>0</v>
      </c>
      <c r="DJ7">
        <f>DF7</f>
        <v>2.2599999999999998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ROW(Source!A164)</f>
        <v>164</v>
      </c>
      <c r="B8">
        <v>59806153</v>
      </c>
      <c r="C8">
        <v>59896525</v>
      </c>
      <c r="D8">
        <v>53044327</v>
      </c>
      <c r="E8">
        <v>1</v>
      </c>
      <c r="F8">
        <v>1</v>
      </c>
      <c r="G8">
        <v>1</v>
      </c>
      <c r="H8">
        <v>3</v>
      </c>
      <c r="I8" t="s">
        <v>372</v>
      </c>
      <c r="J8" t="s">
        <v>373</v>
      </c>
      <c r="K8" t="s">
        <v>374</v>
      </c>
      <c r="L8">
        <v>1348</v>
      </c>
      <c r="N8">
        <v>1009</v>
      </c>
      <c r="O8" t="s">
        <v>375</v>
      </c>
      <c r="P8" t="s">
        <v>375</v>
      </c>
      <c r="Q8">
        <v>1000</v>
      </c>
      <c r="W8">
        <v>0</v>
      </c>
      <c r="X8">
        <v>1697386875</v>
      </c>
      <c r="Y8">
        <f>AT8</f>
        <v>1.1E-4</v>
      </c>
      <c r="AA8">
        <v>127956.34</v>
      </c>
      <c r="AB8">
        <v>0</v>
      </c>
      <c r="AC8">
        <v>0</v>
      </c>
      <c r="AD8">
        <v>0</v>
      </c>
      <c r="AE8">
        <v>99190.96</v>
      </c>
      <c r="AF8">
        <v>0</v>
      </c>
      <c r="AG8">
        <v>0</v>
      </c>
      <c r="AH8">
        <v>0</v>
      </c>
      <c r="AI8">
        <v>1.29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1.1E-4</v>
      </c>
      <c r="AU8" t="s">
        <v>3</v>
      </c>
      <c r="AV8">
        <v>0</v>
      </c>
      <c r="AW8">
        <v>2</v>
      </c>
      <c r="AX8">
        <v>59896544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10.911005600000001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10.911005600000001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ROUND(Y8*Source!I164,7)</f>
        <v>1.7600000000000001E-5</v>
      </c>
      <c r="CY8">
        <f>AA8</f>
        <v>127956.34</v>
      </c>
      <c r="CZ8">
        <f>AE8</f>
        <v>99190.96</v>
      </c>
      <c r="DA8">
        <f>AI8</f>
        <v>1.29</v>
      </c>
      <c r="DB8">
        <f>ROUND(ROUND(AT8*CZ8,2),6)</f>
        <v>10.91</v>
      </c>
      <c r="DC8">
        <f>ROUND(ROUND(AT8*AG8,2),6)</f>
        <v>0</v>
      </c>
      <c r="DD8" t="s">
        <v>3</v>
      </c>
      <c r="DE8" t="s">
        <v>3</v>
      </c>
      <c r="DF8">
        <f>ROUND(ROUND(AE8*AI8,2)*CX8,2)</f>
        <v>2.25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2.25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ROW(Source!A164)</f>
        <v>164</v>
      </c>
      <c r="B9">
        <v>59806153</v>
      </c>
      <c r="C9">
        <v>59896525</v>
      </c>
      <c r="D9">
        <v>53058745</v>
      </c>
      <c r="E9">
        <v>1</v>
      </c>
      <c r="F9">
        <v>1</v>
      </c>
      <c r="G9">
        <v>1</v>
      </c>
      <c r="H9">
        <v>3</v>
      </c>
      <c r="I9" t="s">
        <v>376</v>
      </c>
      <c r="J9" t="s">
        <v>377</v>
      </c>
      <c r="K9" t="s">
        <v>378</v>
      </c>
      <c r="L9">
        <v>1346</v>
      </c>
      <c r="N9">
        <v>1009</v>
      </c>
      <c r="O9" t="s">
        <v>379</v>
      </c>
      <c r="P9" t="s">
        <v>379</v>
      </c>
      <c r="Q9">
        <v>1</v>
      </c>
      <c r="W9">
        <v>0</v>
      </c>
      <c r="X9">
        <v>-434461940</v>
      </c>
      <c r="Y9">
        <f>AT9</f>
        <v>0.25</v>
      </c>
      <c r="AA9">
        <v>1499.09</v>
      </c>
      <c r="AB9">
        <v>0</v>
      </c>
      <c r="AC9">
        <v>0</v>
      </c>
      <c r="AD9">
        <v>0</v>
      </c>
      <c r="AE9">
        <v>931.11</v>
      </c>
      <c r="AF9">
        <v>0</v>
      </c>
      <c r="AG9">
        <v>0</v>
      </c>
      <c r="AH9">
        <v>0</v>
      </c>
      <c r="AI9">
        <v>1.61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0.25</v>
      </c>
      <c r="AU9" t="s">
        <v>3</v>
      </c>
      <c r="AV9">
        <v>0</v>
      </c>
      <c r="AW9">
        <v>2</v>
      </c>
      <c r="AX9">
        <v>59896545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232.7775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232.7775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ROUND(Y9*Source!I164,7)</f>
        <v>0.04</v>
      </c>
      <c r="CY9">
        <f>AA9</f>
        <v>1499.09</v>
      </c>
      <c r="CZ9">
        <f>AE9</f>
        <v>931.11</v>
      </c>
      <c r="DA9">
        <f>AI9</f>
        <v>1.61</v>
      </c>
      <c r="DB9">
        <f>ROUND(ROUND(AT9*CZ9,2),6)</f>
        <v>232.78</v>
      </c>
      <c r="DC9">
        <f>ROUND(ROUND(AT9*AG9,2),6)</f>
        <v>0</v>
      </c>
      <c r="DD9" t="s">
        <v>3</v>
      </c>
      <c r="DE9" t="s">
        <v>3</v>
      </c>
      <c r="DF9">
        <f>ROUND(ROUND(AE9*AI9,2)*CX9,2)</f>
        <v>59.96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59.96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ROW(Source!A164)</f>
        <v>164</v>
      </c>
      <c r="B10">
        <v>59806153</v>
      </c>
      <c r="C10">
        <v>59896525</v>
      </c>
      <c r="D10">
        <v>53073826</v>
      </c>
      <c r="E10">
        <v>1</v>
      </c>
      <c r="F10">
        <v>1</v>
      </c>
      <c r="G10">
        <v>1</v>
      </c>
      <c r="H10">
        <v>3</v>
      </c>
      <c r="I10" t="s">
        <v>380</v>
      </c>
      <c r="J10" t="s">
        <v>381</v>
      </c>
      <c r="K10" t="s">
        <v>382</v>
      </c>
      <c r="L10">
        <v>1348</v>
      </c>
      <c r="N10">
        <v>1009</v>
      </c>
      <c r="O10" t="s">
        <v>375</v>
      </c>
      <c r="P10" t="s">
        <v>375</v>
      </c>
      <c r="Q10">
        <v>1000</v>
      </c>
      <c r="W10">
        <v>0</v>
      </c>
      <c r="X10">
        <v>417776840</v>
      </c>
      <c r="Y10">
        <f>AT10</f>
        <v>7.2000000000000005E-4</v>
      </c>
      <c r="AA10">
        <v>106680.6</v>
      </c>
      <c r="AB10">
        <v>0</v>
      </c>
      <c r="AC10">
        <v>0</v>
      </c>
      <c r="AD10">
        <v>0</v>
      </c>
      <c r="AE10">
        <v>82698.14</v>
      </c>
      <c r="AF10">
        <v>0</v>
      </c>
      <c r="AG10">
        <v>0</v>
      </c>
      <c r="AH10">
        <v>0</v>
      </c>
      <c r="AI10">
        <v>1.29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7.2000000000000005E-4</v>
      </c>
      <c r="AU10" t="s">
        <v>3</v>
      </c>
      <c r="AV10">
        <v>0</v>
      </c>
      <c r="AW10">
        <v>2</v>
      </c>
      <c r="AX10">
        <v>59896546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59.5426608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59.5426608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ROUND(Y10*Source!I164,7)</f>
        <v>1.1519999999999999E-4</v>
      </c>
      <c r="CY10">
        <f>AA10</f>
        <v>106680.6</v>
      </c>
      <c r="CZ10">
        <f>AE10</f>
        <v>82698.14</v>
      </c>
      <c r="DA10">
        <f>AI10</f>
        <v>1.29</v>
      </c>
      <c r="DB10">
        <f>ROUND(ROUND(AT10*CZ10,2),6)</f>
        <v>59.54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12.29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12.29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ROW(Source!A164)</f>
        <v>164</v>
      </c>
      <c r="B11">
        <v>59806153</v>
      </c>
      <c r="C11">
        <v>59896525</v>
      </c>
      <c r="D11">
        <v>52911070</v>
      </c>
      <c r="E11">
        <v>111</v>
      </c>
      <c r="F11">
        <v>1</v>
      </c>
      <c r="G11">
        <v>1</v>
      </c>
      <c r="H11">
        <v>3</v>
      </c>
      <c r="I11" t="s">
        <v>91</v>
      </c>
      <c r="J11" t="s">
        <v>3</v>
      </c>
      <c r="K11" t="s">
        <v>92</v>
      </c>
      <c r="L11">
        <v>3277935</v>
      </c>
      <c r="N11">
        <v>1013</v>
      </c>
      <c r="O11" t="s">
        <v>93</v>
      </c>
      <c r="P11" t="s">
        <v>93</v>
      </c>
      <c r="Q11">
        <v>1</v>
      </c>
      <c r="W11">
        <v>0</v>
      </c>
      <c r="X11">
        <v>274903907</v>
      </c>
      <c r="Y11">
        <f>AT11</f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59896547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ROUND(Y11*Source!I164,7)</f>
        <v>0.32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 t="shared" ref="DF11:DF17" si="7"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ROW(Source!A165)</f>
        <v>165</v>
      </c>
      <c r="B12">
        <v>59806088</v>
      </c>
      <c r="C12">
        <v>59896525</v>
      </c>
      <c r="D12">
        <v>52904627</v>
      </c>
      <c r="E12">
        <v>111</v>
      </c>
      <c r="F12">
        <v>1</v>
      </c>
      <c r="G12">
        <v>1</v>
      </c>
      <c r="H12">
        <v>1</v>
      </c>
      <c r="I12" t="s">
        <v>348</v>
      </c>
      <c r="J12" t="s">
        <v>3</v>
      </c>
      <c r="K12" t="s">
        <v>349</v>
      </c>
      <c r="L12">
        <v>1191</v>
      </c>
      <c r="N12">
        <v>1013</v>
      </c>
      <c r="O12" t="s">
        <v>350</v>
      </c>
      <c r="P12" t="s">
        <v>350</v>
      </c>
      <c r="Q12">
        <v>1</v>
      </c>
      <c r="W12">
        <v>0</v>
      </c>
      <c r="X12">
        <v>-2012709214</v>
      </c>
      <c r="Y12">
        <f t="shared" ref="Y12:Y17" si="8">(AT12*ROUND(1.2,7))</f>
        <v>17.952000000000002</v>
      </c>
      <c r="AA12">
        <v>0</v>
      </c>
      <c r="AB12">
        <v>0</v>
      </c>
      <c r="AC12">
        <v>0</v>
      </c>
      <c r="AD12">
        <v>793.61</v>
      </c>
      <c r="AE12">
        <v>0</v>
      </c>
      <c r="AF12">
        <v>0</v>
      </c>
      <c r="AG12">
        <v>0</v>
      </c>
      <c r="AH12">
        <v>793.61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14.96</v>
      </c>
      <c r="AU12" t="s">
        <v>83</v>
      </c>
      <c r="AV12">
        <v>1</v>
      </c>
      <c r="AW12">
        <v>2</v>
      </c>
      <c r="AX12">
        <v>59896537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11872.4056</v>
      </c>
      <c r="BN12">
        <v>14.96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14246.886720000002</v>
      </c>
      <c r="BU12">
        <v>17.952000000000002</v>
      </c>
      <c r="BV12">
        <v>0</v>
      </c>
      <c r="BW12">
        <v>1</v>
      </c>
      <c r="CU12">
        <f>ROUND(AT12*Source!I165*AH12*AL12,2)</f>
        <v>1899.58</v>
      </c>
      <c r="CV12">
        <f>ROUND(Y12*Source!I165,7)</f>
        <v>2.8723200000000002</v>
      </c>
      <c r="CW12">
        <v>0</v>
      </c>
      <c r="CX12">
        <f>ROUND(Y12*Source!I165,7)</f>
        <v>2.8723200000000002</v>
      </c>
      <c r="CY12">
        <f>AD12</f>
        <v>793.61</v>
      </c>
      <c r="CZ12">
        <f>AH12</f>
        <v>793.61</v>
      </c>
      <c r="DA12">
        <f>AL12</f>
        <v>1</v>
      </c>
      <c r="DB12">
        <f t="shared" ref="DB12:DB17" si="9">ROUND((ROUND(AT12*CZ12,2)*ROUND(1.2,7)),6)</f>
        <v>14246.892</v>
      </c>
      <c r="DC12">
        <f t="shared" ref="DC12:DC17" si="10">ROUND((ROUND(AT12*AG12,2)*ROUND(1.2,7)),6)</f>
        <v>0</v>
      </c>
      <c r="DD12" t="s">
        <v>3</v>
      </c>
      <c r="DE12" t="s">
        <v>3</v>
      </c>
      <c r="DF12">
        <f t="shared" si="7"/>
        <v>0</v>
      </c>
      <c r="DG12">
        <f t="shared" si="6"/>
        <v>0</v>
      </c>
      <c r="DH12">
        <f t="shared" si="4"/>
        <v>0</v>
      </c>
      <c r="DI12">
        <f t="shared" si="5"/>
        <v>2279.5</v>
      </c>
      <c r="DJ12">
        <f>DI12</f>
        <v>2279.5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ROW(Source!A165)</f>
        <v>165</v>
      </c>
      <c r="B13">
        <v>59806088</v>
      </c>
      <c r="C13">
        <v>59896525</v>
      </c>
      <c r="D13">
        <v>52904866</v>
      </c>
      <c r="E13">
        <v>111</v>
      </c>
      <c r="F13">
        <v>1</v>
      </c>
      <c r="G13">
        <v>1</v>
      </c>
      <c r="H13">
        <v>1</v>
      </c>
      <c r="I13" t="s">
        <v>351</v>
      </c>
      <c r="J13" t="s">
        <v>3</v>
      </c>
      <c r="K13" t="s">
        <v>352</v>
      </c>
      <c r="L13">
        <v>1191</v>
      </c>
      <c r="N13">
        <v>1013</v>
      </c>
      <c r="O13" t="s">
        <v>350</v>
      </c>
      <c r="P13" t="s">
        <v>350</v>
      </c>
      <c r="Q13">
        <v>1</v>
      </c>
      <c r="W13">
        <v>0</v>
      </c>
      <c r="X13">
        <v>-1417349443</v>
      </c>
      <c r="Y13">
        <f t="shared" si="8"/>
        <v>0.48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</v>
      </c>
      <c r="AU13" t="s">
        <v>83</v>
      </c>
      <c r="AV13">
        <v>2</v>
      </c>
      <c r="AW13">
        <v>2</v>
      </c>
      <c r="AX13">
        <v>59896538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ROUND(Y13*Source!I165,7)</f>
        <v>7.6799999999999993E-2</v>
      </c>
      <c r="CY13">
        <f>AD13</f>
        <v>0</v>
      </c>
      <c r="CZ13">
        <f>AH13</f>
        <v>0</v>
      </c>
      <c r="DA13">
        <f>AL13</f>
        <v>1</v>
      </c>
      <c r="DB13">
        <f t="shared" si="9"/>
        <v>0</v>
      </c>
      <c r="DC13">
        <f t="shared" si="10"/>
        <v>0</v>
      </c>
      <c r="DD13" t="s">
        <v>3</v>
      </c>
      <c r="DE13" t="s">
        <v>3</v>
      </c>
      <c r="DF13">
        <f t="shared" si="7"/>
        <v>0</v>
      </c>
      <c r="DG13">
        <f t="shared" si="6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ROW(Source!A165)</f>
        <v>165</v>
      </c>
      <c r="B14">
        <v>59806088</v>
      </c>
      <c r="C14">
        <v>59896525</v>
      </c>
      <c r="D14">
        <v>53126394</v>
      </c>
      <c r="E14">
        <v>1</v>
      </c>
      <c r="F14">
        <v>1</v>
      </c>
      <c r="G14">
        <v>1</v>
      </c>
      <c r="H14">
        <v>2</v>
      </c>
      <c r="I14" t="s">
        <v>353</v>
      </c>
      <c r="J14" t="s">
        <v>354</v>
      </c>
      <c r="K14" t="s">
        <v>355</v>
      </c>
      <c r="L14">
        <v>1368</v>
      </c>
      <c r="N14">
        <v>1011</v>
      </c>
      <c r="O14" t="s">
        <v>356</v>
      </c>
      <c r="P14" t="s">
        <v>356</v>
      </c>
      <c r="Q14">
        <v>1</v>
      </c>
      <c r="W14">
        <v>0</v>
      </c>
      <c r="X14">
        <v>-6703044</v>
      </c>
      <c r="Y14">
        <f t="shared" si="8"/>
        <v>0.24</v>
      </c>
      <c r="AA14">
        <v>0</v>
      </c>
      <c r="AB14">
        <v>1626.29</v>
      </c>
      <c r="AC14">
        <v>1090.46</v>
      </c>
      <c r="AD14">
        <v>0</v>
      </c>
      <c r="AE14">
        <v>0</v>
      </c>
      <c r="AF14">
        <v>1626.29</v>
      </c>
      <c r="AG14">
        <v>1090.46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0.2</v>
      </c>
      <c r="AU14" t="s">
        <v>83</v>
      </c>
      <c r="AV14">
        <v>1</v>
      </c>
      <c r="AW14">
        <v>2</v>
      </c>
      <c r="AX14">
        <v>59896539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325.25800000000004</v>
      </c>
      <c r="BL14">
        <v>218.09200000000001</v>
      </c>
      <c r="BM14">
        <v>0</v>
      </c>
      <c r="BN14">
        <v>0</v>
      </c>
      <c r="BO14">
        <v>0.2</v>
      </c>
      <c r="BP14">
        <v>1</v>
      </c>
      <c r="BQ14">
        <v>0</v>
      </c>
      <c r="BR14">
        <v>390.30959999999999</v>
      </c>
      <c r="BS14">
        <v>261.71039999999999</v>
      </c>
      <c r="BT14">
        <v>0</v>
      </c>
      <c r="BU14">
        <v>0</v>
      </c>
      <c r="BV14">
        <v>0.24</v>
      </c>
      <c r="BW14">
        <v>1</v>
      </c>
      <c r="CV14">
        <v>0</v>
      </c>
      <c r="CW14">
        <f>ROUND(Y14*Source!I165*DO14,7)</f>
        <v>3.8399999999999997E-2</v>
      </c>
      <c r="CX14">
        <f>ROUND(Y14*Source!I165,7)</f>
        <v>3.8399999999999997E-2</v>
      </c>
      <c r="CY14">
        <f>AB14</f>
        <v>1626.29</v>
      </c>
      <c r="CZ14">
        <f>AF14</f>
        <v>1626.29</v>
      </c>
      <c r="DA14">
        <f>AJ14</f>
        <v>1</v>
      </c>
      <c r="DB14">
        <f t="shared" si="9"/>
        <v>390.31200000000001</v>
      </c>
      <c r="DC14">
        <f t="shared" si="10"/>
        <v>261.70800000000003</v>
      </c>
      <c r="DD14" t="s">
        <v>3</v>
      </c>
      <c r="DE14" t="s">
        <v>3</v>
      </c>
      <c r="DF14">
        <f t="shared" si="7"/>
        <v>0</v>
      </c>
      <c r="DG14">
        <f t="shared" si="6"/>
        <v>62.45</v>
      </c>
      <c r="DH14">
        <f t="shared" si="4"/>
        <v>41.87</v>
      </c>
      <c r="DI14">
        <f t="shared" si="5"/>
        <v>0</v>
      </c>
      <c r="DJ14">
        <f>DG14+DH14</f>
        <v>104.32</v>
      </c>
      <c r="DK14">
        <v>1</v>
      </c>
      <c r="DL14" t="s">
        <v>357</v>
      </c>
      <c r="DM14">
        <v>6</v>
      </c>
      <c r="DN14" t="s">
        <v>350</v>
      </c>
      <c r="DO14">
        <v>1</v>
      </c>
    </row>
    <row r="15" spans="1:119">
      <c r="A15">
        <f>ROW(Source!A165)</f>
        <v>165</v>
      </c>
      <c r="B15">
        <v>59806088</v>
      </c>
      <c r="C15">
        <v>59896525</v>
      </c>
      <c r="D15">
        <v>53126565</v>
      </c>
      <c r="E15">
        <v>1</v>
      </c>
      <c r="F15">
        <v>1</v>
      </c>
      <c r="G15">
        <v>1</v>
      </c>
      <c r="H15">
        <v>2</v>
      </c>
      <c r="I15" t="s">
        <v>358</v>
      </c>
      <c r="J15" t="s">
        <v>359</v>
      </c>
      <c r="K15" t="s">
        <v>360</v>
      </c>
      <c r="L15">
        <v>1368</v>
      </c>
      <c r="N15">
        <v>1011</v>
      </c>
      <c r="O15" t="s">
        <v>356</v>
      </c>
      <c r="P15" t="s">
        <v>356</v>
      </c>
      <c r="Q15">
        <v>1</v>
      </c>
      <c r="W15">
        <v>0</v>
      </c>
      <c r="X15">
        <v>1226105245</v>
      </c>
      <c r="Y15">
        <f t="shared" si="8"/>
        <v>4.2</v>
      </c>
      <c r="AA15">
        <v>0</v>
      </c>
      <c r="AB15">
        <v>2.77</v>
      </c>
      <c r="AC15">
        <v>0</v>
      </c>
      <c r="AD15">
        <v>0</v>
      </c>
      <c r="AE15">
        <v>0</v>
      </c>
      <c r="AF15">
        <v>1.75</v>
      </c>
      <c r="AG15">
        <v>0</v>
      </c>
      <c r="AH15">
        <v>0</v>
      </c>
      <c r="AI15">
        <v>1</v>
      </c>
      <c r="AJ15">
        <v>1.58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3.5</v>
      </c>
      <c r="AU15" t="s">
        <v>83</v>
      </c>
      <c r="AV15">
        <v>1</v>
      </c>
      <c r="AW15">
        <v>2</v>
      </c>
      <c r="AX15">
        <v>59896540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6.125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7.3500000000000005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ROUND(Y15*Source!I165*DO15,7)</f>
        <v>0</v>
      </c>
      <c r="CX15">
        <f>ROUND(Y15*Source!I165,7)</f>
        <v>0.67200000000000004</v>
      </c>
      <c r="CY15">
        <f>AB15</f>
        <v>2.77</v>
      </c>
      <c r="CZ15">
        <f>AF15</f>
        <v>1.75</v>
      </c>
      <c r="DA15">
        <f>AJ15</f>
        <v>1.58</v>
      </c>
      <c r="DB15">
        <f t="shared" si="9"/>
        <v>7.3559999999999999</v>
      </c>
      <c r="DC15">
        <f t="shared" si="10"/>
        <v>0</v>
      </c>
      <c r="DD15" t="s">
        <v>3</v>
      </c>
      <c r="DE15" t="s">
        <v>3</v>
      </c>
      <c r="DF15">
        <f t="shared" si="7"/>
        <v>0</v>
      </c>
      <c r="DG15">
        <f>ROUND(ROUND(AF15*AJ15,2)*CX15,2)</f>
        <v>1.86</v>
      </c>
      <c r="DH15">
        <f t="shared" si="4"/>
        <v>0</v>
      </c>
      <c r="DI15">
        <f t="shared" si="5"/>
        <v>0</v>
      </c>
      <c r="DJ15">
        <f>DG15+DH15</f>
        <v>1.86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ROW(Source!A165)</f>
        <v>165</v>
      </c>
      <c r="B16">
        <v>59806088</v>
      </c>
      <c r="C16">
        <v>59896525</v>
      </c>
      <c r="D16">
        <v>53126622</v>
      </c>
      <c r="E16">
        <v>1</v>
      </c>
      <c r="F16">
        <v>1</v>
      </c>
      <c r="G16">
        <v>1</v>
      </c>
      <c r="H16">
        <v>2</v>
      </c>
      <c r="I16" t="s">
        <v>361</v>
      </c>
      <c r="J16" t="s">
        <v>362</v>
      </c>
      <c r="K16" t="s">
        <v>363</v>
      </c>
      <c r="L16">
        <v>1368</v>
      </c>
      <c r="N16">
        <v>1011</v>
      </c>
      <c r="O16" t="s">
        <v>356</v>
      </c>
      <c r="P16" t="s">
        <v>356</v>
      </c>
      <c r="Q16">
        <v>1</v>
      </c>
      <c r="W16">
        <v>0</v>
      </c>
      <c r="X16">
        <v>265416375</v>
      </c>
      <c r="Y16">
        <f t="shared" si="8"/>
        <v>4.2</v>
      </c>
      <c r="AA16">
        <v>0</v>
      </c>
      <c r="AB16">
        <v>13.08</v>
      </c>
      <c r="AC16">
        <v>0</v>
      </c>
      <c r="AD16">
        <v>0</v>
      </c>
      <c r="AE16">
        <v>0</v>
      </c>
      <c r="AF16">
        <v>8.84</v>
      </c>
      <c r="AG16">
        <v>0</v>
      </c>
      <c r="AH16">
        <v>0</v>
      </c>
      <c r="AI16">
        <v>1</v>
      </c>
      <c r="AJ16">
        <v>1.48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3.5</v>
      </c>
      <c r="AU16" t="s">
        <v>83</v>
      </c>
      <c r="AV16">
        <v>1</v>
      </c>
      <c r="AW16">
        <v>2</v>
      </c>
      <c r="AX16">
        <v>59896541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30.939999999999998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37.128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f>ROUND(Y16*Source!I165*DO16,7)</f>
        <v>0</v>
      </c>
      <c r="CX16">
        <f>ROUND(Y16*Source!I165,7)</f>
        <v>0.67200000000000004</v>
      </c>
      <c r="CY16">
        <f>AB16</f>
        <v>13.08</v>
      </c>
      <c r="CZ16">
        <f>AF16</f>
        <v>8.84</v>
      </c>
      <c r="DA16">
        <f>AJ16</f>
        <v>1.48</v>
      </c>
      <c r="DB16">
        <f t="shared" si="9"/>
        <v>37.128</v>
      </c>
      <c r="DC16">
        <f t="shared" si="10"/>
        <v>0</v>
      </c>
      <c r="DD16" t="s">
        <v>3</v>
      </c>
      <c r="DE16" t="s">
        <v>3</v>
      </c>
      <c r="DF16">
        <f t="shared" si="7"/>
        <v>0</v>
      </c>
      <c r="DG16">
        <f>ROUND(ROUND(AF16*AJ16,2)*CX16,2)</f>
        <v>8.7899999999999991</v>
      </c>
      <c r="DH16">
        <f t="shared" si="4"/>
        <v>0</v>
      </c>
      <c r="DI16">
        <f t="shared" si="5"/>
        <v>0</v>
      </c>
      <c r="DJ16">
        <f>DG16+DH16</f>
        <v>8.7899999999999991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ROW(Source!A165)</f>
        <v>165</v>
      </c>
      <c r="B17">
        <v>59806088</v>
      </c>
      <c r="C17">
        <v>59896525</v>
      </c>
      <c r="D17">
        <v>53127778</v>
      </c>
      <c r="E17">
        <v>1</v>
      </c>
      <c r="F17">
        <v>1</v>
      </c>
      <c r="G17">
        <v>1</v>
      </c>
      <c r="H17">
        <v>2</v>
      </c>
      <c r="I17" t="s">
        <v>364</v>
      </c>
      <c r="J17" t="s">
        <v>365</v>
      </c>
      <c r="K17" t="s">
        <v>366</v>
      </c>
      <c r="L17">
        <v>1368</v>
      </c>
      <c r="N17">
        <v>1011</v>
      </c>
      <c r="O17" t="s">
        <v>356</v>
      </c>
      <c r="P17" t="s">
        <v>356</v>
      </c>
      <c r="Q17">
        <v>1</v>
      </c>
      <c r="W17">
        <v>0</v>
      </c>
      <c r="X17">
        <v>-773430059</v>
      </c>
      <c r="Y17">
        <f t="shared" si="8"/>
        <v>0.24</v>
      </c>
      <c r="AA17">
        <v>0</v>
      </c>
      <c r="AB17">
        <v>641.70000000000005</v>
      </c>
      <c r="AC17">
        <v>811.79</v>
      </c>
      <c r="AD17">
        <v>0</v>
      </c>
      <c r="AE17">
        <v>0</v>
      </c>
      <c r="AF17">
        <v>641.70000000000005</v>
      </c>
      <c r="AG17">
        <v>811.79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83</v>
      </c>
      <c r="AV17">
        <v>1</v>
      </c>
      <c r="AW17">
        <v>2</v>
      </c>
      <c r="AX17">
        <v>59896542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128.34</v>
      </c>
      <c r="BL17">
        <v>162.358</v>
      </c>
      <c r="BM17">
        <v>0</v>
      </c>
      <c r="BN17">
        <v>0</v>
      </c>
      <c r="BO17">
        <v>0.2</v>
      </c>
      <c r="BP17">
        <v>1</v>
      </c>
      <c r="BQ17">
        <v>0</v>
      </c>
      <c r="BR17">
        <v>154.00800000000001</v>
      </c>
      <c r="BS17">
        <v>194.82959999999997</v>
      </c>
      <c r="BT17">
        <v>0</v>
      </c>
      <c r="BU17">
        <v>0</v>
      </c>
      <c r="BV17">
        <v>0.24</v>
      </c>
      <c r="BW17">
        <v>1</v>
      </c>
      <c r="CV17">
        <v>0</v>
      </c>
      <c r="CW17">
        <f>ROUND(Y17*Source!I165*DO17,7)</f>
        <v>3.8399999999999997E-2</v>
      </c>
      <c r="CX17">
        <f>ROUND(Y17*Source!I165,7)</f>
        <v>3.8399999999999997E-2</v>
      </c>
      <c r="CY17">
        <f>AB17</f>
        <v>641.70000000000005</v>
      </c>
      <c r="CZ17">
        <f>AF17</f>
        <v>641.70000000000005</v>
      </c>
      <c r="DA17">
        <f>AJ17</f>
        <v>1</v>
      </c>
      <c r="DB17">
        <f t="shared" si="9"/>
        <v>154.00800000000001</v>
      </c>
      <c r="DC17">
        <f t="shared" si="10"/>
        <v>194.83199999999999</v>
      </c>
      <c r="DD17" t="s">
        <v>3</v>
      </c>
      <c r="DE17" t="s">
        <v>3</v>
      </c>
      <c r="DF17">
        <f t="shared" si="7"/>
        <v>0</v>
      </c>
      <c r="DG17">
        <f t="shared" ref="DG17:DG24" si="11">ROUND(ROUND(AF17,2)*CX17,2)</f>
        <v>24.64</v>
      </c>
      <c r="DH17">
        <f t="shared" si="4"/>
        <v>31.17</v>
      </c>
      <c r="DI17">
        <f t="shared" si="5"/>
        <v>0</v>
      </c>
      <c r="DJ17">
        <f>DG17+DH17</f>
        <v>55.81</v>
      </c>
      <c r="DK17">
        <v>1</v>
      </c>
      <c r="DL17" t="s">
        <v>367</v>
      </c>
      <c r="DM17">
        <v>4</v>
      </c>
      <c r="DN17" t="s">
        <v>350</v>
      </c>
      <c r="DO17">
        <v>1</v>
      </c>
    </row>
    <row r="18" spans="1:119">
      <c r="A18">
        <f>ROW(Source!A165)</f>
        <v>165</v>
      </c>
      <c r="B18">
        <v>59806088</v>
      </c>
      <c r="C18">
        <v>59896525</v>
      </c>
      <c r="D18">
        <v>53041513</v>
      </c>
      <c r="E18">
        <v>1</v>
      </c>
      <c r="F18">
        <v>1</v>
      </c>
      <c r="G18">
        <v>1</v>
      </c>
      <c r="H18">
        <v>3</v>
      </c>
      <c r="I18" t="s">
        <v>368</v>
      </c>
      <c r="J18" t="s">
        <v>369</v>
      </c>
      <c r="K18" t="s">
        <v>370</v>
      </c>
      <c r="L18">
        <v>1302</v>
      </c>
      <c r="N18">
        <v>1003</v>
      </c>
      <c r="O18" t="s">
        <v>371</v>
      </c>
      <c r="P18" t="s">
        <v>371</v>
      </c>
      <c r="Q18">
        <v>10</v>
      </c>
      <c r="W18">
        <v>0</v>
      </c>
      <c r="X18">
        <v>651948132</v>
      </c>
      <c r="Y18">
        <f t="shared" ref="Y18:Y56" si="12">AT18</f>
        <v>0.245</v>
      </c>
      <c r="AA18">
        <v>57.7</v>
      </c>
      <c r="AB18">
        <v>0</v>
      </c>
      <c r="AC18">
        <v>0</v>
      </c>
      <c r="AD18">
        <v>0</v>
      </c>
      <c r="AE18">
        <v>37.71</v>
      </c>
      <c r="AF18">
        <v>0</v>
      </c>
      <c r="AG18">
        <v>0</v>
      </c>
      <c r="AH18">
        <v>0</v>
      </c>
      <c r="AI18">
        <v>1.53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0.245</v>
      </c>
      <c r="AU18" t="s">
        <v>3</v>
      </c>
      <c r="AV18">
        <v>0</v>
      </c>
      <c r="AW18">
        <v>2</v>
      </c>
      <c r="AX18">
        <v>59896543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9.2389500000000009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9.2389500000000009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ROUND(Y18*Source!I165,7)</f>
        <v>3.9199999999999999E-2</v>
      </c>
      <c r="CY18">
        <f>AA18</f>
        <v>57.7</v>
      </c>
      <c r="CZ18">
        <f>AE18</f>
        <v>37.71</v>
      </c>
      <c r="DA18">
        <f>AI18</f>
        <v>1.53</v>
      </c>
      <c r="DB18">
        <f t="shared" ref="DB18:DB56" si="13">ROUND(ROUND(AT18*CZ18,2),6)</f>
        <v>9.24</v>
      </c>
      <c r="DC18">
        <f t="shared" ref="DC18:DC56" si="14">ROUND(ROUND(AT18*AG18,2),6)</f>
        <v>0</v>
      </c>
      <c r="DD18" t="s">
        <v>3</v>
      </c>
      <c r="DE18" t="s">
        <v>3</v>
      </c>
      <c r="DF18">
        <f>ROUND(ROUND(AE18*AI18,2)*CX18,2)</f>
        <v>2.2599999999999998</v>
      </c>
      <c r="DG18">
        <f t="shared" si="11"/>
        <v>0</v>
      </c>
      <c r="DH18">
        <f t="shared" si="4"/>
        <v>0</v>
      </c>
      <c r="DI18">
        <f t="shared" si="5"/>
        <v>0</v>
      </c>
      <c r="DJ18">
        <f>DF18</f>
        <v>2.2599999999999998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ROW(Source!A165)</f>
        <v>165</v>
      </c>
      <c r="B19">
        <v>59806088</v>
      </c>
      <c r="C19">
        <v>59896525</v>
      </c>
      <c r="D19">
        <v>53044327</v>
      </c>
      <c r="E19">
        <v>1</v>
      </c>
      <c r="F19">
        <v>1</v>
      </c>
      <c r="G19">
        <v>1</v>
      </c>
      <c r="H19">
        <v>3</v>
      </c>
      <c r="I19" t="s">
        <v>372</v>
      </c>
      <c r="J19" t="s">
        <v>373</v>
      </c>
      <c r="K19" t="s">
        <v>374</v>
      </c>
      <c r="L19">
        <v>1348</v>
      </c>
      <c r="N19">
        <v>1009</v>
      </c>
      <c r="O19" t="s">
        <v>375</v>
      </c>
      <c r="P19" t="s">
        <v>375</v>
      </c>
      <c r="Q19">
        <v>1000</v>
      </c>
      <c r="W19">
        <v>0</v>
      </c>
      <c r="X19">
        <v>1697386875</v>
      </c>
      <c r="Y19">
        <f t="shared" si="12"/>
        <v>1.1E-4</v>
      </c>
      <c r="AA19">
        <v>127956.34</v>
      </c>
      <c r="AB19">
        <v>0</v>
      </c>
      <c r="AC19">
        <v>0</v>
      </c>
      <c r="AD19">
        <v>0</v>
      </c>
      <c r="AE19">
        <v>99190.96</v>
      </c>
      <c r="AF19">
        <v>0</v>
      </c>
      <c r="AG19">
        <v>0</v>
      </c>
      <c r="AH19">
        <v>0</v>
      </c>
      <c r="AI19">
        <v>1.29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1.1E-4</v>
      </c>
      <c r="AU19" t="s">
        <v>3</v>
      </c>
      <c r="AV19">
        <v>0</v>
      </c>
      <c r="AW19">
        <v>2</v>
      </c>
      <c r="AX19">
        <v>59896544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10.911005600000001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10.911005600000001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ROUND(Y19*Source!I165,7)</f>
        <v>1.7600000000000001E-5</v>
      </c>
      <c r="CY19">
        <f>AA19</f>
        <v>127956.34</v>
      </c>
      <c r="CZ19">
        <f>AE19</f>
        <v>99190.96</v>
      </c>
      <c r="DA19">
        <f>AI19</f>
        <v>1.29</v>
      </c>
      <c r="DB19">
        <f t="shared" si="13"/>
        <v>10.91</v>
      </c>
      <c r="DC19">
        <f t="shared" si="14"/>
        <v>0</v>
      </c>
      <c r="DD19" t="s">
        <v>3</v>
      </c>
      <c r="DE19" t="s">
        <v>3</v>
      </c>
      <c r="DF19">
        <f>ROUND(ROUND(AE19*AI19,2)*CX19,2)</f>
        <v>2.25</v>
      </c>
      <c r="DG19">
        <f t="shared" si="11"/>
        <v>0</v>
      </c>
      <c r="DH19">
        <f t="shared" si="4"/>
        <v>0</v>
      </c>
      <c r="DI19">
        <f t="shared" si="5"/>
        <v>0</v>
      </c>
      <c r="DJ19">
        <f>DF19</f>
        <v>2.25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ROW(Source!A165)</f>
        <v>165</v>
      </c>
      <c r="B20">
        <v>59806088</v>
      </c>
      <c r="C20">
        <v>59896525</v>
      </c>
      <c r="D20">
        <v>53058745</v>
      </c>
      <c r="E20">
        <v>1</v>
      </c>
      <c r="F20">
        <v>1</v>
      </c>
      <c r="G20">
        <v>1</v>
      </c>
      <c r="H20">
        <v>3</v>
      </c>
      <c r="I20" t="s">
        <v>376</v>
      </c>
      <c r="J20" t="s">
        <v>377</v>
      </c>
      <c r="K20" t="s">
        <v>378</v>
      </c>
      <c r="L20">
        <v>1346</v>
      </c>
      <c r="N20">
        <v>1009</v>
      </c>
      <c r="O20" t="s">
        <v>379</v>
      </c>
      <c r="P20" t="s">
        <v>379</v>
      </c>
      <c r="Q20">
        <v>1</v>
      </c>
      <c r="W20">
        <v>0</v>
      </c>
      <c r="X20">
        <v>-434461940</v>
      </c>
      <c r="Y20">
        <f t="shared" si="12"/>
        <v>0.25</v>
      </c>
      <c r="AA20">
        <v>1499.09</v>
      </c>
      <c r="AB20">
        <v>0</v>
      </c>
      <c r="AC20">
        <v>0</v>
      </c>
      <c r="AD20">
        <v>0</v>
      </c>
      <c r="AE20">
        <v>931.11</v>
      </c>
      <c r="AF20">
        <v>0</v>
      </c>
      <c r="AG20">
        <v>0</v>
      </c>
      <c r="AH20">
        <v>0</v>
      </c>
      <c r="AI20">
        <v>1.61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0.25</v>
      </c>
      <c r="AU20" t="s">
        <v>3</v>
      </c>
      <c r="AV20">
        <v>0</v>
      </c>
      <c r="AW20">
        <v>2</v>
      </c>
      <c r="AX20">
        <v>59896545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232.7775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232.7775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ROUND(Y20*Source!I165,7)</f>
        <v>0.04</v>
      </c>
      <c r="CY20">
        <f>AA20</f>
        <v>1499.09</v>
      </c>
      <c r="CZ20">
        <f>AE20</f>
        <v>931.11</v>
      </c>
      <c r="DA20">
        <f>AI20</f>
        <v>1.61</v>
      </c>
      <c r="DB20">
        <f t="shared" si="13"/>
        <v>232.78</v>
      </c>
      <c r="DC20">
        <f t="shared" si="14"/>
        <v>0</v>
      </c>
      <c r="DD20" t="s">
        <v>3</v>
      </c>
      <c r="DE20" t="s">
        <v>3</v>
      </c>
      <c r="DF20">
        <f>ROUND(ROUND(AE20*AI20,2)*CX20,2)</f>
        <v>59.96</v>
      </c>
      <c r="DG20">
        <f t="shared" si="11"/>
        <v>0</v>
      </c>
      <c r="DH20">
        <f t="shared" si="4"/>
        <v>0</v>
      </c>
      <c r="DI20">
        <f t="shared" si="5"/>
        <v>0</v>
      </c>
      <c r="DJ20">
        <f>DF20</f>
        <v>59.96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ROW(Source!A165)</f>
        <v>165</v>
      </c>
      <c r="B21">
        <v>59806088</v>
      </c>
      <c r="C21">
        <v>59896525</v>
      </c>
      <c r="D21">
        <v>53073826</v>
      </c>
      <c r="E21">
        <v>1</v>
      </c>
      <c r="F21">
        <v>1</v>
      </c>
      <c r="G21">
        <v>1</v>
      </c>
      <c r="H21">
        <v>3</v>
      </c>
      <c r="I21" t="s">
        <v>380</v>
      </c>
      <c r="J21" t="s">
        <v>381</v>
      </c>
      <c r="K21" t="s">
        <v>382</v>
      </c>
      <c r="L21">
        <v>1348</v>
      </c>
      <c r="N21">
        <v>1009</v>
      </c>
      <c r="O21" t="s">
        <v>375</v>
      </c>
      <c r="P21" t="s">
        <v>375</v>
      </c>
      <c r="Q21">
        <v>1000</v>
      </c>
      <c r="W21">
        <v>0</v>
      </c>
      <c r="X21">
        <v>417776840</v>
      </c>
      <c r="Y21">
        <f t="shared" si="12"/>
        <v>7.2000000000000005E-4</v>
      </c>
      <c r="AA21">
        <v>106680.6</v>
      </c>
      <c r="AB21">
        <v>0</v>
      </c>
      <c r="AC21">
        <v>0</v>
      </c>
      <c r="AD21">
        <v>0</v>
      </c>
      <c r="AE21">
        <v>82698.14</v>
      </c>
      <c r="AF21">
        <v>0</v>
      </c>
      <c r="AG21">
        <v>0</v>
      </c>
      <c r="AH21">
        <v>0</v>
      </c>
      <c r="AI21">
        <v>1.29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7.2000000000000005E-4</v>
      </c>
      <c r="AU21" t="s">
        <v>3</v>
      </c>
      <c r="AV21">
        <v>0</v>
      </c>
      <c r="AW21">
        <v>2</v>
      </c>
      <c r="AX21">
        <v>59896546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59.5426608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59.5426608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ROUND(Y21*Source!I165,7)</f>
        <v>1.1519999999999999E-4</v>
      </c>
      <c r="CY21">
        <f>AA21</f>
        <v>106680.6</v>
      </c>
      <c r="CZ21">
        <f>AE21</f>
        <v>82698.14</v>
      </c>
      <c r="DA21">
        <f>AI21</f>
        <v>1.29</v>
      </c>
      <c r="DB21">
        <f t="shared" si="13"/>
        <v>59.54</v>
      </c>
      <c r="DC21">
        <f t="shared" si="14"/>
        <v>0</v>
      </c>
      <c r="DD21" t="s">
        <v>3</v>
      </c>
      <c r="DE21" t="s">
        <v>3</v>
      </c>
      <c r="DF21">
        <f>ROUND(ROUND(AE21*AI21,2)*CX21,2)</f>
        <v>12.29</v>
      </c>
      <c r="DG21">
        <f t="shared" si="11"/>
        <v>0</v>
      </c>
      <c r="DH21">
        <f t="shared" si="4"/>
        <v>0</v>
      </c>
      <c r="DI21">
        <f t="shared" si="5"/>
        <v>0</v>
      </c>
      <c r="DJ21">
        <f>DF21</f>
        <v>12.29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ROW(Source!A165)</f>
        <v>165</v>
      </c>
      <c r="B22">
        <v>59806088</v>
      </c>
      <c r="C22">
        <v>59896525</v>
      </c>
      <c r="D22">
        <v>52911070</v>
      </c>
      <c r="E22">
        <v>111</v>
      </c>
      <c r="F22">
        <v>1</v>
      </c>
      <c r="G22">
        <v>1</v>
      </c>
      <c r="H22">
        <v>3</v>
      </c>
      <c r="I22" t="s">
        <v>91</v>
      </c>
      <c r="J22" t="s">
        <v>3</v>
      </c>
      <c r="K22" t="s">
        <v>92</v>
      </c>
      <c r="L22">
        <v>3277935</v>
      </c>
      <c r="N22">
        <v>1013</v>
      </c>
      <c r="O22" t="s">
        <v>93</v>
      </c>
      <c r="P22" t="s">
        <v>93</v>
      </c>
      <c r="Q22">
        <v>1</v>
      </c>
      <c r="W22">
        <v>0</v>
      </c>
      <c r="X22">
        <v>274903907</v>
      </c>
      <c r="Y22">
        <f t="shared" si="12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59896547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ROUND(Y22*Source!I165,7)</f>
        <v>0.32</v>
      </c>
      <c r="CY22">
        <f>AA22</f>
        <v>0</v>
      </c>
      <c r="CZ22">
        <f>AE22</f>
        <v>0</v>
      </c>
      <c r="DA22">
        <f>AI22</f>
        <v>1</v>
      </c>
      <c r="DB22">
        <f t="shared" si="13"/>
        <v>0</v>
      </c>
      <c r="DC22">
        <f t="shared" si="14"/>
        <v>0</v>
      </c>
      <c r="DD22" t="s">
        <v>3</v>
      </c>
      <c r="DE22" t="s">
        <v>3</v>
      </c>
      <c r="DF22">
        <f>ROUND(ROUND(AE22,2)*CX22,2)</f>
        <v>0</v>
      </c>
      <c r="DG22">
        <f t="shared" si="11"/>
        <v>0</v>
      </c>
      <c r="DH22">
        <f t="shared" si="4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ROW(Source!A168)</f>
        <v>168</v>
      </c>
      <c r="B23">
        <v>59806153</v>
      </c>
      <c r="C23">
        <v>59896549</v>
      </c>
      <c r="D23">
        <v>52904596</v>
      </c>
      <c r="E23">
        <v>111</v>
      </c>
      <c r="F23">
        <v>1</v>
      </c>
      <c r="G23">
        <v>1</v>
      </c>
      <c r="H23">
        <v>1</v>
      </c>
      <c r="I23" t="s">
        <v>383</v>
      </c>
      <c r="J23" t="s">
        <v>3</v>
      </c>
      <c r="K23" t="s">
        <v>384</v>
      </c>
      <c r="L23">
        <v>1191</v>
      </c>
      <c r="N23">
        <v>1013</v>
      </c>
      <c r="O23" t="s">
        <v>350</v>
      </c>
      <c r="P23" t="s">
        <v>350</v>
      </c>
      <c r="Q23">
        <v>1</v>
      </c>
      <c r="W23">
        <v>0</v>
      </c>
      <c r="X23">
        <v>1049124552</v>
      </c>
      <c r="Y23">
        <f t="shared" si="12"/>
        <v>0.28000000000000003</v>
      </c>
      <c r="AA23">
        <v>0</v>
      </c>
      <c r="AB23">
        <v>0</v>
      </c>
      <c r="AC23">
        <v>0</v>
      </c>
      <c r="AD23">
        <v>720.91</v>
      </c>
      <c r="AE23">
        <v>0</v>
      </c>
      <c r="AF23">
        <v>0</v>
      </c>
      <c r="AG23">
        <v>0</v>
      </c>
      <c r="AH23">
        <v>720.91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0.28000000000000003</v>
      </c>
      <c r="AU23" t="s">
        <v>3</v>
      </c>
      <c r="AV23">
        <v>1</v>
      </c>
      <c r="AW23">
        <v>2</v>
      </c>
      <c r="AX23">
        <v>59896561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201.85480000000001</v>
      </c>
      <c r="BN23">
        <v>0.28000000000000003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201.85480000000001</v>
      </c>
      <c r="BU23">
        <v>0.28000000000000003</v>
      </c>
      <c r="BV23">
        <v>0</v>
      </c>
      <c r="BW23">
        <v>1</v>
      </c>
      <c r="CU23">
        <f>ROUND(AT23*Source!I168*AH23*AL23,2)</f>
        <v>807.42</v>
      </c>
      <c r="CV23">
        <f>ROUND(Y23*Source!I168,7)</f>
        <v>1.1200000000000001</v>
      </c>
      <c r="CW23">
        <v>0</v>
      </c>
      <c r="CX23">
        <f>ROUND(Y23*Source!I168,7)</f>
        <v>1.1200000000000001</v>
      </c>
      <c r="CY23">
        <f>AD23</f>
        <v>720.91</v>
      </c>
      <c r="CZ23">
        <f>AH23</f>
        <v>720.91</v>
      </c>
      <c r="DA23">
        <f>AL23</f>
        <v>1</v>
      </c>
      <c r="DB23">
        <f t="shared" si="13"/>
        <v>201.85</v>
      </c>
      <c r="DC23">
        <f t="shared" si="14"/>
        <v>0</v>
      </c>
      <c r="DD23" t="s">
        <v>3</v>
      </c>
      <c r="DE23" t="s">
        <v>3</v>
      </c>
      <c r="DF23">
        <f>ROUND(ROUND(AE23,2)*CX23,2)</f>
        <v>0</v>
      </c>
      <c r="DG23">
        <f t="shared" si="11"/>
        <v>0</v>
      </c>
      <c r="DH23">
        <f t="shared" si="4"/>
        <v>0</v>
      </c>
      <c r="DI23">
        <f t="shared" si="5"/>
        <v>807.42</v>
      </c>
      <c r="DJ23">
        <f>DI23</f>
        <v>807.42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ROW(Source!A168)</f>
        <v>168</v>
      </c>
      <c r="B24">
        <v>59806153</v>
      </c>
      <c r="C24">
        <v>59896549</v>
      </c>
      <c r="D24">
        <v>52904866</v>
      </c>
      <c r="E24">
        <v>111</v>
      </c>
      <c r="F24">
        <v>1</v>
      </c>
      <c r="G24">
        <v>1</v>
      </c>
      <c r="H24">
        <v>1</v>
      </c>
      <c r="I24" t="s">
        <v>351</v>
      </c>
      <c r="J24" t="s">
        <v>3</v>
      </c>
      <c r="K24" t="s">
        <v>352</v>
      </c>
      <c r="L24">
        <v>1191</v>
      </c>
      <c r="N24">
        <v>1013</v>
      </c>
      <c r="O24" t="s">
        <v>350</v>
      </c>
      <c r="P24" t="s">
        <v>350</v>
      </c>
      <c r="Q24">
        <v>1</v>
      </c>
      <c r="W24">
        <v>0</v>
      </c>
      <c r="X24">
        <v>-1417349443</v>
      </c>
      <c r="Y24">
        <f t="shared" si="12"/>
        <v>7.0000000000000007E-2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7.0000000000000007E-2</v>
      </c>
      <c r="AU24" t="s">
        <v>3</v>
      </c>
      <c r="AV24">
        <v>2</v>
      </c>
      <c r="AW24">
        <v>2</v>
      </c>
      <c r="AX24">
        <v>59896562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ROUND(Y24*Source!I168,7)</f>
        <v>0.28000000000000003</v>
      </c>
      <c r="CY24">
        <f>AD24</f>
        <v>0</v>
      </c>
      <c r="CZ24">
        <f>AH24</f>
        <v>0</v>
      </c>
      <c r="DA24">
        <f>AL24</f>
        <v>1</v>
      </c>
      <c r="DB24">
        <f t="shared" si="13"/>
        <v>0</v>
      </c>
      <c r="DC24">
        <f t="shared" si="14"/>
        <v>0</v>
      </c>
      <c r="DD24" t="s">
        <v>3</v>
      </c>
      <c r="DE24" t="s">
        <v>3</v>
      </c>
      <c r="DF24">
        <f>ROUND(ROUND(AE24,2)*CX24,2)</f>
        <v>0</v>
      </c>
      <c r="DG24">
        <f t="shared" si="11"/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ROW(Source!A168)</f>
        <v>168</v>
      </c>
      <c r="B25">
        <v>59806153</v>
      </c>
      <c r="C25">
        <v>59896549</v>
      </c>
      <c r="D25">
        <v>53127555</v>
      </c>
      <c r="E25">
        <v>1</v>
      </c>
      <c r="F25">
        <v>1</v>
      </c>
      <c r="G25">
        <v>1</v>
      </c>
      <c r="H25">
        <v>2</v>
      </c>
      <c r="I25" t="s">
        <v>385</v>
      </c>
      <c r="J25" t="s">
        <v>386</v>
      </c>
      <c r="K25" t="s">
        <v>387</v>
      </c>
      <c r="L25">
        <v>1368</v>
      </c>
      <c r="N25">
        <v>1011</v>
      </c>
      <c r="O25" t="s">
        <v>356</v>
      </c>
      <c r="P25" t="s">
        <v>356</v>
      </c>
      <c r="Q25">
        <v>1</v>
      </c>
      <c r="W25">
        <v>0</v>
      </c>
      <c r="X25">
        <v>1071393573</v>
      </c>
      <c r="Y25">
        <f t="shared" si="12"/>
        <v>7.0000000000000007E-2</v>
      </c>
      <c r="AA25">
        <v>0</v>
      </c>
      <c r="AB25">
        <v>1274.25</v>
      </c>
      <c r="AC25">
        <v>932.95</v>
      </c>
      <c r="AD25">
        <v>0</v>
      </c>
      <c r="AE25">
        <v>0</v>
      </c>
      <c r="AF25">
        <v>995.51</v>
      </c>
      <c r="AG25">
        <v>932.95</v>
      </c>
      <c r="AH25">
        <v>0</v>
      </c>
      <c r="AI25">
        <v>1</v>
      </c>
      <c r="AJ25">
        <v>1.28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7.0000000000000007E-2</v>
      </c>
      <c r="AU25" t="s">
        <v>3</v>
      </c>
      <c r="AV25">
        <v>1</v>
      </c>
      <c r="AW25">
        <v>2</v>
      </c>
      <c r="AX25">
        <v>59896563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69.685700000000011</v>
      </c>
      <c r="BL25">
        <v>65.306500000000014</v>
      </c>
      <c r="BM25">
        <v>0</v>
      </c>
      <c r="BN25">
        <v>0</v>
      </c>
      <c r="BO25">
        <v>7.0000000000000007E-2</v>
      </c>
      <c r="BP25">
        <v>1</v>
      </c>
      <c r="BQ25">
        <v>0</v>
      </c>
      <c r="BR25">
        <v>69.685700000000011</v>
      </c>
      <c r="BS25">
        <v>65.306500000000014</v>
      </c>
      <c r="BT25">
        <v>0</v>
      </c>
      <c r="BU25">
        <v>0</v>
      </c>
      <c r="BV25">
        <v>7.0000000000000007E-2</v>
      </c>
      <c r="BW25">
        <v>1</v>
      </c>
      <c r="CV25">
        <v>0</v>
      </c>
      <c r="CW25">
        <f>ROUND(Y25*Source!I168*DO25,7)</f>
        <v>0.28000000000000003</v>
      </c>
      <c r="CX25">
        <f>ROUND(Y25*Source!I168,7)</f>
        <v>0.28000000000000003</v>
      </c>
      <c r="CY25">
        <f>AB25</f>
        <v>1274.25</v>
      </c>
      <c r="CZ25">
        <f>AF25</f>
        <v>995.51</v>
      </c>
      <c r="DA25">
        <f>AJ25</f>
        <v>1.28</v>
      </c>
      <c r="DB25">
        <f t="shared" si="13"/>
        <v>69.69</v>
      </c>
      <c r="DC25">
        <f t="shared" si="14"/>
        <v>65.31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356.79</v>
      </c>
      <c r="DH25">
        <f t="shared" si="4"/>
        <v>261.23</v>
      </c>
      <c r="DI25">
        <f t="shared" si="5"/>
        <v>0</v>
      </c>
      <c r="DJ25">
        <f>DG25+DH25</f>
        <v>618.02</v>
      </c>
      <c r="DK25">
        <v>0</v>
      </c>
      <c r="DL25" t="s">
        <v>388</v>
      </c>
      <c r="DM25">
        <v>5</v>
      </c>
      <c r="DN25" t="s">
        <v>350</v>
      </c>
      <c r="DO25">
        <v>1</v>
      </c>
    </row>
    <row r="26" spans="1:119">
      <c r="A26">
        <f>ROW(Source!A168)</f>
        <v>168</v>
      </c>
      <c r="B26">
        <v>59806153</v>
      </c>
      <c r="C26">
        <v>59896549</v>
      </c>
      <c r="D26">
        <v>53043791</v>
      </c>
      <c r="E26">
        <v>1</v>
      </c>
      <c r="F26">
        <v>1</v>
      </c>
      <c r="G26">
        <v>1</v>
      </c>
      <c r="H26">
        <v>3</v>
      </c>
      <c r="I26" t="s">
        <v>389</v>
      </c>
      <c r="J26" t="s">
        <v>390</v>
      </c>
      <c r="K26" t="s">
        <v>391</v>
      </c>
      <c r="L26">
        <v>1425</v>
      </c>
      <c r="N26">
        <v>1013</v>
      </c>
      <c r="O26" t="s">
        <v>113</v>
      </c>
      <c r="P26" t="s">
        <v>113</v>
      </c>
      <c r="Q26">
        <v>1</v>
      </c>
      <c r="W26">
        <v>0</v>
      </c>
      <c r="X26">
        <v>633000040</v>
      </c>
      <c r="Y26">
        <f t="shared" si="12"/>
        <v>0.10299999999999999</v>
      </c>
      <c r="AA26">
        <v>1261.74</v>
      </c>
      <c r="AB26">
        <v>0</v>
      </c>
      <c r="AC26">
        <v>0</v>
      </c>
      <c r="AD26">
        <v>0</v>
      </c>
      <c r="AE26">
        <v>978.09</v>
      </c>
      <c r="AF26">
        <v>0</v>
      </c>
      <c r="AG26">
        <v>0</v>
      </c>
      <c r="AH26">
        <v>0</v>
      </c>
      <c r="AI26">
        <v>1.29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0.10299999999999999</v>
      </c>
      <c r="AU26" t="s">
        <v>3</v>
      </c>
      <c r="AV26">
        <v>0</v>
      </c>
      <c r="AW26">
        <v>2</v>
      </c>
      <c r="AX26">
        <v>59896564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100.74327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100.74327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ROUND(Y26*Source!I168,7)</f>
        <v>0.41199999999999998</v>
      </c>
      <c r="CY26">
        <f t="shared" ref="CY26:CY33" si="15">AA26</f>
        <v>1261.74</v>
      </c>
      <c r="CZ26">
        <f t="shared" ref="CZ26:CZ33" si="16">AE26</f>
        <v>978.09</v>
      </c>
      <c r="DA26">
        <f t="shared" ref="DA26:DA33" si="17">AI26</f>
        <v>1.29</v>
      </c>
      <c r="DB26">
        <f t="shared" si="13"/>
        <v>100.74</v>
      </c>
      <c r="DC26">
        <f t="shared" si="14"/>
        <v>0</v>
      </c>
      <c r="DD26" t="s">
        <v>3</v>
      </c>
      <c r="DE26" t="s">
        <v>3</v>
      </c>
      <c r="DF26">
        <f t="shared" ref="DF26:DF32" si="18">ROUND(ROUND(AE26*AI26,2)*CX26,2)</f>
        <v>519.84</v>
      </c>
      <c r="DG26">
        <f t="shared" ref="DG26:DG35" si="19">ROUND(ROUND(AF26,2)*CX26,2)</f>
        <v>0</v>
      </c>
      <c r="DH26">
        <f t="shared" si="4"/>
        <v>0</v>
      </c>
      <c r="DI26">
        <f t="shared" si="5"/>
        <v>0</v>
      </c>
      <c r="DJ26">
        <f t="shared" ref="DJ26:DJ33" si="20">DF26</f>
        <v>519.84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ROW(Source!A168)</f>
        <v>168</v>
      </c>
      <c r="B27">
        <v>59806153</v>
      </c>
      <c r="C27">
        <v>59896549</v>
      </c>
      <c r="D27">
        <v>53044333</v>
      </c>
      <c r="E27">
        <v>1</v>
      </c>
      <c r="F27">
        <v>1</v>
      </c>
      <c r="G27">
        <v>1</v>
      </c>
      <c r="H27">
        <v>3</v>
      </c>
      <c r="I27" t="s">
        <v>392</v>
      </c>
      <c r="J27" t="s">
        <v>393</v>
      </c>
      <c r="K27" t="s">
        <v>394</v>
      </c>
      <c r="L27">
        <v>1348</v>
      </c>
      <c r="N27">
        <v>1009</v>
      </c>
      <c r="O27" t="s">
        <v>375</v>
      </c>
      <c r="P27" t="s">
        <v>375</v>
      </c>
      <c r="Q27">
        <v>1000</v>
      </c>
      <c r="W27">
        <v>0</v>
      </c>
      <c r="X27">
        <v>-984356578</v>
      </c>
      <c r="Y27">
        <f t="shared" si="12"/>
        <v>5.0000000000000002E-5</v>
      </c>
      <c r="AA27">
        <v>142298.56</v>
      </c>
      <c r="AB27">
        <v>0</v>
      </c>
      <c r="AC27">
        <v>0</v>
      </c>
      <c r="AD27">
        <v>0</v>
      </c>
      <c r="AE27">
        <v>110308.96</v>
      </c>
      <c r="AF27">
        <v>0</v>
      </c>
      <c r="AG27">
        <v>0</v>
      </c>
      <c r="AH27">
        <v>0</v>
      </c>
      <c r="AI27">
        <v>1.29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5.0000000000000002E-5</v>
      </c>
      <c r="AU27" t="s">
        <v>3</v>
      </c>
      <c r="AV27">
        <v>0</v>
      </c>
      <c r="AW27">
        <v>2</v>
      </c>
      <c r="AX27">
        <v>59896565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5.515448000000001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5.515448000000001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ROUND(Y27*Source!I168,7)</f>
        <v>2.0000000000000001E-4</v>
      </c>
      <c r="CY27">
        <f t="shared" si="15"/>
        <v>142298.56</v>
      </c>
      <c r="CZ27">
        <f t="shared" si="16"/>
        <v>110308.96</v>
      </c>
      <c r="DA27">
        <f t="shared" si="17"/>
        <v>1.29</v>
      </c>
      <c r="DB27">
        <f t="shared" si="13"/>
        <v>5.52</v>
      </c>
      <c r="DC27">
        <f t="shared" si="14"/>
        <v>0</v>
      </c>
      <c r="DD27" t="s">
        <v>3</v>
      </c>
      <c r="DE27" t="s">
        <v>3</v>
      </c>
      <c r="DF27">
        <f t="shared" si="18"/>
        <v>28.46</v>
      </c>
      <c r="DG27">
        <f t="shared" si="19"/>
        <v>0</v>
      </c>
      <c r="DH27">
        <f t="shared" si="4"/>
        <v>0</v>
      </c>
      <c r="DI27">
        <f t="shared" si="5"/>
        <v>0</v>
      </c>
      <c r="DJ27">
        <f t="shared" si="20"/>
        <v>28.46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ROW(Source!A168)</f>
        <v>168</v>
      </c>
      <c r="B28">
        <v>59806153</v>
      </c>
      <c r="C28">
        <v>59896549</v>
      </c>
      <c r="D28">
        <v>53046886</v>
      </c>
      <c r="E28">
        <v>1</v>
      </c>
      <c r="F28">
        <v>1</v>
      </c>
      <c r="G28">
        <v>1</v>
      </c>
      <c r="H28">
        <v>3</v>
      </c>
      <c r="I28" t="s">
        <v>395</v>
      </c>
      <c r="J28" t="s">
        <v>396</v>
      </c>
      <c r="K28" t="s">
        <v>397</v>
      </c>
      <c r="L28">
        <v>1348</v>
      </c>
      <c r="N28">
        <v>1009</v>
      </c>
      <c r="O28" t="s">
        <v>375</v>
      </c>
      <c r="P28" t="s">
        <v>375</v>
      </c>
      <c r="Q28">
        <v>1000</v>
      </c>
      <c r="W28">
        <v>0</v>
      </c>
      <c r="X28">
        <v>-1934694813</v>
      </c>
      <c r="Y28">
        <f t="shared" si="12"/>
        <v>1.0499999999999999E-3</v>
      </c>
      <c r="AA28">
        <v>5683.13</v>
      </c>
      <c r="AB28">
        <v>0</v>
      </c>
      <c r="AC28">
        <v>0</v>
      </c>
      <c r="AD28">
        <v>0</v>
      </c>
      <c r="AE28">
        <v>4338.2700000000004</v>
      </c>
      <c r="AF28">
        <v>0</v>
      </c>
      <c r="AG28">
        <v>0</v>
      </c>
      <c r="AH28">
        <v>0</v>
      </c>
      <c r="AI28">
        <v>1.31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1.0499999999999999E-3</v>
      </c>
      <c r="AU28" t="s">
        <v>3</v>
      </c>
      <c r="AV28">
        <v>0</v>
      </c>
      <c r="AW28">
        <v>2</v>
      </c>
      <c r="AX28">
        <v>59896566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4.5551835000000001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4.5551835000000001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ROUND(Y28*Source!I168,7)</f>
        <v>4.1999999999999997E-3</v>
      </c>
      <c r="CY28">
        <f t="shared" si="15"/>
        <v>5683.13</v>
      </c>
      <c r="CZ28">
        <f t="shared" si="16"/>
        <v>4338.2700000000004</v>
      </c>
      <c r="DA28">
        <f t="shared" si="17"/>
        <v>1.31</v>
      </c>
      <c r="DB28">
        <f t="shared" si="13"/>
        <v>4.5599999999999996</v>
      </c>
      <c r="DC28">
        <f t="shared" si="14"/>
        <v>0</v>
      </c>
      <c r="DD28" t="s">
        <v>3</v>
      </c>
      <c r="DE28" t="s">
        <v>3</v>
      </c>
      <c r="DF28">
        <f t="shared" si="18"/>
        <v>23.87</v>
      </c>
      <c r="DG28">
        <f t="shared" si="19"/>
        <v>0</v>
      </c>
      <c r="DH28">
        <f t="shared" si="4"/>
        <v>0</v>
      </c>
      <c r="DI28">
        <f t="shared" si="5"/>
        <v>0</v>
      </c>
      <c r="DJ28">
        <f t="shared" si="20"/>
        <v>23.87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ROW(Source!A168)</f>
        <v>168</v>
      </c>
      <c r="B29">
        <v>59806153</v>
      </c>
      <c r="C29">
        <v>59896549</v>
      </c>
      <c r="D29">
        <v>53073780</v>
      </c>
      <c r="E29">
        <v>1</v>
      </c>
      <c r="F29">
        <v>1</v>
      </c>
      <c r="G29">
        <v>1</v>
      </c>
      <c r="H29">
        <v>3</v>
      </c>
      <c r="I29" t="s">
        <v>398</v>
      </c>
      <c r="J29" t="s">
        <v>399</v>
      </c>
      <c r="K29" t="s">
        <v>400</v>
      </c>
      <c r="L29">
        <v>1346</v>
      </c>
      <c r="N29">
        <v>1009</v>
      </c>
      <c r="O29" t="s">
        <v>379</v>
      </c>
      <c r="P29" t="s">
        <v>379</v>
      </c>
      <c r="Q29">
        <v>1</v>
      </c>
      <c r="W29">
        <v>0</v>
      </c>
      <c r="X29">
        <v>-1970863274</v>
      </c>
      <c r="Y29">
        <f t="shared" si="12"/>
        <v>0.04</v>
      </c>
      <c r="AA29">
        <v>115.03</v>
      </c>
      <c r="AB29">
        <v>0</v>
      </c>
      <c r="AC29">
        <v>0</v>
      </c>
      <c r="AD29">
        <v>0</v>
      </c>
      <c r="AE29">
        <v>79.88</v>
      </c>
      <c r="AF29">
        <v>0</v>
      </c>
      <c r="AG29">
        <v>0</v>
      </c>
      <c r="AH29">
        <v>0</v>
      </c>
      <c r="AI29">
        <v>1.44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0.04</v>
      </c>
      <c r="AU29" t="s">
        <v>3</v>
      </c>
      <c r="AV29">
        <v>0</v>
      </c>
      <c r="AW29">
        <v>2</v>
      </c>
      <c r="AX29">
        <v>59896567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3.1951999999999998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3.1951999999999998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ROUND(Y29*Source!I168,7)</f>
        <v>0.16</v>
      </c>
      <c r="CY29">
        <f t="shared" si="15"/>
        <v>115.03</v>
      </c>
      <c r="CZ29">
        <f t="shared" si="16"/>
        <v>79.88</v>
      </c>
      <c r="DA29">
        <f t="shared" si="17"/>
        <v>1.44</v>
      </c>
      <c r="DB29">
        <f t="shared" si="13"/>
        <v>3.2</v>
      </c>
      <c r="DC29">
        <f t="shared" si="14"/>
        <v>0</v>
      </c>
      <c r="DD29" t="s">
        <v>3</v>
      </c>
      <c r="DE29" t="s">
        <v>3</v>
      </c>
      <c r="DF29">
        <f t="shared" si="18"/>
        <v>18.399999999999999</v>
      </c>
      <c r="DG29">
        <f t="shared" si="19"/>
        <v>0</v>
      </c>
      <c r="DH29">
        <f t="shared" si="4"/>
        <v>0</v>
      </c>
      <c r="DI29">
        <f t="shared" si="5"/>
        <v>0</v>
      </c>
      <c r="DJ29">
        <f t="shared" si="20"/>
        <v>18.399999999999999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ROW(Source!A168)</f>
        <v>168</v>
      </c>
      <c r="B30">
        <v>59806153</v>
      </c>
      <c r="C30">
        <v>59896549</v>
      </c>
      <c r="D30">
        <v>53074128</v>
      </c>
      <c r="E30">
        <v>1</v>
      </c>
      <c r="F30">
        <v>1</v>
      </c>
      <c r="G30">
        <v>1</v>
      </c>
      <c r="H30">
        <v>3</v>
      </c>
      <c r="I30" t="s">
        <v>401</v>
      </c>
      <c r="J30" t="s">
        <v>402</v>
      </c>
      <c r="K30" t="s">
        <v>403</v>
      </c>
      <c r="L30">
        <v>1346</v>
      </c>
      <c r="N30">
        <v>1009</v>
      </c>
      <c r="O30" t="s">
        <v>379</v>
      </c>
      <c r="P30" t="s">
        <v>379</v>
      </c>
      <c r="Q30">
        <v>1</v>
      </c>
      <c r="W30">
        <v>0</v>
      </c>
      <c r="X30">
        <v>-975961654</v>
      </c>
      <c r="Y30">
        <f t="shared" si="12"/>
        <v>0.03</v>
      </c>
      <c r="AA30">
        <v>116.25</v>
      </c>
      <c r="AB30">
        <v>0</v>
      </c>
      <c r="AC30">
        <v>0</v>
      </c>
      <c r="AD30">
        <v>0</v>
      </c>
      <c r="AE30">
        <v>67.59</v>
      </c>
      <c r="AF30">
        <v>0</v>
      </c>
      <c r="AG30">
        <v>0</v>
      </c>
      <c r="AH30">
        <v>0</v>
      </c>
      <c r="AI30">
        <v>1.72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0.03</v>
      </c>
      <c r="AU30" t="s">
        <v>3</v>
      </c>
      <c r="AV30">
        <v>0</v>
      </c>
      <c r="AW30">
        <v>2</v>
      </c>
      <c r="AX30">
        <v>59896568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2.0276999999999998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2.0276999999999998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ROUND(Y30*Source!I168,7)</f>
        <v>0.12</v>
      </c>
      <c r="CY30">
        <f t="shared" si="15"/>
        <v>116.25</v>
      </c>
      <c r="CZ30">
        <f t="shared" si="16"/>
        <v>67.59</v>
      </c>
      <c r="DA30">
        <f t="shared" si="17"/>
        <v>1.72</v>
      </c>
      <c r="DB30">
        <f t="shared" si="13"/>
        <v>2.0299999999999998</v>
      </c>
      <c r="DC30">
        <f t="shared" si="14"/>
        <v>0</v>
      </c>
      <c r="DD30" t="s">
        <v>3</v>
      </c>
      <c r="DE30" t="s">
        <v>3</v>
      </c>
      <c r="DF30">
        <f t="shared" si="18"/>
        <v>13.95</v>
      </c>
      <c r="DG30">
        <f t="shared" si="19"/>
        <v>0</v>
      </c>
      <c r="DH30">
        <f t="shared" si="4"/>
        <v>0</v>
      </c>
      <c r="DI30">
        <f t="shared" si="5"/>
        <v>0</v>
      </c>
      <c r="DJ30">
        <f t="shared" si="20"/>
        <v>13.95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ROW(Source!A168)</f>
        <v>168</v>
      </c>
      <c r="B31">
        <v>59806153</v>
      </c>
      <c r="C31">
        <v>59896549</v>
      </c>
      <c r="D31">
        <v>53074216</v>
      </c>
      <c r="E31">
        <v>1</v>
      </c>
      <c r="F31">
        <v>1</v>
      </c>
      <c r="G31">
        <v>1</v>
      </c>
      <c r="H31">
        <v>3</v>
      </c>
      <c r="I31" t="s">
        <v>404</v>
      </c>
      <c r="J31" t="s">
        <v>405</v>
      </c>
      <c r="K31" t="s">
        <v>406</v>
      </c>
      <c r="L31">
        <v>1346</v>
      </c>
      <c r="N31">
        <v>1009</v>
      </c>
      <c r="O31" t="s">
        <v>379</v>
      </c>
      <c r="P31" t="s">
        <v>379</v>
      </c>
      <c r="Q31">
        <v>1</v>
      </c>
      <c r="W31">
        <v>0</v>
      </c>
      <c r="X31">
        <v>508724453</v>
      </c>
      <c r="Y31">
        <f t="shared" si="12"/>
        <v>1.7000000000000001E-2</v>
      </c>
      <c r="AA31">
        <v>159.97</v>
      </c>
      <c r="AB31">
        <v>0</v>
      </c>
      <c r="AC31">
        <v>0</v>
      </c>
      <c r="AD31">
        <v>0</v>
      </c>
      <c r="AE31">
        <v>133.31</v>
      </c>
      <c r="AF31">
        <v>0</v>
      </c>
      <c r="AG31">
        <v>0</v>
      </c>
      <c r="AH31">
        <v>0</v>
      </c>
      <c r="AI31">
        <v>1.2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1.7000000000000001E-2</v>
      </c>
      <c r="AU31" t="s">
        <v>3</v>
      </c>
      <c r="AV31">
        <v>0</v>
      </c>
      <c r="AW31">
        <v>2</v>
      </c>
      <c r="AX31">
        <v>59896569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2.26627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2.26627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ROUND(Y31*Source!I168,7)</f>
        <v>6.8000000000000005E-2</v>
      </c>
      <c r="CY31">
        <f t="shared" si="15"/>
        <v>159.97</v>
      </c>
      <c r="CZ31">
        <f t="shared" si="16"/>
        <v>133.31</v>
      </c>
      <c r="DA31">
        <f t="shared" si="17"/>
        <v>1.2</v>
      </c>
      <c r="DB31">
        <f t="shared" si="13"/>
        <v>2.27</v>
      </c>
      <c r="DC31">
        <f t="shared" si="14"/>
        <v>0</v>
      </c>
      <c r="DD31" t="s">
        <v>3</v>
      </c>
      <c r="DE31" t="s">
        <v>3</v>
      </c>
      <c r="DF31">
        <f t="shared" si="18"/>
        <v>10.88</v>
      </c>
      <c r="DG31">
        <f t="shared" si="19"/>
        <v>0</v>
      </c>
      <c r="DH31">
        <f t="shared" si="4"/>
        <v>0</v>
      </c>
      <c r="DI31">
        <f t="shared" si="5"/>
        <v>0</v>
      </c>
      <c r="DJ31">
        <f t="shared" si="20"/>
        <v>10.88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ROW(Source!A168)</f>
        <v>168</v>
      </c>
      <c r="B32">
        <v>59806153</v>
      </c>
      <c r="C32">
        <v>59896549</v>
      </c>
      <c r="D32">
        <v>53088590</v>
      </c>
      <c r="E32">
        <v>1</v>
      </c>
      <c r="F32">
        <v>1</v>
      </c>
      <c r="G32">
        <v>1</v>
      </c>
      <c r="H32">
        <v>3</v>
      </c>
      <c r="I32" t="s">
        <v>407</v>
      </c>
      <c r="J32" t="s">
        <v>408</v>
      </c>
      <c r="K32" t="s">
        <v>409</v>
      </c>
      <c r="L32">
        <v>1425</v>
      </c>
      <c r="N32">
        <v>1013</v>
      </c>
      <c r="O32" t="s">
        <v>113</v>
      </c>
      <c r="P32" t="s">
        <v>113</v>
      </c>
      <c r="Q32">
        <v>1</v>
      </c>
      <c r="W32">
        <v>0</v>
      </c>
      <c r="X32">
        <v>-1972938202</v>
      </c>
      <c r="Y32">
        <f t="shared" si="12"/>
        <v>0.03</v>
      </c>
      <c r="AA32">
        <v>4919.33</v>
      </c>
      <c r="AB32">
        <v>0</v>
      </c>
      <c r="AC32">
        <v>0</v>
      </c>
      <c r="AD32">
        <v>0</v>
      </c>
      <c r="AE32">
        <v>3564.73</v>
      </c>
      <c r="AF32">
        <v>0</v>
      </c>
      <c r="AG32">
        <v>0</v>
      </c>
      <c r="AH32">
        <v>0</v>
      </c>
      <c r="AI32">
        <v>1.38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0.03</v>
      </c>
      <c r="AU32" t="s">
        <v>3</v>
      </c>
      <c r="AV32">
        <v>0</v>
      </c>
      <c r="AW32">
        <v>2</v>
      </c>
      <c r="AX32">
        <v>59896571</v>
      </c>
      <c r="AY32">
        <v>1</v>
      </c>
      <c r="AZ32">
        <v>0</v>
      </c>
      <c r="BA32">
        <v>33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106.94189999999999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106.94189999999999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ROUND(Y32*Source!I168,7)</f>
        <v>0.12</v>
      </c>
      <c r="CY32">
        <f t="shared" si="15"/>
        <v>4919.33</v>
      </c>
      <c r="CZ32">
        <f t="shared" si="16"/>
        <v>3564.73</v>
      </c>
      <c r="DA32">
        <f t="shared" si="17"/>
        <v>1.38</v>
      </c>
      <c r="DB32">
        <f t="shared" si="13"/>
        <v>106.94</v>
      </c>
      <c r="DC32">
        <f t="shared" si="14"/>
        <v>0</v>
      </c>
      <c r="DD32" t="s">
        <v>3</v>
      </c>
      <c r="DE32" t="s">
        <v>3</v>
      </c>
      <c r="DF32">
        <f t="shared" si="18"/>
        <v>590.32000000000005</v>
      </c>
      <c r="DG32">
        <f t="shared" si="19"/>
        <v>0</v>
      </c>
      <c r="DH32">
        <f t="shared" si="4"/>
        <v>0</v>
      </c>
      <c r="DI32">
        <f t="shared" si="5"/>
        <v>0</v>
      </c>
      <c r="DJ32">
        <f t="shared" si="20"/>
        <v>590.32000000000005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ROW(Source!A168)</f>
        <v>168</v>
      </c>
      <c r="B33">
        <v>59806153</v>
      </c>
      <c r="C33">
        <v>59896549</v>
      </c>
      <c r="D33">
        <v>52911070</v>
      </c>
      <c r="E33">
        <v>111</v>
      </c>
      <c r="F33">
        <v>1</v>
      </c>
      <c r="G33">
        <v>1</v>
      </c>
      <c r="H33">
        <v>3</v>
      </c>
      <c r="I33" t="s">
        <v>91</v>
      </c>
      <c r="J33" t="s">
        <v>3</v>
      </c>
      <c r="K33" t="s">
        <v>92</v>
      </c>
      <c r="L33">
        <v>3277935</v>
      </c>
      <c r="N33">
        <v>1013</v>
      </c>
      <c r="O33" t="s">
        <v>93</v>
      </c>
      <c r="P33" t="s">
        <v>93</v>
      </c>
      <c r="Q33">
        <v>1</v>
      </c>
      <c r="W33">
        <v>0</v>
      </c>
      <c r="X33">
        <v>274903907</v>
      </c>
      <c r="Y33">
        <f t="shared" si="12"/>
        <v>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2</v>
      </c>
      <c r="AU33" t="s">
        <v>3</v>
      </c>
      <c r="AV33">
        <v>0</v>
      </c>
      <c r="AW33">
        <v>2</v>
      </c>
      <c r="AX33">
        <v>59896572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ROUND(Y33*Source!I168,7)</f>
        <v>8</v>
      </c>
      <c r="CY33">
        <f t="shared" si="15"/>
        <v>0</v>
      </c>
      <c r="CZ33">
        <f t="shared" si="16"/>
        <v>0</v>
      </c>
      <c r="DA33">
        <f t="shared" si="17"/>
        <v>1</v>
      </c>
      <c r="DB33">
        <f t="shared" si="13"/>
        <v>0</v>
      </c>
      <c r="DC33">
        <f t="shared" si="14"/>
        <v>0</v>
      </c>
      <c r="DD33" t="s">
        <v>3</v>
      </c>
      <c r="DE33" t="s">
        <v>3</v>
      </c>
      <c r="DF33">
        <f>ROUND(ROUND(AE33,2)*CX33,2)</f>
        <v>0</v>
      </c>
      <c r="DG33">
        <f t="shared" si="19"/>
        <v>0</v>
      </c>
      <c r="DH33">
        <f t="shared" si="4"/>
        <v>0</v>
      </c>
      <c r="DI33">
        <f t="shared" si="5"/>
        <v>0</v>
      </c>
      <c r="DJ33">
        <f t="shared" si="2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ROW(Source!A169)</f>
        <v>169</v>
      </c>
      <c r="B34">
        <v>59806088</v>
      </c>
      <c r="C34">
        <v>59896549</v>
      </c>
      <c r="D34">
        <v>52904596</v>
      </c>
      <c r="E34">
        <v>111</v>
      </c>
      <c r="F34">
        <v>1</v>
      </c>
      <c r="G34">
        <v>1</v>
      </c>
      <c r="H34">
        <v>1</v>
      </c>
      <c r="I34" t="s">
        <v>383</v>
      </c>
      <c r="J34" t="s">
        <v>3</v>
      </c>
      <c r="K34" t="s">
        <v>384</v>
      </c>
      <c r="L34">
        <v>1191</v>
      </c>
      <c r="N34">
        <v>1013</v>
      </c>
      <c r="O34" t="s">
        <v>350</v>
      </c>
      <c r="P34" t="s">
        <v>350</v>
      </c>
      <c r="Q34">
        <v>1</v>
      </c>
      <c r="W34">
        <v>0</v>
      </c>
      <c r="X34">
        <v>1049124552</v>
      </c>
      <c r="Y34">
        <f t="shared" si="12"/>
        <v>0.28000000000000003</v>
      </c>
      <c r="AA34">
        <v>0</v>
      </c>
      <c r="AB34">
        <v>0</v>
      </c>
      <c r="AC34">
        <v>0</v>
      </c>
      <c r="AD34">
        <v>720.91</v>
      </c>
      <c r="AE34">
        <v>0</v>
      </c>
      <c r="AF34">
        <v>0</v>
      </c>
      <c r="AG34">
        <v>0</v>
      </c>
      <c r="AH34">
        <v>720.91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0.28000000000000003</v>
      </c>
      <c r="AU34" t="s">
        <v>3</v>
      </c>
      <c r="AV34">
        <v>1</v>
      </c>
      <c r="AW34">
        <v>2</v>
      </c>
      <c r="AX34">
        <v>59896561</v>
      </c>
      <c r="AY34">
        <v>1</v>
      </c>
      <c r="AZ34">
        <v>0</v>
      </c>
      <c r="BA34">
        <v>35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201.85480000000001</v>
      </c>
      <c r="BN34">
        <v>0.28000000000000003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201.85480000000001</v>
      </c>
      <c r="BU34">
        <v>0.28000000000000003</v>
      </c>
      <c r="BV34">
        <v>0</v>
      </c>
      <c r="BW34">
        <v>1</v>
      </c>
      <c r="CU34">
        <f>ROUND(AT34*Source!I169*AH34*AL34,2)</f>
        <v>807.42</v>
      </c>
      <c r="CV34">
        <f>ROUND(Y34*Source!I169,7)</f>
        <v>1.1200000000000001</v>
      </c>
      <c r="CW34">
        <v>0</v>
      </c>
      <c r="CX34">
        <f>ROUND(Y34*Source!I169,7)</f>
        <v>1.1200000000000001</v>
      </c>
      <c r="CY34">
        <f>AD34</f>
        <v>720.91</v>
      </c>
      <c r="CZ34">
        <f>AH34</f>
        <v>720.91</v>
      </c>
      <c r="DA34">
        <f>AL34</f>
        <v>1</v>
      </c>
      <c r="DB34">
        <f t="shared" si="13"/>
        <v>201.85</v>
      </c>
      <c r="DC34">
        <f t="shared" si="14"/>
        <v>0</v>
      </c>
      <c r="DD34" t="s">
        <v>3</v>
      </c>
      <c r="DE34" t="s">
        <v>3</v>
      </c>
      <c r="DF34">
        <f>ROUND(ROUND(AE34,2)*CX34,2)</f>
        <v>0</v>
      </c>
      <c r="DG34">
        <f t="shared" si="19"/>
        <v>0</v>
      </c>
      <c r="DH34">
        <f t="shared" si="4"/>
        <v>0</v>
      </c>
      <c r="DI34">
        <f t="shared" si="5"/>
        <v>807.42</v>
      </c>
      <c r="DJ34">
        <f>DI34</f>
        <v>807.42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ROW(Source!A169)</f>
        <v>169</v>
      </c>
      <c r="B35">
        <v>59806088</v>
      </c>
      <c r="C35">
        <v>59896549</v>
      </c>
      <c r="D35">
        <v>52904866</v>
      </c>
      <c r="E35">
        <v>111</v>
      </c>
      <c r="F35">
        <v>1</v>
      </c>
      <c r="G35">
        <v>1</v>
      </c>
      <c r="H35">
        <v>1</v>
      </c>
      <c r="I35" t="s">
        <v>351</v>
      </c>
      <c r="J35" t="s">
        <v>3</v>
      </c>
      <c r="K35" t="s">
        <v>352</v>
      </c>
      <c r="L35">
        <v>1191</v>
      </c>
      <c r="N35">
        <v>1013</v>
      </c>
      <c r="O35" t="s">
        <v>350</v>
      </c>
      <c r="P35" t="s">
        <v>350</v>
      </c>
      <c r="Q35">
        <v>1</v>
      </c>
      <c r="W35">
        <v>0</v>
      </c>
      <c r="X35">
        <v>-1417349443</v>
      </c>
      <c r="Y35">
        <f t="shared" si="12"/>
        <v>7.0000000000000007E-2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7.0000000000000007E-2</v>
      </c>
      <c r="AU35" t="s">
        <v>3</v>
      </c>
      <c r="AV35">
        <v>2</v>
      </c>
      <c r="AW35">
        <v>2</v>
      </c>
      <c r="AX35">
        <v>59896562</v>
      </c>
      <c r="AY35">
        <v>1</v>
      </c>
      <c r="AZ35">
        <v>0</v>
      </c>
      <c r="BA35">
        <v>36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ROUND(Y35*Source!I169,7)</f>
        <v>0.28000000000000003</v>
      </c>
      <c r="CY35">
        <f>AD35</f>
        <v>0</v>
      </c>
      <c r="CZ35">
        <f>AH35</f>
        <v>0</v>
      </c>
      <c r="DA35">
        <f>AL35</f>
        <v>1</v>
      </c>
      <c r="DB35">
        <f t="shared" si="13"/>
        <v>0</v>
      </c>
      <c r="DC35">
        <f t="shared" si="14"/>
        <v>0</v>
      </c>
      <c r="DD35" t="s">
        <v>3</v>
      </c>
      <c r="DE35" t="s">
        <v>3</v>
      </c>
      <c r="DF35">
        <f>ROUND(ROUND(AE35,2)*CX35,2)</f>
        <v>0</v>
      </c>
      <c r="DG35">
        <f t="shared" si="19"/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ROW(Source!A169)</f>
        <v>169</v>
      </c>
      <c r="B36">
        <v>59806088</v>
      </c>
      <c r="C36">
        <v>59896549</v>
      </c>
      <c r="D36">
        <v>53127555</v>
      </c>
      <c r="E36">
        <v>1</v>
      </c>
      <c r="F36">
        <v>1</v>
      </c>
      <c r="G36">
        <v>1</v>
      </c>
      <c r="H36">
        <v>2</v>
      </c>
      <c r="I36" t="s">
        <v>385</v>
      </c>
      <c r="J36" t="s">
        <v>386</v>
      </c>
      <c r="K36" t="s">
        <v>387</v>
      </c>
      <c r="L36">
        <v>1368</v>
      </c>
      <c r="N36">
        <v>1011</v>
      </c>
      <c r="O36" t="s">
        <v>356</v>
      </c>
      <c r="P36" t="s">
        <v>356</v>
      </c>
      <c r="Q36">
        <v>1</v>
      </c>
      <c r="W36">
        <v>0</v>
      </c>
      <c r="X36">
        <v>1071393573</v>
      </c>
      <c r="Y36">
        <f t="shared" si="12"/>
        <v>7.0000000000000007E-2</v>
      </c>
      <c r="AA36">
        <v>0</v>
      </c>
      <c r="AB36">
        <v>1274.25</v>
      </c>
      <c r="AC36">
        <v>932.95</v>
      </c>
      <c r="AD36">
        <v>0</v>
      </c>
      <c r="AE36">
        <v>0</v>
      </c>
      <c r="AF36">
        <v>995.51</v>
      </c>
      <c r="AG36">
        <v>932.95</v>
      </c>
      <c r="AH36">
        <v>0</v>
      </c>
      <c r="AI36">
        <v>1</v>
      </c>
      <c r="AJ36">
        <v>1.28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7.0000000000000007E-2</v>
      </c>
      <c r="AU36" t="s">
        <v>3</v>
      </c>
      <c r="AV36">
        <v>1</v>
      </c>
      <c r="AW36">
        <v>2</v>
      </c>
      <c r="AX36">
        <v>59896563</v>
      </c>
      <c r="AY36">
        <v>1</v>
      </c>
      <c r="AZ36">
        <v>0</v>
      </c>
      <c r="BA36">
        <v>37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69.685700000000011</v>
      </c>
      <c r="BL36">
        <v>65.306500000000014</v>
      </c>
      <c r="BM36">
        <v>0</v>
      </c>
      <c r="BN36">
        <v>0</v>
      </c>
      <c r="BO36">
        <v>7.0000000000000007E-2</v>
      </c>
      <c r="BP36">
        <v>1</v>
      </c>
      <c r="BQ36">
        <v>0</v>
      </c>
      <c r="BR36">
        <v>69.685700000000011</v>
      </c>
      <c r="BS36">
        <v>65.306500000000014</v>
      </c>
      <c r="BT36">
        <v>0</v>
      </c>
      <c r="BU36">
        <v>0</v>
      </c>
      <c r="BV36">
        <v>7.0000000000000007E-2</v>
      </c>
      <c r="BW36">
        <v>1</v>
      </c>
      <c r="CV36">
        <v>0</v>
      </c>
      <c r="CW36">
        <f>ROUND(Y36*Source!I169*DO36,7)</f>
        <v>0.28000000000000003</v>
      </c>
      <c r="CX36">
        <f>ROUND(Y36*Source!I169,7)</f>
        <v>0.28000000000000003</v>
      </c>
      <c r="CY36">
        <f>AB36</f>
        <v>1274.25</v>
      </c>
      <c r="CZ36">
        <f>AF36</f>
        <v>995.51</v>
      </c>
      <c r="DA36">
        <f>AJ36</f>
        <v>1.28</v>
      </c>
      <c r="DB36">
        <f t="shared" si="13"/>
        <v>69.69</v>
      </c>
      <c r="DC36">
        <f t="shared" si="14"/>
        <v>65.31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356.79</v>
      </c>
      <c r="DH36">
        <f t="shared" si="4"/>
        <v>261.23</v>
      </c>
      <c r="DI36">
        <f t="shared" si="5"/>
        <v>0</v>
      </c>
      <c r="DJ36">
        <f>DG36+DH36</f>
        <v>618.02</v>
      </c>
      <c r="DK36">
        <v>0</v>
      </c>
      <c r="DL36" t="s">
        <v>388</v>
      </c>
      <c r="DM36">
        <v>5</v>
      </c>
      <c r="DN36" t="s">
        <v>350</v>
      </c>
      <c r="DO36">
        <v>1</v>
      </c>
    </row>
    <row r="37" spans="1:119">
      <c r="A37">
        <f>ROW(Source!A169)</f>
        <v>169</v>
      </c>
      <c r="B37">
        <v>59806088</v>
      </c>
      <c r="C37">
        <v>59896549</v>
      </c>
      <c r="D37">
        <v>53043791</v>
      </c>
      <c r="E37">
        <v>1</v>
      </c>
      <c r="F37">
        <v>1</v>
      </c>
      <c r="G37">
        <v>1</v>
      </c>
      <c r="H37">
        <v>3</v>
      </c>
      <c r="I37" t="s">
        <v>389</v>
      </c>
      <c r="J37" t="s">
        <v>390</v>
      </c>
      <c r="K37" t="s">
        <v>391</v>
      </c>
      <c r="L37">
        <v>1425</v>
      </c>
      <c r="N37">
        <v>1013</v>
      </c>
      <c r="O37" t="s">
        <v>113</v>
      </c>
      <c r="P37" t="s">
        <v>113</v>
      </c>
      <c r="Q37">
        <v>1</v>
      </c>
      <c r="W37">
        <v>0</v>
      </c>
      <c r="X37">
        <v>633000040</v>
      </c>
      <c r="Y37">
        <f t="shared" si="12"/>
        <v>0.10299999999999999</v>
      </c>
      <c r="AA37">
        <v>1261.74</v>
      </c>
      <c r="AB37">
        <v>0</v>
      </c>
      <c r="AC37">
        <v>0</v>
      </c>
      <c r="AD37">
        <v>0</v>
      </c>
      <c r="AE37">
        <v>978.09</v>
      </c>
      <c r="AF37">
        <v>0</v>
      </c>
      <c r="AG37">
        <v>0</v>
      </c>
      <c r="AH37">
        <v>0</v>
      </c>
      <c r="AI37">
        <v>1.29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0.10299999999999999</v>
      </c>
      <c r="AU37" t="s">
        <v>3</v>
      </c>
      <c r="AV37">
        <v>0</v>
      </c>
      <c r="AW37">
        <v>2</v>
      </c>
      <c r="AX37">
        <v>59896564</v>
      </c>
      <c r="AY37">
        <v>1</v>
      </c>
      <c r="AZ37">
        <v>0</v>
      </c>
      <c r="BA37">
        <v>38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100.74327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100.74327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ROUND(Y37*Source!I169,7)</f>
        <v>0.41199999999999998</v>
      </c>
      <c r="CY37">
        <f t="shared" ref="CY37:CY44" si="21">AA37</f>
        <v>1261.74</v>
      </c>
      <c r="CZ37">
        <f t="shared" ref="CZ37:CZ44" si="22">AE37</f>
        <v>978.09</v>
      </c>
      <c r="DA37">
        <f t="shared" ref="DA37:DA44" si="23">AI37</f>
        <v>1.29</v>
      </c>
      <c r="DB37">
        <f t="shared" si="13"/>
        <v>100.74</v>
      </c>
      <c r="DC37">
        <f t="shared" si="14"/>
        <v>0</v>
      </c>
      <c r="DD37" t="s">
        <v>3</v>
      </c>
      <c r="DE37" t="s">
        <v>3</v>
      </c>
      <c r="DF37">
        <f t="shared" ref="DF37:DF43" si="24">ROUND(ROUND(AE37*AI37,2)*CX37,2)</f>
        <v>519.84</v>
      </c>
      <c r="DG37">
        <f t="shared" ref="DG37:DG68" si="25">ROUND(ROUND(AF37,2)*CX37,2)</f>
        <v>0</v>
      </c>
      <c r="DH37">
        <f t="shared" si="4"/>
        <v>0</v>
      </c>
      <c r="DI37">
        <f t="shared" si="5"/>
        <v>0</v>
      </c>
      <c r="DJ37">
        <f t="shared" ref="DJ37:DJ44" si="26">DF37</f>
        <v>519.84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ROW(Source!A169)</f>
        <v>169</v>
      </c>
      <c r="B38">
        <v>59806088</v>
      </c>
      <c r="C38">
        <v>59896549</v>
      </c>
      <c r="D38">
        <v>53044333</v>
      </c>
      <c r="E38">
        <v>1</v>
      </c>
      <c r="F38">
        <v>1</v>
      </c>
      <c r="G38">
        <v>1</v>
      </c>
      <c r="H38">
        <v>3</v>
      </c>
      <c r="I38" t="s">
        <v>392</v>
      </c>
      <c r="J38" t="s">
        <v>393</v>
      </c>
      <c r="K38" t="s">
        <v>394</v>
      </c>
      <c r="L38">
        <v>1348</v>
      </c>
      <c r="N38">
        <v>1009</v>
      </c>
      <c r="O38" t="s">
        <v>375</v>
      </c>
      <c r="P38" t="s">
        <v>375</v>
      </c>
      <c r="Q38">
        <v>1000</v>
      </c>
      <c r="W38">
        <v>0</v>
      </c>
      <c r="X38">
        <v>-984356578</v>
      </c>
      <c r="Y38">
        <f t="shared" si="12"/>
        <v>5.0000000000000002E-5</v>
      </c>
      <c r="AA38">
        <v>142298.56</v>
      </c>
      <c r="AB38">
        <v>0</v>
      </c>
      <c r="AC38">
        <v>0</v>
      </c>
      <c r="AD38">
        <v>0</v>
      </c>
      <c r="AE38">
        <v>110308.96</v>
      </c>
      <c r="AF38">
        <v>0</v>
      </c>
      <c r="AG38">
        <v>0</v>
      </c>
      <c r="AH38">
        <v>0</v>
      </c>
      <c r="AI38">
        <v>1.29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5.0000000000000002E-5</v>
      </c>
      <c r="AU38" t="s">
        <v>3</v>
      </c>
      <c r="AV38">
        <v>0</v>
      </c>
      <c r="AW38">
        <v>2</v>
      </c>
      <c r="AX38">
        <v>59896565</v>
      </c>
      <c r="AY38">
        <v>1</v>
      </c>
      <c r="AZ38">
        <v>0</v>
      </c>
      <c r="BA38">
        <v>39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5.515448000000001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5.515448000000001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ROUND(Y38*Source!I169,7)</f>
        <v>2.0000000000000001E-4</v>
      </c>
      <c r="CY38">
        <f t="shared" si="21"/>
        <v>142298.56</v>
      </c>
      <c r="CZ38">
        <f t="shared" si="22"/>
        <v>110308.96</v>
      </c>
      <c r="DA38">
        <f t="shared" si="23"/>
        <v>1.29</v>
      </c>
      <c r="DB38">
        <f t="shared" si="13"/>
        <v>5.52</v>
      </c>
      <c r="DC38">
        <f t="shared" si="14"/>
        <v>0</v>
      </c>
      <c r="DD38" t="s">
        <v>3</v>
      </c>
      <c r="DE38" t="s">
        <v>3</v>
      </c>
      <c r="DF38">
        <f t="shared" si="24"/>
        <v>28.46</v>
      </c>
      <c r="DG38">
        <f t="shared" si="25"/>
        <v>0</v>
      </c>
      <c r="DH38">
        <f t="shared" si="4"/>
        <v>0</v>
      </c>
      <c r="DI38">
        <f t="shared" si="5"/>
        <v>0</v>
      </c>
      <c r="DJ38">
        <f t="shared" si="26"/>
        <v>28.46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ROW(Source!A169)</f>
        <v>169</v>
      </c>
      <c r="B39">
        <v>59806088</v>
      </c>
      <c r="C39">
        <v>59896549</v>
      </c>
      <c r="D39">
        <v>53046886</v>
      </c>
      <c r="E39">
        <v>1</v>
      </c>
      <c r="F39">
        <v>1</v>
      </c>
      <c r="G39">
        <v>1</v>
      </c>
      <c r="H39">
        <v>3</v>
      </c>
      <c r="I39" t="s">
        <v>395</v>
      </c>
      <c r="J39" t="s">
        <v>396</v>
      </c>
      <c r="K39" t="s">
        <v>397</v>
      </c>
      <c r="L39">
        <v>1348</v>
      </c>
      <c r="N39">
        <v>1009</v>
      </c>
      <c r="O39" t="s">
        <v>375</v>
      </c>
      <c r="P39" t="s">
        <v>375</v>
      </c>
      <c r="Q39">
        <v>1000</v>
      </c>
      <c r="W39">
        <v>0</v>
      </c>
      <c r="X39">
        <v>-1934694813</v>
      </c>
      <c r="Y39">
        <f t="shared" si="12"/>
        <v>1.0499999999999999E-3</v>
      </c>
      <c r="AA39">
        <v>5683.13</v>
      </c>
      <c r="AB39">
        <v>0</v>
      </c>
      <c r="AC39">
        <v>0</v>
      </c>
      <c r="AD39">
        <v>0</v>
      </c>
      <c r="AE39">
        <v>4338.2700000000004</v>
      </c>
      <c r="AF39">
        <v>0</v>
      </c>
      <c r="AG39">
        <v>0</v>
      </c>
      <c r="AH39">
        <v>0</v>
      </c>
      <c r="AI39">
        <v>1.31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1.0499999999999999E-3</v>
      </c>
      <c r="AU39" t="s">
        <v>3</v>
      </c>
      <c r="AV39">
        <v>0</v>
      </c>
      <c r="AW39">
        <v>2</v>
      </c>
      <c r="AX39">
        <v>59896566</v>
      </c>
      <c r="AY39">
        <v>1</v>
      </c>
      <c r="AZ39">
        <v>0</v>
      </c>
      <c r="BA39">
        <v>40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4.5551835000000001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4.5551835000000001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ROUND(Y39*Source!I169,7)</f>
        <v>4.1999999999999997E-3</v>
      </c>
      <c r="CY39">
        <f t="shared" si="21"/>
        <v>5683.13</v>
      </c>
      <c r="CZ39">
        <f t="shared" si="22"/>
        <v>4338.2700000000004</v>
      </c>
      <c r="DA39">
        <f t="shared" si="23"/>
        <v>1.31</v>
      </c>
      <c r="DB39">
        <f t="shared" si="13"/>
        <v>4.5599999999999996</v>
      </c>
      <c r="DC39">
        <f t="shared" si="14"/>
        <v>0</v>
      </c>
      <c r="DD39" t="s">
        <v>3</v>
      </c>
      <c r="DE39" t="s">
        <v>3</v>
      </c>
      <c r="DF39">
        <f t="shared" si="24"/>
        <v>23.87</v>
      </c>
      <c r="DG39">
        <f t="shared" si="25"/>
        <v>0</v>
      </c>
      <c r="DH39">
        <f t="shared" si="4"/>
        <v>0</v>
      </c>
      <c r="DI39">
        <f t="shared" si="5"/>
        <v>0</v>
      </c>
      <c r="DJ39">
        <f t="shared" si="26"/>
        <v>23.87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ROW(Source!A169)</f>
        <v>169</v>
      </c>
      <c r="B40">
        <v>59806088</v>
      </c>
      <c r="C40">
        <v>59896549</v>
      </c>
      <c r="D40">
        <v>53073780</v>
      </c>
      <c r="E40">
        <v>1</v>
      </c>
      <c r="F40">
        <v>1</v>
      </c>
      <c r="G40">
        <v>1</v>
      </c>
      <c r="H40">
        <v>3</v>
      </c>
      <c r="I40" t="s">
        <v>398</v>
      </c>
      <c r="J40" t="s">
        <v>399</v>
      </c>
      <c r="K40" t="s">
        <v>400</v>
      </c>
      <c r="L40">
        <v>1346</v>
      </c>
      <c r="N40">
        <v>1009</v>
      </c>
      <c r="O40" t="s">
        <v>379</v>
      </c>
      <c r="P40" t="s">
        <v>379</v>
      </c>
      <c r="Q40">
        <v>1</v>
      </c>
      <c r="W40">
        <v>0</v>
      </c>
      <c r="X40">
        <v>-1970863274</v>
      </c>
      <c r="Y40">
        <f t="shared" si="12"/>
        <v>0.04</v>
      </c>
      <c r="AA40">
        <v>115.03</v>
      </c>
      <c r="AB40">
        <v>0</v>
      </c>
      <c r="AC40">
        <v>0</v>
      </c>
      <c r="AD40">
        <v>0</v>
      </c>
      <c r="AE40">
        <v>79.88</v>
      </c>
      <c r="AF40">
        <v>0</v>
      </c>
      <c r="AG40">
        <v>0</v>
      </c>
      <c r="AH40">
        <v>0</v>
      </c>
      <c r="AI40">
        <v>1.44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0.04</v>
      </c>
      <c r="AU40" t="s">
        <v>3</v>
      </c>
      <c r="AV40">
        <v>0</v>
      </c>
      <c r="AW40">
        <v>2</v>
      </c>
      <c r="AX40">
        <v>59896567</v>
      </c>
      <c r="AY40">
        <v>1</v>
      </c>
      <c r="AZ40">
        <v>0</v>
      </c>
      <c r="BA40">
        <v>41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3.1951999999999998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3.1951999999999998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ROUND(Y40*Source!I169,7)</f>
        <v>0.16</v>
      </c>
      <c r="CY40">
        <f t="shared" si="21"/>
        <v>115.03</v>
      </c>
      <c r="CZ40">
        <f t="shared" si="22"/>
        <v>79.88</v>
      </c>
      <c r="DA40">
        <f t="shared" si="23"/>
        <v>1.44</v>
      </c>
      <c r="DB40">
        <f t="shared" si="13"/>
        <v>3.2</v>
      </c>
      <c r="DC40">
        <f t="shared" si="14"/>
        <v>0</v>
      </c>
      <c r="DD40" t="s">
        <v>3</v>
      </c>
      <c r="DE40" t="s">
        <v>3</v>
      </c>
      <c r="DF40">
        <f t="shared" si="24"/>
        <v>18.399999999999999</v>
      </c>
      <c r="DG40">
        <f t="shared" si="25"/>
        <v>0</v>
      </c>
      <c r="DH40">
        <f t="shared" si="4"/>
        <v>0</v>
      </c>
      <c r="DI40">
        <f t="shared" si="5"/>
        <v>0</v>
      </c>
      <c r="DJ40">
        <f t="shared" si="26"/>
        <v>18.399999999999999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ROW(Source!A169)</f>
        <v>169</v>
      </c>
      <c r="B41">
        <v>59806088</v>
      </c>
      <c r="C41">
        <v>59896549</v>
      </c>
      <c r="D41">
        <v>53074128</v>
      </c>
      <c r="E41">
        <v>1</v>
      </c>
      <c r="F41">
        <v>1</v>
      </c>
      <c r="G41">
        <v>1</v>
      </c>
      <c r="H41">
        <v>3</v>
      </c>
      <c r="I41" t="s">
        <v>401</v>
      </c>
      <c r="J41" t="s">
        <v>402</v>
      </c>
      <c r="K41" t="s">
        <v>403</v>
      </c>
      <c r="L41">
        <v>1346</v>
      </c>
      <c r="N41">
        <v>1009</v>
      </c>
      <c r="O41" t="s">
        <v>379</v>
      </c>
      <c r="P41" t="s">
        <v>379</v>
      </c>
      <c r="Q41">
        <v>1</v>
      </c>
      <c r="W41">
        <v>0</v>
      </c>
      <c r="X41">
        <v>-975961654</v>
      </c>
      <c r="Y41">
        <f t="shared" si="12"/>
        <v>0.03</v>
      </c>
      <c r="AA41">
        <v>116.25</v>
      </c>
      <c r="AB41">
        <v>0</v>
      </c>
      <c r="AC41">
        <v>0</v>
      </c>
      <c r="AD41">
        <v>0</v>
      </c>
      <c r="AE41">
        <v>67.59</v>
      </c>
      <c r="AF41">
        <v>0</v>
      </c>
      <c r="AG41">
        <v>0</v>
      </c>
      <c r="AH41">
        <v>0</v>
      </c>
      <c r="AI41">
        <v>1.72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0.03</v>
      </c>
      <c r="AU41" t="s">
        <v>3</v>
      </c>
      <c r="AV41">
        <v>0</v>
      </c>
      <c r="AW41">
        <v>2</v>
      </c>
      <c r="AX41">
        <v>59896568</v>
      </c>
      <c r="AY41">
        <v>1</v>
      </c>
      <c r="AZ41">
        <v>0</v>
      </c>
      <c r="BA41">
        <v>42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2.0276999999999998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2.0276999999999998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ROUND(Y41*Source!I169,7)</f>
        <v>0.12</v>
      </c>
      <c r="CY41">
        <f t="shared" si="21"/>
        <v>116.25</v>
      </c>
      <c r="CZ41">
        <f t="shared" si="22"/>
        <v>67.59</v>
      </c>
      <c r="DA41">
        <f t="shared" si="23"/>
        <v>1.72</v>
      </c>
      <c r="DB41">
        <f t="shared" si="13"/>
        <v>2.0299999999999998</v>
      </c>
      <c r="DC41">
        <f t="shared" si="14"/>
        <v>0</v>
      </c>
      <c r="DD41" t="s">
        <v>3</v>
      </c>
      <c r="DE41" t="s">
        <v>3</v>
      </c>
      <c r="DF41">
        <f t="shared" si="24"/>
        <v>13.95</v>
      </c>
      <c r="DG41">
        <f t="shared" si="25"/>
        <v>0</v>
      </c>
      <c r="DH41">
        <f t="shared" si="4"/>
        <v>0</v>
      </c>
      <c r="DI41">
        <f t="shared" si="5"/>
        <v>0</v>
      </c>
      <c r="DJ41">
        <f t="shared" si="26"/>
        <v>13.95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ROW(Source!A169)</f>
        <v>169</v>
      </c>
      <c r="B42">
        <v>59806088</v>
      </c>
      <c r="C42">
        <v>59896549</v>
      </c>
      <c r="D42">
        <v>53074216</v>
      </c>
      <c r="E42">
        <v>1</v>
      </c>
      <c r="F42">
        <v>1</v>
      </c>
      <c r="G42">
        <v>1</v>
      </c>
      <c r="H42">
        <v>3</v>
      </c>
      <c r="I42" t="s">
        <v>404</v>
      </c>
      <c r="J42" t="s">
        <v>405</v>
      </c>
      <c r="K42" t="s">
        <v>406</v>
      </c>
      <c r="L42">
        <v>1346</v>
      </c>
      <c r="N42">
        <v>1009</v>
      </c>
      <c r="O42" t="s">
        <v>379</v>
      </c>
      <c r="P42" t="s">
        <v>379</v>
      </c>
      <c r="Q42">
        <v>1</v>
      </c>
      <c r="W42">
        <v>0</v>
      </c>
      <c r="X42">
        <v>508724453</v>
      </c>
      <c r="Y42">
        <f t="shared" si="12"/>
        <v>1.7000000000000001E-2</v>
      </c>
      <c r="AA42">
        <v>159.97</v>
      </c>
      <c r="AB42">
        <v>0</v>
      </c>
      <c r="AC42">
        <v>0</v>
      </c>
      <c r="AD42">
        <v>0</v>
      </c>
      <c r="AE42">
        <v>133.31</v>
      </c>
      <c r="AF42">
        <v>0</v>
      </c>
      <c r="AG42">
        <v>0</v>
      </c>
      <c r="AH42">
        <v>0</v>
      </c>
      <c r="AI42">
        <v>1.2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1.7000000000000001E-2</v>
      </c>
      <c r="AU42" t="s">
        <v>3</v>
      </c>
      <c r="AV42">
        <v>0</v>
      </c>
      <c r="AW42">
        <v>2</v>
      </c>
      <c r="AX42">
        <v>59896569</v>
      </c>
      <c r="AY42">
        <v>1</v>
      </c>
      <c r="AZ42">
        <v>0</v>
      </c>
      <c r="BA42">
        <v>43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2.26627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2.26627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ROUND(Y42*Source!I169,7)</f>
        <v>6.8000000000000005E-2</v>
      </c>
      <c r="CY42">
        <f t="shared" si="21"/>
        <v>159.97</v>
      </c>
      <c r="CZ42">
        <f t="shared" si="22"/>
        <v>133.31</v>
      </c>
      <c r="DA42">
        <f t="shared" si="23"/>
        <v>1.2</v>
      </c>
      <c r="DB42">
        <f t="shared" si="13"/>
        <v>2.27</v>
      </c>
      <c r="DC42">
        <f t="shared" si="14"/>
        <v>0</v>
      </c>
      <c r="DD42" t="s">
        <v>3</v>
      </c>
      <c r="DE42" t="s">
        <v>3</v>
      </c>
      <c r="DF42">
        <f t="shared" si="24"/>
        <v>10.88</v>
      </c>
      <c r="DG42">
        <f t="shared" si="25"/>
        <v>0</v>
      </c>
      <c r="DH42">
        <f t="shared" si="4"/>
        <v>0</v>
      </c>
      <c r="DI42">
        <f t="shared" si="5"/>
        <v>0</v>
      </c>
      <c r="DJ42">
        <f t="shared" si="26"/>
        <v>10.88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ROW(Source!A169)</f>
        <v>169</v>
      </c>
      <c r="B43">
        <v>59806088</v>
      </c>
      <c r="C43">
        <v>59896549</v>
      </c>
      <c r="D43">
        <v>53088590</v>
      </c>
      <c r="E43">
        <v>1</v>
      </c>
      <c r="F43">
        <v>1</v>
      </c>
      <c r="G43">
        <v>1</v>
      </c>
      <c r="H43">
        <v>3</v>
      </c>
      <c r="I43" t="s">
        <v>407</v>
      </c>
      <c r="J43" t="s">
        <v>408</v>
      </c>
      <c r="K43" t="s">
        <v>409</v>
      </c>
      <c r="L43">
        <v>1425</v>
      </c>
      <c r="N43">
        <v>1013</v>
      </c>
      <c r="O43" t="s">
        <v>113</v>
      </c>
      <c r="P43" t="s">
        <v>113</v>
      </c>
      <c r="Q43">
        <v>1</v>
      </c>
      <c r="W43">
        <v>0</v>
      </c>
      <c r="X43">
        <v>-1972938202</v>
      </c>
      <c r="Y43">
        <f t="shared" si="12"/>
        <v>0.03</v>
      </c>
      <c r="AA43">
        <v>4919.33</v>
      </c>
      <c r="AB43">
        <v>0</v>
      </c>
      <c r="AC43">
        <v>0</v>
      </c>
      <c r="AD43">
        <v>0</v>
      </c>
      <c r="AE43">
        <v>3564.73</v>
      </c>
      <c r="AF43">
        <v>0</v>
      </c>
      <c r="AG43">
        <v>0</v>
      </c>
      <c r="AH43">
        <v>0</v>
      </c>
      <c r="AI43">
        <v>1.38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0.03</v>
      </c>
      <c r="AU43" t="s">
        <v>3</v>
      </c>
      <c r="AV43">
        <v>0</v>
      </c>
      <c r="AW43">
        <v>2</v>
      </c>
      <c r="AX43">
        <v>59896571</v>
      </c>
      <c r="AY43">
        <v>1</v>
      </c>
      <c r="AZ43">
        <v>0</v>
      </c>
      <c r="BA43">
        <v>45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106.94189999999999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106.94189999999999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ROUND(Y43*Source!I169,7)</f>
        <v>0.12</v>
      </c>
      <c r="CY43">
        <f t="shared" si="21"/>
        <v>4919.33</v>
      </c>
      <c r="CZ43">
        <f t="shared" si="22"/>
        <v>3564.73</v>
      </c>
      <c r="DA43">
        <f t="shared" si="23"/>
        <v>1.38</v>
      </c>
      <c r="DB43">
        <f t="shared" si="13"/>
        <v>106.94</v>
      </c>
      <c r="DC43">
        <f t="shared" si="14"/>
        <v>0</v>
      </c>
      <c r="DD43" t="s">
        <v>3</v>
      </c>
      <c r="DE43" t="s">
        <v>3</v>
      </c>
      <c r="DF43">
        <f t="shared" si="24"/>
        <v>590.32000000000005</v>
      </c>
      <c r="DG43">
        <f t="shared" si="25"/>
        <v>0</v>
      </c>
      <c r="DH43">
        <f t="shared" si="4"/>
        <v>0</v>
      </c>
      <c r="DI43">
        <f t="shared" si="5"/>
        <v>0</v>
      </c>
      <c r="DJ43">
        <f t="shared" si="26"/>
        <v>590.32000000000005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ROW(Source!A169)</f>
        <v>169</v>
      </c>
      <c r="B44">
        <v>59806088</v>
      </c>
      <c r="C44">
        <v>59896549</v>
      </c>
      <c r="D44">
        <v>52911070</v>
      </c>
      <c r="E44">
        <v>111</v>
      </c>
      <c r="F44">
        <v>1</v>
      </c>
      <c r="G44">
        <v>1</v>
      </c>
      <c r="H44">
        <v>3</v>
      </c>
      <c r="I44" t="s">
        <v>91</v>
      </c>
      <c r="J44" t="s">
        <v>3</v>
      </c>
      <c r="K44" t="s">
        <v>92</v>
      </c>
      <c r="L44">
        <v>3277935</v>
      </c>
      <c r="N44">
        <v>1013</v>
      </c>
      <c r="O44" t="s">
        <v>93</v>
      </c>
      <c r="P44" t="s">
        <v>93</v>
      </c>
      <c r="Q44">
        <v>1</v>
      </c>
      <c r="W44">
        <v>0</v>
      </c>
      <c r="X44">
        <v>274903907</v>
      </c>
      <c r="Y44">
        <f t="shared" si="12"/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59896572</v>
      </c>
      <c r="AY44">
        <v>1</v>
      </c>
      <c r="AZ44">
        <v>0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ROUND(Y44*Source!I169,7)</f>
        <v>8</v>
      </c>
      <c r="CY44">
        <f t="shared" si="21"/>
        <v>0</v>
      </c>
      <c r="CZ44">
        <f t="shared" si="22"/>
        <v>0</v>
      </c>
      <c r="DA44">
        <f t="shared" si="23"/>
        <v>1</v>
      </c>
      <c r="DB44">
        <f t="shared" si="13"/>
        <v>0</v>
      </c>
      <c r="DC44">
        <f t="shared" si="14"/>
        <v>0</v>
      </c>
      <c r="DD44" t="s">
        <v>3</v>
      </c>
      <c r="DE44" t="s">
        <v>3</v>
      </c>
      <c r="DF44">
        <f>ROUND(ROUND(AE44,2)*CX44,2)</f>
        <v>0</v>
      </c>
      <c r="DG44">
        <f t="shared" si="25"/>
        <v>0</v>
      </c>
      <c r="DH44">
        <f t="shared" si="4"/>
        <v>0</v>
      </c>
      <c r="DI44">
        <f t="shared" si="5"/>
        <v>0</v>
      </c>
      <c r="DJ44">
        <f t="shared" si="26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ROW(Source!A172)</f>
        <v>172</v>
      </c>
      <c r="B45">
        <v>59806153</v>
      </c>
      <c r="C45">
        <v>59896574</v>
      </c>
      <c r="D45">
        <v>52904627</v>
      </c>
      <c r="E45">
        <v>111</v>
      </c>
      <c r="F45">
        <v>1</v>
      </c>
      <c r="G45">
        <v>1</v>
      </c>
      <c r="H45">
        <v>1</v>
      </c>
      <c r="I45" t="s">
        <v>348</v>
      </c>
      <c r="J45" t="s">
        <v>3</v>
      </c>
      <c r="K45" t="s">
        <v>349</v>
      </c>
      <c r="L45">
        <v>1191</v>
      </c>
      <c r="N45">
        <v>1013</v>
      </c>
      <c r="O45" t="s">
        <v>350</v>
      </c>
      <c r="P45" t="s">
        <v>350</v>
      </c>
      <c r="Q45">
        <v>1</v>
      </c>
      <c r="W45">
        <v>0</v>
      </c>
      <c r="X45">
        <v>-2012709214</v>
      </c>
      <c r="Y45">
        <f t="shared" si="12"/>
        <v>0.95</v>
      </c>
      <c r="AA45">
        <v>0</v>
      </c>
      <c r="AB45">
        <v>0</v>
      </c>
      <c r="AC45">
        <v>0</v>
      </c>
      <c r="AD45">
        <v>793.61</v>
      </c>
      <c r="AE45">
        <v>0</v>
      </c>
      <c r="AF45">
        <v>0</v>
      </c>
      <c r="AG45">
        <v>0</v>
      </c>
      <c r="AH45">
        <v>793.61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0.95</v>
      </c>
      <c r="AU45" t="s">
        <v>3</v>
      </c>
      <c r="AV45">
        <v>1</v>
      </c>
      <c r="AW45">
        <v>2</v>
      </c>
      <c r="AX45">
        <v>59896581</v>
      </c>
      <c r="AY45">
        <v>1</v>
      </c>
      <c r="AZ45">
        <v>0</v>
      </c>
      <c r="BA45">
        <v>47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753.92949999999996</v>
      </c>
      <c r="BN45">
        <v>0.95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753.92949999999996</v>
      </c>
      <c r="BU45">
        <v>0.95</v>
      </c>
      <c r="BV45">
        <v>0</v>
      </c>
      <c r="BW45">
        <v>1</v>
      </c>
      <c r="CU45">
        <f>ROUND(AT45*Source!I172*AH45*AL45,2)</f>
        <v>0</v>
      </c>
      <c r="CV45">
        <f>ROUND(Y45*Source!I172,7)</f>
        <v>0</v>
      </c>
      <c r="CW45">
        <v>0</v>
      </c>
      <c r="CX45">
        <f>ROUND(Y45*Source!I172,7)</f>
        <v>0</v>
      </c>
      <c r="CY45">
        <f>AD45</f>
        <v>793.61</v>
      </c>
      <c r="CZ45">
        <f>AH45</f>
        <v>793.61</v>
      </c>
      <c r="DA45">
        <f>AL45</f>
        <v>1</v>
      </c>
      <c r="DB45">
        <f t="shared" si="13"/>
        <v>753.93</v>
      </c>
      <c r="DC45">
        <f t="shared" si="14"/>
        <v>0</v>
      </c>
      <c r="DD45" t="s">
        <v>3</v>
      </c>
      <c r="DE45" t="s">
        <v>3</v>
      </c>
      <c r="DF45">
        <f>ROUND(ROUND(AE45,2)*CX45,2)</f>
        <v>0</v>
      </c>
      <c r="DG45">
        <f t="shared" si="25"/>
        <v>0</v>
      </c>
      <c r="DH45">
        <f t="shared" si="4"/>
        <v>0</v>
      </c>
      <c r="DI45">
        <f t="shared" si="5"/>
        <v>0</v>
      </c>
      <c r="DJ45">
        <f>DI45</f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ROW(Source!A172)</f>
        <v>172</v>
      </c>
      <c r="B46">
        <v>59806153</v>
      </c>
      <c r="C46">
        <v>59896574</v>
      </c>
      <c r="D46">
        <v>52904866</v>
      </c>
      <c r="E46">
        <v>111</v>
      </c>
      <c r="F46">
        <v>1</v>
      </c>
      <c r="G46">
        <v>1</v>
      </c>
      <c r="H46">
        <v>1</v>
      </c>
      <c r="I46" t="s">
        <v>351</v>
      </c>
      <c r="J46" t="s">
        <v>3</v>
      </c>
      <c r="K46" t="s">
        <v>352</v>
      </c>
      <c r="L46">
        <v>1191</v>
      </c>
      <c r="N46">
        <v>1013</v>
      </c>
      <c r="O46" t="s">
        <v>350</v>
      </c>
      <c r="P46" t="s">
        <v>350</v>
      </c>
      <c r="Q46">
        <v>1</v>
      </c>
      <c r="W46">
        <v>0</v>
      </c>
      <c r="X46">
        <v>-1417349443</v>
      </c>
      <c r="Y46">
        <f t="shared" si="12"/>
        <v>0.08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0.08</v>
      </c>
      <c r="AU46" t="s">
        <v>3</v>
      </c>
      <c r="AV46">
        <v>2</v>
      </c>
      <c r="AW46">
        <v>2</v>
      </c>
      <c r="AX46">
        <v>59896582</v>
      </c>
      <c r="AY46">
        <v>1</v>
      </c>
      <c r="AZ46">
        <v>0</v>
      </c>
      <c r="BA46">
        <v>48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ROUND(Y46*Source!I172,7)</f>
        <v>0</v>
      </c>
      <c r="CY46">
        <f>AD46</f>
        <v>0</v>
      </c>
      <c r="CZ46">
        <f>AH46</f>
        <v>0</v>
      </c>
      <c r="DA46">
        <f>AL46</f>
        <v>1</v>
      </c>
      <c r="DB46">
        <f t="shared" si="13"/>
        <v>0</v>
      </c>
      <c r="DC46">
        <f t="shared" si="14"/>
        <v>0</v>
      </c>
      <c r="DD46" t="s">
        <v>3</v>
      </c>
      <c r="DE46" t="s">
        <v>3</v>
      </c>
      <c r="DF46">
        <f>ROUND(ROUND(AE46,2)*CX46,2)</f>
        <v>0</v>
      </c>
      <c r="DG46">
        <f t="shared" si="25"/>
        <v>0</v>
      </c>
      <c r="DH46">
        <f t="shared" si="4"/>
        <v>0</v>
      </c>
      <c r="DI46">
        <f t="shared" si="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ROW(Source!A172)</f>
        <v>172</v>
      </c>
      <c r="B47">
        <v>59806153</v>
      </c>
      <c r="C47">
        <v>59896574</v>
      </c>
      <c r="D47">
        <v>53126394</v>
      </c>
      <c r="E47">
        <v>1</v>
      </c>
      <c r="F47">
        <v>1</v>
      </c>
      <c r="G47">
        <v>1</v>
      </c>
      <c r="H47">
        <v>2</v>
      </c>
      <c r="I47" t="s">
        <v>353</v>
      </c>
      <c r="J47" t="s">
        <v>354</v>
      </c>
      <c r="K47" t="s">
        <v>355</v>
      </c>
      <c r="L47">
        <v>1368</v>
      </c>
      <c r="N47">
        <v>1011</v>
      </c>
      <c r="O47" t="s">
        <v>356</v>
      </c>
      <c r="P47" t="s">
        <v>356</v>
      </c>
      <c r="Q47">
        <v>1</v>
      </c>
      <c r="W47">
        <v>0</v>
      </c>
      <c r="X47">
        <v>-6703044</v>
      </c>
      <c r="Y47">
        <f t="shared" si="12"/>
        <v>0.04</v>
      </c>
      <c r="AA47">
        <v>0</v>
      </c>
      <c r="AB47">
        <v>1626.29</v>
      </c>
      <c r="AC47">
        <v>1090.46</v>
      </c>
      <c r="AD47">
        <v>0</v>
      </c>
      <c r="AE47">
        <v>0</v>
      </c>
      <c r="AF47">
        <v>1626.29</v>
      </c>
      <c r="AG47">
        <v>1090.46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0.04</v>
      </c>
      <c r="AU47" t="s">
        <v>3</v>
      </c>
      <c r="AV47">
        <v>1</v>
      </c>
      <c r="AW47">
        <v>2</v>
      </c>
      <c r="AX47">
        <v>59896583</v>
      </c>
      <c r="AY47">
        <v>1</v>
      </c>
      <c r="AZ47">
        <v>0</v>
      </c>
      <c r="BA47">
        <v>49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65.051599999999993</v>
      </c>
      <c r="BL47">
        <v>43.618400000000001</v>
      </c>
      <c r="BM47">
        <v>0</v>
      </c>
      <c r="BN47">
        <v>0</v>
      </c>
      <c r="BO47">
        <v>0.04</v>
      </c>
      <c r="BP47">
        <v>1</v>
      </c>
      <c r="BQ47">
        <v>0</v>
      </c>
      <c r="BR47">
        <v>65.051599999999993</v>
      </c>
      <c r="BS47">
        <v>43.618400000000001</v>
      </c>
      <c r="BT47">
        <v>0</v>
      </c>
      <c r="BU47">
        <v>0</v>
      </c>
      <c r="BV47">
        <v>0.04</v>
      </c>
      <c r="BW47">
        <v>1</v>
      </c>
      <c r="CV47">
        <v>0</v>
      </c>
      <c r="CW47">
        <f>ROUND(Y47*Source!I172*DO47,7)</f>
        <v>0</v>
      </c>
      <c r="CX47">
        <f>ROUND(Y47*Source!I172,7)</f>
        <v>0</v>
      </c>
      <c r="CY47">
        <f>AB47</f>
        <v>1626.29</v>
      </c>
      <c r="CZ47">
        <f>AF47</f>
        <v>1626.29</v>
      </c>
      <c r="DA47">
        <f>AJ47</f>
        <v>1</v>
      </c>
      <c r="DB47">
        <f t="shared" si="13"/>
        <v>65.05</v>
      </c>
      <c r="DC47">
        <f t="shared" si="14"/>
        <v>43.62</v>
      </c>
      <c r="DD47" t="s">
        <v>3</v>
      </c>
      <c r="DE47" t="s">
        <v>3</v>
      </c>
      <c r="DF47">
        <f>ROUND(ROUND(AE47,2)*CX47,2)</f>
        <v>0</v>
      </c>
      <c r="DG47">
        <f t="shared" si="25"/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357</v>
      </c>
      <c r="DM47">
        <v>6</v>
      </c>
      <c r="DN47" t="s">
        <v>350</v>
      </c>
      <c r="DO47">
        <v>1</v>
      </c>
    </row>
    <row r="48" spans="1:119">
      <c r="A48">
        <f>ROW(Source!A172)</f>
        <v>172</v>
      </c>
      <c r="B48">
        <v>59806153</v>
      </c>
      <c r="C48">
        <v>59896574</v>
      </c>
      <c r="D48">
        <v>53127778</v>
      </c>
      <c r="E48">
        <v>1</v>
      </c>
      <c r="F48">
        <v>1</v>
      </c>
      <c r="G48">
        <v>1</v>
      </c>
      <c r="H48">
        <v>2</v>
      </c>
      <c r="I48" t="s">
        <v>364</v>
      </c>
      <c r="J48" t="s">
        <v>365</v>
      </c>
      <c r="K48" t="s">
        <v>366</v>
      </c>
      <c r="L48">
        <v>1368</v>
      </c>
      <c r="N48">
        <v>1011</v>
      </c>
      <c r="O48" t="s">
        <v>356</v>
      </c>
      <c r="P48" t="s">
        <v>356</v>
      </c>
      <c r="Q48">
        <v>1</v>
      </c>
      <c r="W48">
        <v>0</v>
      </c>
      <c r="X48">
        <v>-773430059</v>
      </c>
      <c r="Y48">
        <f t="shared" si="12"/>
        <v>0.04</v>
      </c>
      <c r="AA48">
        <v>0</v>
      </c>
      <c r="AB48">
        <v>641.70000000000005</v>
      </c>
      <c r="AC48">
        <v>811.79</v>
      </c>
      <c r="AD48">
        <v>0</v>
      </c>
      <c r="AE48">
        <v>0</v>
      </c>
      <c r="AF48">
        <v>641.70000000000005</v>
      </c>
      <c r="AG48">
        <v>811.79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0.04</v>
      </c>
      <c r="AU48" t="s">
        <v>3</v>
      </c>
      <c r="AV48">
        <v>1</v>
      </c>
      <c r="AW48">
        <v>2</v>
      </c>
      <c r="AX48">
        <v>59896584</v>
      </c>
      <c r="AY48">
        <v>1</v>
      </c>
      <c r="AZ48">
        <v>0</v>
      </c>
      <c r="BA48">
        <v>50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25.668000000000003</v>
      </c>
      <c r="BL48">
        <v>32.471600000000002</v>
      </c>
      <c r="BM48">
        <v>0</v>
      </c>
      <c r="BN48">
        <v>0</v>
      </c>
      <c r="BO48">
        <v>0.04</v>
      </c>
      <c r="BP48">
        <v>1</v>
      </c>
      <c r="BQ48">
        <v>0</v>
      </c>
      <c r="BR48">
        <v>25.668000000000003</v>
      </c>
      <c r="BS48">
        <v>32.471600000000002</v>
      </c>
      <c r="BT48">
        <v>0</v>
      </c>
      <c r="BU48">
        <v>0</v>
      </c>
      <c r="BV48">
        <v>0.04</v>
      </c>
      <c r="BW48">
        <v>1</v>
      </c>
      <c r="CV48">
        <v>0</v>
      </c>
      <c r="CW48">
        <f>ROUND(Y48*Source!I172*DO48,7)</f>
        <v>0</v>
      </c>
      <c r="CX48">
        <f>ROUND(Y48*Source!I172,7)</f>
        <v>0</v>
      </c>
      <c r="CY48">
        <f>AB48</f>
        <v>641.70000000000005</v>
      </c>
      <c r="CZ48">
        <f>AF48</f>
        <v>641.70000000000005</v>
      </c>
      <c r="DA48">
        <f>AJ48</f>
        <v>1</v>
      </c>
      <c r="DB48">
        <f t="shared" si="13"/>
        <v>25.67</v>
      </c>
      <c r="DC48">
        <f t="shared" si="14"/>
        <v>32.47</v>
      </c>
      <c r="DD48" t="s">
        <v>3</v>
      </c>
      <c r="DE48" t="s">
        <v>3</v>
      </c>
      <c r="DF48">
        <f>ROUND(ROUND(AE48,2)*CX48,2)</f>
        <v>0</v>
      </c>
      <c r="DG48">
        <f t="shared" si="25"/>
        <v>0</v>
      </c>
      <c r="DH48">
        <f t="shared" si="4"/>
        <v>0</v>
      </c>
      <c r="DI48">
        <f t="shared" si="5"/>
        <v>0</v>
      </c>
      <c r="DJ48">
        <f>DG48+DH48</f>
        <v>0</v>
      </c>
      <c r="DK48">
        <v>1</v>
      </c>
      <c r="DL48" t="s">
        <v>367</v>
      </c>
      <c r="DM48">
        <v>4</v>
      </c>
      <c r="DN48" t="s">
        <v>350</v>
      </c>
      <c r="DO48">
        <v>1</v>
      </c>
    </row>
    <row r="49" spans="1:119">
      <c r="A49">
        <f>ROW(Source!A172)</f>
        <v>172</v>
      </c>
      <c r="B49">
        <v>59806153</v>
      </c>
      <c r="C49">
        <v>59896574</v>
      </c>
      <c r="D49">
        <v>53037720</v>
      </c>
      <c r="E49">
        <v>1</v>
      </c>
      <c r="F49">
        <v>1</v>
      </c>
      <c r="G49">
        <v>1</v>
      </c>
      <c r="H49">
        <v>3</v>
      </c>
      <c r="I49" t="s">
        <v>410</v>
      </c>
      <c r="J49" t="s">
        <v>411</v>
      </c>
      <c r="K49" t="s">
        <v>412</v>
      </c>
      <c r="L49">
        <v>1346</v>
      </c>
      <c r="N49">
        <v>1009</v>
      </c>
      <c r="O49" t="s">
        <v>379</v>
      </c>
      <c r="P49" t="s">
        <v>379</v>
      </c>
      <c r="Q49">
        <v>1</v>
      </c>
      <c r="W49">
        <v>0</v>
      </c>
      <c r="X49">
        <v>-198566319</v>
      </c>
      <c r="Y49">
        <f t="shared" si="12"/>
        <v>0.1</v>
      </c>
      <c r="AA49">
        <v>437.79</v>
      </c>
      <c r="AB49">
        <v>0</v>
      </c>
      <c r="AC49">
        <v>0</v>
      </c>
      <c r="AD49">
        <v>0</v>
      </c>
      <c r="AE49">
        <v>371.01</v>
      </c>
      <c r="AF49">
        <v>0</v>
      </c>
      <c r="AG49">
        <v>0</v>
      </c>
      <c r="AH49">
        <v>0</v>
      </c>
      <c r="AI49">
        <v>1.18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</v>
      </c>
      <c r="AU49" t="s">
        <v>3</v>
      </c>
      <c r="AV49">
        <v>0</v>
      </c>
      <c r="AW49">
        <v>2</v>
      </c>
      <c r="AX49">
        <v>59896585</v>
      </c>
      <c r="AY49">
        <v>1</v>
      </c>
      <c r="AZ49">
        <v>0</v>
      </c>
      <c r="BA49">
        <v>51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37.100999999999999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37.100999999999999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ROUND(Y49*Source!I172,7)</f>
        <v>0</v>
      </c>
      <c r="CY49">
        <f>AA49</f>
        <v>437.79</v>
      </c>
      <c r="CZ49">
        <f>AE49</f>
        <v>371.01</v>
      </c>
      <c r="DA49">
        <f>AI49</f>
        <v>1.18</v>
      </c>
      <c r="DB49">
        <f t="shared" si="13"/>
        <v>37.1</v>
      </c>
      <c r="DC49">
        <f t="shared" si="14"/>
        <v>0</v>
      </c>
      <c r="DD49" t="s">
        <v>3</v>
      </c>
      <c r="DE49" t="s">
        <v>3</v>
      </c>
      <c r="DF49">
        <f>ROUND(ROUND(AE49*AI49,2)*CX49,2)</f>
        <v>0</v>
      </c>
      <c r="DG49">
        <f t="shared" si="25"/>
        <v>0</v>
      </c>
      <c r="DH49">
        <f t="shared" si="4"/>
        <v>0</v>
      </c>
      <c r="DI49">
        <f t="shared" si="5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ROW(Source!A172)</f>
        <v>172</v>
      </c>
      <c r="B50">
        <v>59806153</v>
      </c>
      <c r="C50">
        <v>59896574</v>
      </c>
      <c r="D50">
        <v>52911070</v>
      </c>
      <c r="E50">
        <v>111</v>
      </c>
      <c r="F50">
        <v>1</v>
      </c>
      <c r="G50">
        <v>1</v>
      </c>
      <c r="H50">
        <v>3</v>
      </c>
      <c r="I50" t="s">
        <v>91</v>
      </c>
      <c r="J50" t="s">
        <v>3</v>
      </c>
      <c r="K50" t="s">
        <v>92</v>
      </c>
      <c r="L50">
        <v>3277935</v>
      </c>
      <c r="N50">
        <v>1013</v>
      </c>
      <c r="O50" t="s">
        <v>93</v>
      </c>
      <c r="P50" t="s">
        <v>93</v>
      </c>
      <c r="Q50">
        <v>1</v>
      </c>
      <c r="W50">
        <v>0</v>
      </c>
      <c r="X50">
        <v>274903907</v>
      </c>
      <c r="Y50">
        <f t="shared" si="12"/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59896586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ROUND(Y50*Source!I172,7)</f>
        <v>0</v>
      </c>
      <c r="CY50">
        <f>AA50</f>
        <v>0</v>
      </c>
      <c r="CZ50">
        <f>AE50</f>
        <v>0</v>
      </c>
      <c r="DA50">
        <f>AI50</f>
        <v>1</v>
      </c>
      <c r="DB50">
        <f t="shared" si="13"/>
        <v>0</v>
      </c>
      <c r="DC50">
        <f t="shared" si="14"/>
        <v>0</v>
      </c>
      <c r="DD50" t="s">
        <v>3</v>
      </c>
      <c r="DE50" t="s">
        <v>3</v>
      </c>
      <c r="DF50">
        <f>ROUND(ROUND(AE50,2)*CX50,2)</f>
        <v>0</v>
      </c>
      <c r="DG50">
        <f t="shared" si="25"/>
        <v>0</v>
      </c>
      <c r="DH50">
        <f t="shared" si="4"/>
        <v>0</v>
      </c>
      <c r="DI50">
        <f t="shared" si="5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ROW(Source!A173)</f>
        <v>173</v>
      </c>
      <c r="B51">
        <v>59806088</v>
      </c>
      <c r="C51">
        <v>59896574</v>
      </c>
      <c r="D51">
        <v>52904627</v>
      </c>
      <c r="E51">
        <v>111</v>
      </c>
      <c r="F51">
        <v>1</v>
      </c>
      <c r="G51">
        <v>1</v>
      </c>
      <c r="H51">
        <v>1</v>
      </c>
      <c r="I51" t="s">
        <v>348</v>
      </c>
      <c r="J51" t="s">
        <v>3</v>
      </c>
      <c r="K51" t="s">
        <v>349</v>
      </c>
      <c r="L51">
        <v>1191</v>
      </c>
      <c r="N51">
        <v>1013</v>
      </c>
      <c r="O51" t="s">
        <v>350</v>
      </c>
      <c r="P51" t="s">
        <v>350</v>
      </c>
      <c r="Q51">
        <v>1</v>
      </c>
      <c r="W51">
        <v>0</v>
      </c>
      <c r="X51">
        <v>-2012709214</v>
      </c>
      <c r="Y51">
        <f t="shared" si="12"/>
        <v>0.95</v>
      </c>
      <c r="AA51">
        <v>0</v>
      </c>
      <c r="AB51">
        <v>0</v>
      </c>
      <c r="AC51">
        <v>0</v>
      </c>
      <c r="AD51">
        <v>793.61</v>
      </c>
      <c r="AE51">
        <v>0</v>
      </c>
      <c r="AF51">
        <v>0</v>
      </c>
      <c r="AG51">
        <v>0</v>
      </c>
      <c r="AH51">
        <v>793.61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0.95</v>
      </c>
      <c r="AU51" t="s">
        <v>3</v>
      </c>
      <c r="AV51">
        <v>1</v>
      </c>
      <c r="AW51">
        <v>2</v>
      </c>
      <c r="AX51">
        <v>59896581</v>
      </c>
      <c r="AY51">
        <v>1</v>
      </c>
      <c r="AZ51">
        <v>0</v>
      </c>
      <c r="BA51">
        <v>53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753.92949999999996</v>
      </c>
      <c r="BN51">
        <v>0.95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753.92949999999996</v>
      </c>
      <c r="BU51">
        <v>0.95</v>
      </c>
      <c r="BV51">
        <v>0</v>
      </c>
      <c r="BW51">
        <v>1</v>
      </c>
      <c r="CU51">
        <f>ROUND(AT51*Source!I173*AH51*AL51,2)</f>
        <v>0</v>
      </c>
      <c r="CV51">
        <f>ROUND(Y51*Source!I173,7)</f>
        <v>0</v>
      </c>
      <c r="CW51">
        <v>0</v>
      </c>
      <c r="CX51">
        <f>ROUND(Y51*Source!I173,7)</f>
        <v>0</v>
      </c>
      <c r="CY51">
        <f>AD51</f>
        <v>793.61</v>
      </c>
      <c r="CZ51">
        <f>AH51</f>
        <v>793.61</v>
      </c>
      <c r="DA51">
        <f>AL51</f>
        <v>1</v>
      </c>
      <c r="DB51">
        <f t="shared" si="13"/>
        <v>753.93</v>
      </c>
      <c r="DC51">
        <f t="shared" si="14"/>
        <v>0</v>
      </c>
      <c r="DD51" t="s">
        <v>3</v>
      </c>
      <c r="DE51" t="s">
        <v>3</v>
      </c>
      <c r="DF51">
        <f>ROUND(ROUND(AE51,2)*CX51,2)</f>
        <v>0</v>
      </c>
      <c r="DG51">
        <f t="shared" si="25"/>
        <v>0</v>
      </c>
      <c r="DH51">
        <f t="shared" si="4"/>
        <v>0</v>
      </c>
      <c r="DI51">
        <f t="shared" si="5"/>
        <v>0</v>
      </c>
      <c r="DJ51">
        <f>DI51</f>
        <v>0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ROW(Source!A173)</f>
        <v>173</v>
      </c>
      <c r="B52">
        <v>59806088</v>
      </c>
      <c r="C52">
        <v>59896574</v>
      </c>
      <c r="D52">
        <v>52904866</v>
      </c>
      <c r="E52">
        <v>111</v>
      </c>
      <c r="F52">
        <v>1</v>
      </c>
      <c r="G52">
        <v>1</v>
      </c>
      <c r="H52">
        <v>1</v>
      </c>
      <c r="I52" t="s">
        <v>351</v>
      </c>
      <c r="J52" t="s">
        <v>3</v>
      </c>
      <c r="K52" t="s">
        <v>352</v>
      </c>
      <c r="L52">
        <v>1191</v>
      </c>
      <c r="N52">
        <v>1013</v>
      </c>
      <c r="O52" t="s">
        <v>350</v>
      </c>
      <c r="P52" t="s">
        <v>350</v>
      </c>
      <c r="Q52">
        <v>1</v>
      </c>
      <c r="W52">
        <v>0</v>
      </c>
      <c r="X52">
        <v>-1417349443</v>
      </c>
      <c r="Y52">
        <f t="shared" si="12"/>
        <v>0.08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0.08</v>
      </c>
      <c r="AU52" t="s">
        <v>3</v>
      </c>
      <c r="AV52">
        <v>2</v>
      </c>
      <c r="AW52">
        <v>2</v>
      </c>
      <c r="AX52">
        <v>59896582</v>
      </c>
      <c r="AY52">
        <v>1</v>
      </c>
      <c r="AZ52">
        <v>0</v>
      </c>
      <c r="BA52">
        <v>54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ROUND(Y52*Source!I173,7)</f>
        <v>0</v>
      </c>
      <c r="CY52">
        <f>AD52</f>
        <v>0</v>
      </c>
      <c r="CZ52">
        <f>AH52</f>
        <v>0</v>
      </c>
      <c r="DA52">
        <f>AL52</f>
        <v>1</v>
      </c>
      <c r="DB52">
        <f t="shared" si="13"/>
        <v>0</v>
      </c>
      <c r="DC52">
        <f t="shared" si="14"/>
        <v>0</v>
      </c>
      <c r="DD52" t="s">
        <v>3</v>
      </c>
      <c r="DE52" t="s">
        <v>3</v>
      </c>
      <c r="DF52">
        <f>ROUND(ROUND(AE52,2)*CX52,2)</f>
        <v>0</v>
      </c>
      <c r="DG52">
        <f t="shared" si="25"/>
        <v>0</v>
      </c>
      <c r="DH52">
        <f t="shared" si="4"/>
        <v>0</v>
      </c>
      <c r="DI52">
        <f t="shared" si="5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ROW(Source!A173)</f>
        <v>173</v>
      </c>
      <c r="B53">
        <v>59806088</v>
      </c>
      <c r="C53">
        <v>59896574</v>
      </c>
      <c r="D53">
        <v>53126394</v>
      </c>
      <c r="E53">
        <v>1</v>
      </c>
      <c r="F53">
        <v>1</v>
      </c>
      <c r="G53">
        <v>1</v>
      </c>
      <c r="H53">
        <v>2</v>
      </c>
      <c r="I53" t="s">
        <v>353</v>
      </c>
      <c r="J53" t="s">
        <v>354</v>
      </c>
      <c r="K53" t="s">
        <v>355</v>
      </c>
      <c r="L53">
        <v>1368</v>
      </c>
      <c r="N53">
        <v>1011</v>
      </c>
      <c r="O53" t="s">
        <v>356</v>
      </c>
      <c r="P53" t="s">
        <v>356</v>
      </c>
      <c r="Q53">
        <v>1</v>
      </c>
      <c r="W53">
        <v>0</v>
      </c>
      <c r="X53">
        <v>-6703044</v>
      </c>
      <c r="Y53">
        <f t="shared" si="12"/>
        <v>0.04</v>
      </c>
      <c r="AA53">
        <v>0</v>
      </c>
      <c r="AB53">
        <v>1626.29</v>
      </c>
      <c r="AC53">
        <v>1090.46</v>
      </c>
      <c r="AD53">
        <v>0</v>
      </c>
      <c r="AE53">
        <v>0</v>
      </c>
      <c r="AF53">
        <v>1626.29</v>
      </c>
      <c r="AG53">
        <v>1090.46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0.04</v>
      </c>
      <c r="AU53" t="s">
        <v>3</v>
      </c>
      <c r="AV53">
        <v>1</v>
      </c>
      <c r="AW53">
        <v>2</v>
      </c>
      <c r="AX53">
        <v>59896583</v>
      </c>
      <c r="AY53">
        <v>1</v>
      </c>
      <c r="AZ53">
        <v>0</v>
      </c>
      <c r="BA53">
        <v>55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65.051599999999993</v>
      </c>
      <c r="BL53">
        <v>43.618400000000001</v>
      </c>
      <c r="BM53">
        <v>0</v>
      </c>
      <c r="BN53">
        <v>0</v>
      </c>
      <c r="BO53">
        <v>0.04</v>
      </c>
      <c r="BP53">
        <v>1</v>
      </c>
      <c r="BQ53">
        <v>0</v>
      </c>
      <c r="BR53">
        <v>65.051599999999993</v>
      </c>
      <c r="BS53">
        <v>43.618400000000001</v>
      </c>
      <c r="BT53">
        <v>0</v>
      </c>
      <c r="BU53">
        <v>0</v>
      </c>
      <c r="BV53">
        <v>0.04</v>
      </c>
      <c r="BW53">
        <v>1</v>
      </c>
      <c r="CV53">
        <v>0</v>
      </c>
      <c r="CW53">
        <f>ROUND(Y53*Source!I173*DO53,7)</f>
        <v>0</v>
      </c>
      <c r="CX53">
        <f>ROUND(Y53*Source!I173,7)</f>
        <v>0</v>
      </c>
      <c r="CY53">
        <f>AB53</f>
        <v>1626.29</v>
      </c>
      <c r="CZ53">
        <f>AF53</f>
        <v>1626.29</v>
      </c>
      <c r="DA53">
        <f>AJ53</f>
        <v>1</v>
      </c>
      <c r="DB53">
        <f t="shared" si="13"/>
        <v>65.05</v>
      </c>
      <c r="DC53">
        <f t="shared" si="14"/>
        <v>43.62</v>
      </c>
      <c r="DD53" t="s">
        <v>3</v>
      </c>
      <c r="DE53" t="s">
        <v>3</v>
      </c>
      <c r="DF53">
        <f>ROUND(ROUND(AE53,2)*CX53,2)</f>
        <v>0</v>
      </c>
      <c r="DG53">
        <f t="shared" si="25"/>
        <v>0</v>
      </c>
      <c r="DH53">
        <f t="shared" si="4"/>
        <v>0</v>
      </c>
      <c r="DI53">
        <f t="shared" si="5"/>
        <v>0</v>
      </c>
      <c r="DJ53">
        <f>DG53+DH53</f>
        <v>0</v>
      </c>
      <c r="DK53">
        <v>1</v>
      </c>
      <c r="DL53" t="s">
        <v>357</v>
      </c>
      <c r="DM53">
        <v>6</v>
      </c>
      <c r="DN53" t="s">
        <v>350</v>
      </c>
      <c r="DO53">
        <v>1</v>
      </c>
    </row>
    <row r="54" spans="1:119">
      <c r="A54">
        <f>ROW(Source!A173)</f>
        <v>173</v>
      </c>
      <c r="B54">
        <v>59806088</v>
      </c>
      <c r="C54">
        <v>59896574</v>
      </c>
      <c r="D54">
        <v>53127778</v>
      </c>
      <c r="E54">
        <v>1</v>
      </c>
      <c r="F54">
        <v>1</v>
      </c>
      <c r="G54">
        <v>1</v>
      </c>
      <c r="H54">
        <v>2</v>
      </c>
      <c r="I54" t="s">
        <v>364</v>
      </c>
      <c r="J54" t="s">
        <v>365</v>
      </c>
      <c r="K54" t="s">
        <v>366</v>
      </c>
      <c r="L54">
        <v>1368</v>
      </c>
      <c r="N54">
        <v>1011</v>
      </c>
      <c r="O54" t="s">
        <v>356</v>
      </c>
      <c r="P54" t="s">
        <v>356</v>
      </c>
      <c r="Q54">
        <v>1</v>
      </c>
      <c r="W54">
        <v>0</v>
      </c>
      <c r="X54">
        <v>-773430059</v>
      </c>
      <c r="Y54">
        <f t="shared" si="12"/>
        <v>0.04</v>
      </c>
      <c r="AA54">
        <v>0</v>
      </c>
      <c r="AB54">
        <v>641.70000000000005</v>
      </c>
      <c r="AC54">
        <v>811.79</v>
      </c>
      <c r="AD54">
        <v>0</v>
      </c>
      <c r="AE54">
        <v>0</v>
      </c>
      <c r="AF54">
        <v>641.70000000000005</v>
      </c>
      <c r="AG54">
        <v>811.79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0.04</v>
      </c>
      <c r="AU54" t="s">
        <v>3</v>
      </c>
      <c r="AV54">
        <v>1</v>
      </c>
      <c r="AW54">
        <v>2</v>
      </c>
      <c r="AX54">
        <v>59896584</v>
      </c>
      <c r="AY54">
        <v>1</v>
      </c>
      <c r="AZ54">
        <v>0</v>
      </c>
      <c r="BA54">
        <v>56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25.668000000000003</v>
      </c>
      <c r="BL54">
        <v>32.471600000000002</v>
      </c>
      <c r="BM54">
        <v>0</v>
      </c>
      <c r="BN54">
        <v>0</v>
      </c>
      <c r="BO54">
        <v>0.04</v>
      </c>
      <c r="BP54">
        <v>1</v>
      </c>
      <c r="BQ54">
        <v>0</v>
      </c>
      <c r="BR54">
        <v>25.668000000000003</v>
      </c>
      <c r="BS54">
        <v>32.471600000000002</v>
      </c>
      <c r="BT54">
        <v>0</v>
      </c>
      <c r="BU54">
        <v>0</v>
      </c>
      <c r="BV54">
        <v>0.04</v>
      </c>
      <c r="BW54">
        <v>1</v>
      </c>
      <c r="CV54">
        <v>0</v>
      </c>
      <c r="CW54">
        <f>ROUND(Y54*Source!I173*DO54,7)</f>
        <v>0</v>
      </c>
      <c r="CX54">
        <f>ROUND(Y54*Source!I173,7)</f>
        <v>0</v>
      </c>
      <c r="CY54">
        <f>AB54</f>
        <v>641.70000000000005</v>
      </c>
      <c r="CZ54">
        <f>AF54</f>
        <v>641.70000000000005</v>
      </c>
      <c r="DA54">
        <f>AJ54</f>
        <v>1</v>
      </c>
      <c r="DB54">
        <f t="shared" si="13"/>
        <v>25.67</v>
      </c>
      <c r="DC54">
        <f t="shared" si="14"/>
        <v>32.47</v>
      </c>
      <c r="DD54" t="s">
        <v>3</v>
      </c>
      <c r="DE54" t="s">
        <v>3</v>
      </c>
      <c r="DF54">
        <f>ROUND(ROUND(AE54,2)*CX54,2)</f>
        <v>0</v>
      </c>
      <c r="DG54">
        <f t="shared" si="25"/>
        <v>0</v>
      </c>
      <c r="DH54">
        <f t="shared" si="4"/>
        <v>0</v>
      </c>
      <c r="DI54">
        <f t="shared" si="5"/>
        <v>0</v>
      </c>
      <c r="DJ54">
        <f>DG54+DH54</f>
        <v>0</v>
      </c>
      <c r="DK54">
        <v>1</v>
      </c>
      <c r="DL54" t="s">
        <v>367</v>
      </c>
      <c r="DM54">
        <v>4</v>
      </c>
      <c r="DN54" t="s">
        <v>350</v>
      </c>
      <c r="DO54">
        <v>1</v>
      </c>
    </row>
    <row r="55" spans="1:119">
      <c r="A55">
        <f>ROW(Source!A173)</f>
        <v>173</v>
      </c>
      <c r="B55">
        <v>59806088</v>
      </c>
      <c r="C55">
        <v>59896574</v>
      </c>
      <c r="D55">
        <v>53037720</v>
      </c>
      <c r="E55">
        <v>1</v>
      </c>
      <c r="F55">
        <v>1</v>
      </c>
      <c r="G55">
        <v>1</v>
      </c>
      <c r="H55">
        <v>3</v>
      </c>
      <c r="I55" t="s">
        <v>410</v>
      </c>
      <c r="J55" t="s">
        <v>411</v>
      </c>
      <c r="K55" t="s">
        <v>412</v>
      </c>
      <c r="L55">
        <v>1346</v>
      </c>
      <c r="N55">
        <v>1009</v>
      </c>
      <c r="O55" t="s">
        <v>379</v>
      </c>
      <c r="P55" t="s">
        <v>379</v>
      </c>
      <c r="Q55">
        <v>1</v>
      </c>
      <c r="W55">
        <v>0</v>
      </c>
      <c r="X55">
        <v>-198566319</v>
      </c>
      <c r="Y55">
        <f t="shared" si="12"/>
        <v>0.1</v>
      </c>
      <c r="AA55">
        <v>437.79</v>
      </c>
      <c r="AB55">
        <v>0</v>
      </c>
      <c r="AC55">
        <v>0</v>
      </c>
      <c r="AD55">
        <v>0</v>
      </c>
      <c r="AE55">
        <v>371.01</v>
      </c>
      <c r="AF55">
        <v>0</v>
      </c>
      <c r="AG55">
        <v>0</v>
      </c>
      <c r="AH55">
        <v>0</v>
      </c>
      <c r="AI55">
        <v>1.18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</v>
      </c>
      <c r="AU55" t="s">
        <v>3</v>
      </c>
      <c r="AV55">
        <v>0</v>
      </c>
      <c r="AW55">
        <v>2</v>
      </c>
      <c r="AX55">
        <v>59896585</v>
      </c>
      <c r="AY55">
        <v>1</v>
      </c>
      <c r="AZ55">
        <v>0</v>
      </c>
      <c r="BA55">
        <v>57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37.100999999999999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37.100999999999999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ROUND(Y55*Source!I173,7)</f>
        <v>0</v>
      </c>
      <c r="CY55">
        <f>AA55</f>
        <v>437.79</v>
      </c>
      <c r="CZ55">
        <f>AE55</f>
        <v>371.01</v>
      </c>
      <c r="DA55">
        <f>AI55</f>
        <v>1.18</v>
      </c>
      <c r="DB55">
        <f t="shared" si="13"/>
        <v>37.1</v>
      </c>
      <c r="DC55">
        <f t="shared" si="14"/>
        <v>0</v>
      </c>
      <c r="DD55" t="s">
        <v>3</v>
      </c>
      <c r="DE55" t="s">
        <v>3</v>
      </c>
      <c r="DF55">
        <f>ROUND(ROUND(AE55*AI55,2)*CX55,2)</f>
        <v>0</v>
      </c>
      <c r="DG55">
        <f t="shared" si="25"/>
        <v>0</v>
      </c>
      <c r="DH55">
        <f t="shared" si="4"/>
        <v>0</v>
      </c>
      <c r="DI55">
        <f t="shared" si="5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ROW(Source!A173)</f>
        <v>173</v>
      </c>
      <c r="B56">
        <v>59806088</v>
      </c>
      <c r="C56">
        <v>59896574</v>
      </c>
      <c r="D56">
        <v>52911070</v>
      </c>
      <c r="E56">
        <v>111</v>
      </c>
      <c r="F56">
        <v>1</v>
      </c>
      <c r="G56">
        <v>1</v>
      </c>
      <c r="H56">
        <v>3</v>
      </c>
      <c r="I56" t="s">
        <v>91</v>
      </c>
      <c r="J56" t="s">
        <v>3</v>
      </c>
      <c r="K56" t="s">
        <v>92</v>
      </c>
      <c r="L56">
        <v>3277935</v>
      </c>
      <c r="N56">
        <v>1013</v>
      </c>
      <c r="O56" t="s">
        <v>93</v>
      </c>
      <c r="P56" t="s">
        <v>93</v>
      </c>
      <c r="Q56">
        <v>1</v>
      </c>
      <c r="W56">
        <v>0</v>
      </c>
      <c r="X56">
        <v>274903907</v>
      </c>
      <c r="Y56">
        <f t="shared" si="12"/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59896586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ROUND(Y56*Source!I173,7)</f>
        <v>0</v>
      </c>
      <c r="CY56">
        <f>AA56</f>
        <v>0</v>
      </c>
      <c r="CZ56">
        <f>AE56</f>
        <v>0</v>
      </c>
      <c r="DA56">
        <f>AI56</f>
        <v>1</v>
      </c>
      <c r="DB56">
        <f t="shared" si="13"/>
        <v>0</v>
      </c>
      <c r="DC56">
        <f t="shared" si="14"/>
        <v>0</v>
      </c>
      <c r="DD56" t="s">
        <v>3</v>
      </c>
      <c r="DE56" t="s">
        <v>3</v>
      </c>
      <c r="DF56">
        <f>ROUND(ROUND(AE56,2)*CX56,2)</f>
        <v>0</v>
      </c>
      <c r="DG56">
        <f t="shared" si="25"/>
        <v>0</v>
      </c>
      <c r="DH56">
        <f t="shared" si="4"/>
        <v>0</v>
      </c>
      <c r="DI56">
        <f t="shared" si="5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ROW(Source!A176)</f>
        <v>176</v>
      </c>
      <c r="B57">
        <v>59806153</v>
      </c>
      <c r="C57">
        <v>59896588</v>
      </c>
      <c r="D57">
        <v>52904627</v>
      </c>
      <c r="E57">
        <v>111</v>
      </c>
      <c r="F57">
        <v>1</v>
      </c>
      <c r="G57">
        <v>1</v>
      </c>
      <c r="H57">
        <v>1</v>
      </c>
      <c r="I57" t="s">
        <v>348</v>
      </c>
      <c r="J57" t="s">
        <v>3</v>
      </c>
      <c r="K57" t="s">
        <v>349</v>
      </c>
      <c r="L57">
        <v>1191</v>
      </c>
      <c r="N57">
        <v>1013</v>
      </c>
      <c r="O57" t="s">
        <v>350</v>
      </c>
      <c r="P57" t="s">
        <v>350</v>
      </c>
      <c r="Q57">
        <v>1</v>
      </c>
      <c r="W57">
        <v>0</v>
      </c>
      <c r="X57">
        <v>-2012709214</v>
      </c>
      <c r="Y57">
        <f>(AT57*ROUND(1.2,7))</f>
        <v>1.6559999999999999</v>
      </c>
      <c r="AA57">
        <v>0</v>
      </c>
      <c r="AB57">
        <v>0</v>
      </c>
      <c r="AC57">
        <v>0</v>
      </c>
      <c r="AD57">
        <v>793.61</v>
      </c>
      <c r="AE57">
        <v>0</v>
      </c>
      <c r="AF57">
        <v>0</v>
      </c>
      <c r="AG57">
        <v>0</v>
      </c>
      <c r="AH57">
        <v>793.61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1.38</v>
      </c>
      <c r="AU57" t="s">
        <v>83</v>
      </c>
      <c r="AV57">
        <v>1</v>
      </c>
      <c r="AW57">
        <v>2</v>
      </c>
      <c r="AX57">
        <v>59896594</v>
      </c>
      <c r="AY57">
        <v>1</v>
      </c>
      <c r="AZ57">
        <v>0</v>
      </c>
      <c r="BA57">
        <v>59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1095.1817999999998</v>
      </c>
      <c r="BN57">
        <v>1.38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1314.2181599999999</v>
      </c>
      <c r="BU57">
        <v>1.6559999999999999</v>
      </c>
      <c r="BV57">
        <v>0</v>
      </c>
      <c r="BW57">
        <v>1</v>
      </c>
      <c r="CU57">
        <f>ROUND(AT57*Source!I176*AH57*AL57,2)</f>
        <v>0</v>
      </c>
      <c r="CV57">
        <f>ROUND(Y57*Source!I176,7)</f>
        <v>0</v>
      </c>
      <c r="CW57">
        <v>0</v>
      </c>
      <c r="CX57">
        <f>ROUND(Y57*Source!I176,7)</f>
        <v>0</v>
      </c>
      <c r="CY57">
        <f>AD57</f>
        <v>793.61</v>
      </c>
      <c r="CZ57">
        <f>AH57</f>
        <v>793.61</v>
      </c>
      <c r="DA57">
        <f>AL57</f>
        <v>1</v>
      </c>
      <c r="DB57">
        <f>ROUND((ROUND(AT57*CZ57,2)*ROUND(1.2,7)),6)</f>
        <v>1314.2159999999999</v>
      </c>
      <c r="DC57">
        <f>ROUND((ROUND(AT57*AG57,2)*ROUND(1.2,7)),6)</f>
        <v>0</v>
      </c>
      <c r="DD57" t="s">
        <v>3</v>
      </c>
      <c r="DE57" t="s">
        <v>3</v>
      </c>
      <c r="DF57">
        <f>ROUND(ROUND(AE57,2)*CX57,2)</f>
        <v>0</v>
      </c>
      <c r="DG57">
        <f t="shared" si="25"/>
        <v>0</v>
      </c>
      <c r="DH57">
        <f t="shared" si="4"/>
        <v>0</v>
      </c>
      <c r="DI57">
        <f t="shared" si="5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ROW(Source!A176)</f>
        <v>176</v>
      </c>
      <c r="B58">
        <v>59806153</v>
      </c>
      <c r="C58">
        <v>59896588</v>
      </c>
      <c r="D58">
        <v>53038033</v>
      </c>
      <c r="E58">
        <v>1</v>
      </c>
      <c r="F58">
        <v>1</v>
      </c>
      <c r="G58">
        <v>1</v>
      </c>
      <c r="H58">
        <v>3</v>
      </c>
      <c r="I58" t="s">
        <v>413</v>
      </c>
      <c r="J58" t="s">
        <v>414</v>
      </c>
      <c r="K58" t="s">
        <v>415</v>
      </c>
      <c r="L58">
        <v>1348</v>
      </c>
      <c r="N58">
        <v>1009</v>
      </c>
      <c r="O58" t="s">
        <v>375</v>
      </c>
      <c r="P58" t="s">
        <v>375</v>
      </c>
      <c r="Q58">
        <v>1000</v>
      </c>
      <c r="W58">
        <v>0</v>
      </c>
      <c r="X58">
        <v>-1736761203</v>
      </c>
      <c r="Y58">
        <f>AT58</f>
        <v>8.0000000000000004E-4</v>
      </c>
      <c r="AA58">
        <v>149054.35999999999</v>
      </c>
      <c r="AB58">
        <v>0</v>
      </c>
      <c r="AC58">
        <v>0</v>
      </c>
      <c r="AD58">
        <v>0</v>
      </c>
      <c r="AE58">
        <v>116448.72</v>
      </c>
      <c r="AF58">
        <v>0</v>
      </c>
      <c r="AG58">
        <v>0</v>
      </c>
      <c r="AH58">
        <v>0</v>
      </c>
      <c r="AI58">
        <v>1.28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8.0000000000000004E-4</v>
      </c>
      <c r="AU58" t="s">
        <v>3</v>
      </c>
      <c r="AV58">
        <v>0</v>
      </c>
      <c r="AW58">
        <v>2</v>
      </c>
      <c r="AX58">
        <v>59896595</v>
      </c>
      <c r="AY58">
        <v>1</v>
      </c>
      <c r="AZ58">
        <v>0</v>
      </c>
      <c r="BA58">
        <v>60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93.15897600000001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93.15897600000001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ROUND(Y58*Source!I176,7)</f>
        <v>0</v>
      </c>
      <c r="CY58">
        <f>AA58</f>
        <v>149054.35999999999</v>
      </c>
      <c r="CZ58">
        <f>AE58</f>
        <v>116448.72</v>
      </c>
      <c r="DA58">
        <f>AI58</f>
        <v>1.28</v>
      </c>
      <c r="DB58">
        <f>ROUND(ROUND(AT58*CZ58,2),6)</f>
        <v>93.16</v>
      </c>
      <c r="DC58">
        <f>ROUND(ROUND(AT58*AG58,2),6)</f>
        <v>0</v>
      </c>
      <c r="DD58" t="s">
        <v>3</v>
      </c>
      <c r="DE58" t="s">
        <v>3</v>
      </c>
      <c r="DF58">
        <f>ROUND(ROUND(AE58*AI58,2)*CX58,2)</f>
        <v>0</v>
      </c>
      <c r="DG58">
        <f t="shared" si="25"/>
        <v>0</v>
      </c>
      <c r="DH58">
        <f t="shared" si="4"/>
        <v>0</v>
      </c>
      <c r="DI58">
        <f t="shared" si="5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ROW(Source!A176)</f>
        <v>176</v>
      </c>
      <c r="B59">
        <v>59806153</v>
      </c>
      <c r="C59">
        <v>59896588</v>
      </c>
      <c r="D59">
        <v>53038057</v>
      </c>
      <c r="E59">
        <v>1</v>
      </c>
      <c r="F59">
        <v>1</v>
      </c>
      <c r="G59">
        <v>1</v>
      </c>
      <c r="H59">
        <v>3</v>
      </c>
      <c r="I59" t="s">
        <v>416</v>
      </c>
      <c r="J59" t="s">
        <v>417</v>
      </c>
      <c r="K59" t="s">
        <v>418</v>
      </c>
      <c r="L59">
        <v>1348</v>
      </c>
      <c r="N59">
        <v>1009</v>
      </c>
      <c r="O59" t="s">
        <v>375</v>
      </c>
      <c r="P59" t="s">
        <v>375</v>
      </c>
      <c r="Q59">
        <v>1000</v>
      </c>
      <c r="W59">
        <v>0</v>
      </c>
      <c r="X59">
        <v>1535226124</v>
      </c>
      <c r="Y59">
        <f>AT59</f>
        <v>1.0000000000000001E-5</v>
      </c>
      <c r="AA59">
        <v>130923.52</v>
      </c>
      <c r="AB59">
        <v>0</v>
      </c>
      <c r="AC59">
        <v>0</v>
      </c>
      <c r="AD59">
        <v>0</v>
      </c>
      <c r="AE59">
        <v>81827.199999999997</v>
      </c>
      <c r="AF59">
        <v>0</v>
      </c>
      <c r="AG59">
        <v>0</v>
      </c>
      <c r="AH59">
        <v>0</v>
      </c>
      <c r="AI59">
        <v>1.6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1.0000000000000001E-5</v>
      </c>
      <c r="AU59" t="s">
        <v>3</v>
      </c>
      <c r="AV59">
        <v>0</v>
      </c>
      <c r="AW59">
        <v>2</v>
      </c>
      <c r="AX59">
        <v>59896596</v>
      </c>
      <c r="AY59">
        <v>1</v>
      </c>
      <c r="AZ59">
        <v>0</v>
      </c>
      <c r="BA59">
        <v>61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0.818272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0.818272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ROUND(Y59*Source!I176,7)</f>
        <v>0</v>
      </c>
      <c r="CY59">
        <f>AA59</f>
        <v>130923.52</v>
      </c>
      <c r="CZ59">
        <f>AE59</f>
        <v>81827.199999999997</v>
      </c>
      <c r="DA59">
        <f>AI59</f>
        <v>1.6</v>
      </c>
      <c r="DB59">
        <f>ROUND(ROUND(AT59*CZ59,2),6)</f>
        <v>0.82</v>
      </c>
      <c r="DC59">
        <f>ROUND(ROUND(AT59*AG59,2),6)</f>
        <v>0</v>
      </c>
      <c r="DD59" t="s">
        <v>3</v>
      </c>
      <c r="DE59" t="s">
        <v>3</v>
      </c>
      <c r="DF59">
        <f>ROUND(ROUND(AE59*AI59,2)*CX59,2)</f>
        <v>0</v>
      </c>
      <c r="DG59">
        <f t="shared" si="25"/>
        <v>0</v>
      </c>
      <c r="DH59">
        <f t="shared" si="4"/>
        <v>0</v>
      </c>
      <c r="DI59">
        <f t="shared" si="5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ROW(Source!A176)</f>
        <v>176</v>
      </c>
      <c r="B60">
        <v>59806153</v>
      </c>
      <c r="C60">
        <v>59896588</v>
      </c>
      <c r="D60">
        <v>53041513</v>
      </c>
      <c r="E60">
        <v>1</v>
      </c>
      <c r="F60">
        <v>1</v>
      </c>
      <c r="G60">
        <v>1</v>
      </c>
      <c r="H60">
        <v>3</v>
      </c>
      <c r="I60" t="s">
        <v>368</v>
      </c>
      <c r="J60" t="s">
        <v>369</v>
      </c>
      <c r="K60" t="s">
        <v>370</v>
      </c>
      <c r="L60">
        <v>1302</v>
      </c>
      <c r="N60">
        <v>1003</v>
      </c>
      <c r="O60" t="s">
        <v>371</v>
      </c>
      <c r="P60" t="s">
        <v>371</v>
      </c>
      <c r="Q60">
        <v>10</v>
      </c>
      <c r="W60">
        <v>0</v>
      </c>
      <c r="X60">
        <v>651948132</v>
      </c>
      <c r="Y60">
        <f>AT60</f>
        <v>2.4E-2</v>
      </c>
      <c r="AA60">
        <v>57.7</v>
      </c>
      <c r="AB60">
        <v>0</v>
      </c>
      <c r="AC60">
        <v>0</v>
      </c>
      <c r="AD60">
        <v>0</v>
      </c>
      <c r="AE60">
        <v>37.71</v>
      </c>
      <c r="AF60">
        <v>0</v>
      </c>
      <c r="AG60">
        <v>0</v>
      </c>
      <c r="AH60">
        <v>0</v>
      </c>
      <c r="AI60">
        <v>1.53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2.4E-2</v>
      </c>
      <c r="AU60" t="s">
        <v>3</v>
      </c>
      <c r="AV60">
        <v>0</v>
      </c>
      <c r="AW60">
        <v>2</v>
      </c>
      <c r="AX60">
        <v>59896597</v>
      </c>
      <c r="AY60">
        <v>1</v>
      </c>
      <c r="AZ60">
        <v>0</v>
      </c>
      <c r="BA60">
        <v>62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0.90504000000000007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0.90504000000000007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ROUND(Y60*Source!I176,7)</f>
        <v>0</v>
      </c>
      <c r="CY60">
        <f>AA60</f>
        <v>57.7</v>
      </c>
      <c r="CZ60">
        <f>AE60</f>
        <v>37.71</v>
      </c>
      <c r="DA60">
        <f>AI60</f>
        <v>1.53</v>
      </c>
      <c r="DB60">
        <f>ROUND(ROUND(AT60*CZ60,2),6)</f>
        <v>0.91</v>
      </c>
      <c r="DC60">
        <f>ROUND(ROUND(AT60*AG60,2),6)</f>
        <v>0</v>
      </c>
      <c r="DD60" t="s">
        <v>3</v>
      </c>
      <c r="DE60" t="s">
        <v>3</v>
      </c>
      <c r="DF60">
        <f>ROUND(ROUND(AE60*AI60,2)*CX60,2)</f>
        <v>0</v>
      </c>
      <c r="DG60">
        <f t="shared" si="25"/>
        <v>0</v>
      </c>
      <c r="DH60">
        <f t="shared" si="4"/>
        <v>0</v>
      </c>
      <c r="DI60">
        <f t="shared" si="5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ROW(Source!A176)</f>
        <v>176</v>
      </c>
      <c r="B61">
        <v>59806153</v>
      </c>
      <c r="C61">
        <v>59896588</v>
      </c>
      <c r="D61">
        <v>52911070</v>
      </c>
      <c r="E61">
        <v>111</v>
      </c>
      <c r="F61">
        <v>1</v>
      </c>
      <c r="G61">
        <v>1</v>
      </c>
      <c r="H61">
        <v>3</v>
      </c>
      <c r="I61" t="s">
        <v>91</v>
      </c>
      <c r="J61" t="s">
        <v>3</v>
      </c>
      <c r="K61" t="s">
        <v>92</v>
      </c>
      <c r="L61">
        <v>3277935</v>
      </c>
      <c r="N61">
        <v>1013</v>
      </c>
      <c r="O61" t="s">
        <v>93</v>
      </c>
      <c r="P61" t="s">
        <v>93</v>
      </c>
      <c r="Q61">
        <v>1</v>
      </c>
      <c r="W61">
        <v>0</v>
      </c>
      <c r="X61">
        <v>274903907</v>
      </c>
      <c r="Y61">
        <f>AT61</f>
        <v>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2</v>
      </c>
      <c r="AU61" t="s">
        <v>3</v>
      </c>
      <c r="AV61">
        <v>0</v>
      </c>
      <c r="AW61">
        <v>2</v>
      </c>
      <c r="AX61">
        <v>59896598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ROUND(Y61*Source!I176,7)</f>
        <v>0</v>
      </c>
      <c r="CY61">
        <f>AA61</f>
        <v>0</v>
      </c>
      <c r="CZ61">
        <f>AE61</f>
        <v>0</v>
      </c>
      <c r="DA61">
        <f>AI61</f>
        <v>1</v>
      </c>
      <c r="DB61">
        <f>ROUND(ROUND(AT61*CZ61,2),6)</f>
        <v>0</v>
      </c>
      <c r="DC61">
        <f>ROUND(ROUND(AT61*AG61,2),6)</f>
        <v>0</v>
      </c>
      <c r="DD61" t="s">
        <v>3</v>
      </c>
      <c r="DE61" t="s">
        <v>3</v>
      </c>
      <c r="DF61">
        <f>ROUND(ROUND(AE61,2)*CX61,2)</f>
        <v>0</v>
      </c>
      <c r="DG61">
        <f t="shared" si="25"/>
        <v>0</v>
      </c>
      <c r="DH61">
        <f t="shared" si="4"/>
        <v>0</v>
      </c>
      <c r="DI61">
        <f t="shared" si="5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ROW(Source!A177)</f>
        <v>177</v>
      </c>
      <c r="B62">
        <v>59806088</v>
      </c>
      <c r="C62">
        <v>59896588</v>
      </c>
      <c r="D62">
        <v>52904627</v>
      </c>
      <c r="E62">
        <v>111</v>
      </c>
      <c r="F62">
        <v>1</v>
      </c>
      <c r="G62">
        <v>1</v>
      </c>
      <c r="H62">
        <v>1</v>
      </c>
      <c r="I62" t="s">
        <v>348</v>
      </c>
      <c r="J62" t="s">
        <v>3</v>
      </c>
      <c r="K62" t="s">
        <v>349</v>
      </c>
      <c r="L62">
        <v>1191</v>
      </c>
      <c r="N62">
        <v>1013</v>
      </c>
      <c r="O62" t="s">
        <v>350</v>
      </c>
      <c r="P62" t="s">
        <v>350</v>
      </c>
      <c r="Q62">
        <v>1</v>
      </c>
      <c r="W62">
        <v>0</v>
      </c>
      <c r="X62">
        <v>-2012709214</v>
      </c>
      <c r="Y62">
        <f>(AT62*ROUND(1.2,7))</f>
        <v>1.6559999999999999</v>
      </c>
      <c r="AA62">
        <v>0</v>
      </c>
      <c r="AB62">
        <v>0</v>
      </c>
      <c r="AC62">
        <v>0</v>
      </c>
      <c r="AD62">
        <v>793.61</v>
      </c>
      <c r="AE62">
        <v>0</v>
      </c>
      <c r="AF62">
        <v>0</v>
      </c>
      <c r="AG62">
        <v>0</v>
      </c>
      <c r="AH62">
        <v>793.61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1.38</v>
      </c>
      <c r="AU62" t="s">
        <v>83</v>
      </c>
      <c r="AV62">
        <v>1</v>
      </c>
      <c r="AW62">
        <v>2</v>
      </c>
      <c r="AX62">
        <v>59896594</v>
      </c>
      <c r="AY62">
        <v>1</v>
      </c>
      <c r="AZ62">
        <v>0</v>
      </c>
      <c r="BA62">
        <v>64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1095.1817999999998</v>
      </c>
      <c r="BN62">
        <v>1.38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1314.2181599999999</v>
      </c>
      <c r="BU62">
        <v>1.6559999999999999</v>
      </c>
      <c r="BV62">
        <v>0</v>
      </c>
      <c r="BW62">
        <v>1</v>
      </c>
      <c r="CU62">
        <f>ROUND(AT62*Source!I177*AH62*AL62,2)</f>
        <v>0</v>
      </c>
      <c r="CV62">
        <f>ROUND(Y62*Source!I177,7)</f>
        <v>0</v>
      </c>
      <c r="CW62">
        <v>0</v>
      </c>
      <c r="CX62">
        <f>ROUND(Y62*Source!I177,7)</f>
        <v>0</v>
      </c>
      <c r="CY62">
        <f>AD62</f>
        <v>793.61</v>
      </c>
      <c r="CZ62">
        <f>AH62</f>
        <v>793.61</v>
      </c>
      <c r="DA62">
        <f>AL62</f>
        <v>1</v>
      </c>
      <c r="DB62">
        <f>ROUND((ROUND(AT62*CZ62,2)*ROUND(1.2,7)),6)</f>
        <v>1314.2159999999999</v>
      </c>
      <c r="DC62">
        <f>ROUND((ROUND(AT62*AG62,2)*ROUND(1.2,7)),6)</f>
        <v>0</v>
      </c>
      <c r="DD62" t="s">
        <v>3</v>
      </c>
      <c r="DE62" t="s">
        <v>3</v>
      </c>
      <c r="DF62">
        <f>ROUND(ROUND(AE62,2)*CX62,2)</f>
        <v>0</v>
      </c>
      <c r="DG62">
        <f t="shared" si="25"/>
        <v>0</v>
      </c>
      <c r="DH62">
        <f t="shared" si="4"/>
        <v>0</v>
      </c>
      <c r="DI62">
        <f t="shared" si="5"/>
        <v>0</v>
      </c>
      <c r="DJ62">
        <f>DI62</f>
        <v>0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ROW(Source!A177)</f>
        <v>177</v>
      </c>
      <c r="B63">
        <v>59806088</v>
      </c>
      <c r="C63">
        <v>59896588</v>
      </c>
      <c r="D63">
        <v>53038033</v>
      </c>
      <c r="E63">
        <v>1</v>
      </c>
      <c r="F63">
        <v>1</v>
      </c>
      <c r="G63">
        <v>1</v>
      </c>
      <c r="H63">
        <v>3</v>
      </c>
      <c r="I63" t="s">
        <v>413</v>
      </c>
      <c r="J63" t="s">
        <v>414</v>
      </c>
      <c r="K63" t="s">
        <v>415</v>
      </c>
      <c r="L63">
        <v>1348</v>
      </c>
      <c r="N63">
        <v>1009</v>
      </c>
      <c r="O63" t="s">
        <v>375</v>
      </c>
      <c r="P63" t="s">
        <v>375</v>
      </c>
      <c r="Q63">
        <v>1000</v>
      </c>
      <c r="W63">
        <v>0</v>
      </c>
      <c r="X63">
        <v>-1736761203</v>
      </c>
      <c r="Y63">
        <f>AT63</f>
        <v>8.0000000000000004E-4</v>
      </c>
      <c r="AA63">
        <v>149054.35999999999</v>
      </c>
      <c r="AB63">
        <v>0</v>
      </c>
      <c r="AC63">
        <v>0</v>
      </c>
      <c r="AD63">
        <v>0</v>
      </c>
      <c r="AE63">
        <v>116448.72</v>
      </c>
      <c r="AF63">
        <v>0</v>
      </c>
      <c r="AG63">
        <v>0</v>
      </c>
      <c r="AH63">
        <v>0</v>
      </c>
      <c r="AI63">
        <v>1.28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8.0000000000000004E-4</v>
      </c>
      <c r="AU63" t="s">
        <v>3</v>
      </c>
      <c r="AV63">
        <v>0</v>
      </c>
      <c r="AW63">
        <v>2</v>
      </c>
      <c r="AX63">
        <v>59896595</v>
      </c>
      <c r="AY63">
        <v>1</v>
      </c>
      <c r="AZ63">
        <v>0</v>
      </c>
      <c r="BA63">
        <v>65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93.15897600000001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93.15897600000001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ROUND(Y63*Source!I177,7)</f>
        <v>0</v>
      </c>
      <c r="CY63">
        <f>AA63</f>
        <v>149054.35999999999</v>
      </c>
      <c r="CZ63">
        <f>AE63</f>
        <v>116448.72</v>
      </c>
      <c r="DA63">
        <f>AI63</f>
        <v>1.28</v>
      </c>
      <c r="DB63">
        <f>ROUND(ROUND(AT63*CZ63,2),6)</f>
        <v>93.16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0</v>
      </c>
      <c r="DG63">
        <f t="shared" si="25"/>
        <v>0</v>
      </c>
      <c r="DH63">
        <f t="shared" si="4"/>
        <v>0</v>
      </c>
      <c r="DI63">
        <f t="shared" si="5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ROW(Source!A177)</f>
        <v>177</v>
      </c>
      <c r="B64">
        <v>59806088</v>
      </c>
      <c r="C64">
        <v>59896588</v>
      </c>
      <c r="D64">
        <v>53038057</v>
      </c>
      <c r="E64">
        <v>1</v>
      </c>
      <c r="F64">
        <v>1</v>
      </c>
      <c r="G64">
        <v>1</v>
      </c>
      <c r="H64">
        <v>3</v>
      </c>
      <c r="I64" t="s">
        <v>416</v>
      </c>
      <c r="J64" t="s">
        <v>417</v>
      </c>
      <c r="K64" t="s">
        <v>418</v>
      </c>
      <c r="L64">
        <v>1348</v>
      </c>
      <c r="N64">
        <v>1009</v>
      </c>
      <c r="O64" t="s">
        <v>375</v>
      </c>
      <c r="P64" t="s">
        <v>375</v>
      </c>
      <c r="Q64">
        <v>1000</v>
      </c>
      <c r="W64">
        <v>0</v>
      </c>
      <c r="X64">
        <v>1535226124</v>
      </c>
      <c r="Y64">
        <f>AT64</f>
        <v>1.0000000000000001E-5</v>
      </c>
      <c r="AA64">
        <v>130923.52</v>
      </c>
      <c r="AB64">
        <v>0</v>
      </c>
      <c r="AC64">
        <v>0</v>
      </c>
      <c r="AD64">
        <v>0</v>
      </c>
      <c r="AE64">
        <v>81827.199999999997</v>
      </c>
      <c r="AF64">
        <v>0</v>
      </c>
      <c r="AG64">
        <v>0</v>
      </c>
      <c r="AH64">
        <v>0</v>
      </c>
      <c r="AI64">
        <v>1.6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1.0000000000000001E-5</v>
      </c>
      <c r="AU64" t="s">
        <v>3</v>
      </c>
      <c r="AV64">
        <v>0</v>
      </c>
      <c r="AW64">
        <v>2</v>
      </c>
      <c r="AX64">
        <v>59896596</v>
      </c>
      <c r="AY64">
        <v>1</v>
      </c>
      <c r="AZ64">
        <v>0</v>
      </c>
      <c r="BA64">
        <v>66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0.818272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0.818272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ROUND(Y64*Source!I177,7)</f>
        <v>0</v>
      </c>
      <c r="CY64">
        <f>AA64</f>
        <v>130923.52</v>
      </c>
      <c r="CZ64">
        <f>AE64</f>
        <v>81827.199999999997</v>
      </c>
      <c r="DA64">
        <f>AI64</f>
        <v>1.6</v>
      </c>
      <c r="DB64">
        <f>ROUND(ROUND(AT64*CZ64,2),6)</f>
        <v>0.82</v>
      </c>
      <c r="DC64">
        <f>ROUND(ROUND(AT64*AG64,2),6)</f>
        <v>0</v>
      </c>
      <c r="DD64" t="s">
        <v>3</v>
      </c>
      <c r="DE64" t="s">
        <v>3</v>
      </c>
      <c r="DF64">
        <f>ROUND(ROUND(AE64*AI64,2)*CX64,2)</f>
        <v>0</v>
      </c>
      <c r="DG64">
        <f t="shared" si="25"/>
        <v>0</v>
      </c>
      <c r="DH64">
        <f t="shared" si="4"/>
        <v>0</v>
      </c>
      <c r="DI64">
        <f t="shared" si="5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ROW(Source!A177)</f>
        <v>177</v>
      </c>
      <c r="B65">
        <v>59806088</v>
      </c>
      <c r="C65">
        <v>59896588</v>
      </c>
      <c r="D65">
        <v>53041513</v>
      </c>
      <c r="E65">
        <v>1</v>
      </c>
      <c r="F65">
        <v>1</v>
      </c>
      <c r="G65">
        <v>1</v>
      </c>
      <c r="H65">
        <v>3</v>
      </c>
      <c r="I65" t="s">
        <v>368</v>
      </c>
      <c r="J65" t="s">
        <v>369</v>
      </c>
      <c r="K65" t="s">
        <v>370</v>
      </c>
      <c r="L65">
        <v>1302</v>
      </c>
      <c r="N65">
        <v>1003</v>
      </c>
      <c r="O65" t="s">
        <v>371</v>
      </c>
      <c r="P65" t="s">
        <v>371</v>
      </c>
      <c r="Q65">
        <v>10</v>
      </c>
      <c r="W65">
        <v>0</v>
      </c>
      <c r="X65">
        <v>651948132</v>
      </c>
      <c r="Y65">
        <f>AT65</f>
        <v>2.4E-2</v>
      </c>
      <c r="AA65">
        <v>57.7</v>
      </c>
      <c r="AB65">
        <v>0</v>
      </c>
      <c r="AC65">
        <v>0</v>
      </c>
      <c r="AD65">
        <v>0</v>
      </c>
      <c r="AE65">
        <v>37.71</v>
      </c>
      <c r="AF65">
        <v>0</v>
      </c>
      <c r="AG65">
        <v>0</v>
      </c>
      <c r="AH65">
        <v>0</v>
      </c>
      <c r="AI65">
        <v>1.53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2.4E-2</v>
      </c>
      <c r="AU65" t="s">
        <v>3</v>
      </c>
      <c r="AV65">
        <v>0</v>
      </c>
      <c r="AW65">
        <v>2</v>
      </c>
      <c r="AX65">
        <v>59896597</v>
      </c>
      <c r="AY65">
        <v>1</v>
      </c>
      <c r="AZ65">
        <v>0</v>
      </c>
      <c r="BA65">
        <v>67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0.90504000000000007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0.90504000000000007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ROUND(Y65*Source!I177,7)</f>
        <v>0</v>
      </c>
      <c r="CY65">
        <f>AA65</f>
        <v>57.7</v>
      </c>
      <c r="CZ65">
        <f>AE65</f>
        <v>37.71</v>
      </c>
      <c r="DA65">
        <f>AI65</f>
        <v>1.53</v>
      </c>
      <c r="DB65">
        <f>ROUND(ROUND(AT65*CZ65,2),6)</f>
        <v>0.91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25"/>
        <v>0</v>
      </c>
      <c r="DH65">
        <f t="shared" ref="DH65:DH128" si="27">ROUND(ROUND(AG65,2)*CX65,2)</f>
        <v>0</v>
      </c>
      <c r="DI65">
        <f t="shared" ref="DI65:DI128" si="28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ROW(Source!A177)</f>
        <v>177</v>
      </c>
      <c r="B66">
        <v>59806088</v>
      </c>
      <c r="C66">
        <v>59896588</v>
      </c>
      <c r="D66">
        <v>52911070</v>
      </c>
      <c r="E66">
        <v>111</v>
      </c>
      <c r="F66">
        <v>1</v>
      </c>
      <c r="G66">
        <v>1</v>
      </c>
      <c r="H66">
        <v>3</v>
      </c>
      <c r="I66" t="s">
        <v>91</v>
      </c>
      <c r="J66" t="s">
        <v>3</v>
      </c>
      <c r="K66" t="s">
        <v>92</v>
      </c>
      <c r="L66">
        <v>3277935</v>
      </c>
      <c r="N66">
        <v>1013</v>
      </c>
      <c r="O66" t="s">
        <v>93</v>
      </c>
      <c r="P66" t="s">
        <v>93</v>
      </c>
      <c r="Q66">
        <v>1</v>
      </c>
      <c r="W66">
        <v>0</v>
      </c>
      <c r="X66">
        <v>274903907</v>
      </c>
      <c r="Y66">
        <f>AT66</f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2</v>
      </c>
      <c r="AU66" t="s">
        <v>3</v>
      </c>
      <c r="AV66">
        <v>0</v>
      </c>
      <c r="AW66">
        <v>2</v>
      </c>
      <c r="AX66">
        <v>59896598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ROUND(Y66*Source!I177,7)</f>
        <v>0</v>
      </c>
      <c r="CY66">
        <f>AA66</f>
        <v>0</v>
      </c>
      <c r="CZ66">
        <f>AE66</f>
        <v>0</v>
      </c>
      <c r="DA66">
        <f>AI66</f>
        <v>1</v>
      </c>
      <c r="DB66">
        <f>ROUND(ROUND(AT66*CZ66,2),6)</f>
        <v>0</v>
      </c>
      <c r="DC66">
        <f>ROUND(ROUND(AT66*AG66,2),6)</f>
        <v>0</v>
      </c>
      <c r="DD66" t="s">
        <v>3</v>
      </c>
      <c r="DE66" t="s">
        <v>3</v>
      </c>
      <c r="DF66">
        <f t="shared" ref="DF66:DF71" si="29">ROUND(ROUND(AE66,2)*CX66,2)</f>
        <v>0</v>
      </c>
      <c r="DG66">
        <f t="shared" si="25"/>
        <v>0</v>
      </c>
      <c r="DH66">
        <f t="shared" si="27"/>
        <v>0</v>
      </c>
      <c r="DI66">
        <f t="shared" si="28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ROW(Source!A180)</f>
        <v>180</v>
      </c>
      <c r="B67">
        <v>59806153</v>
      </c>
      <c r="C67">
        <v>59896600</v>
      </c>
      <c r="D67">
        <v>52904627</v>
      </c>
      <c r="E67">
        <v>111</v>
      </c>
      <c r="F67">
        <v>1</v>
      </c>
      <c r="G67">
        <v>1</v>
      </c>
      <c r="H67">
        <v>1</v>
      </c>
      <c r="I67" t="s">
        <v>348</v>
      </c>
      <c r="J67" t="s">
        <v>3</v>
      </c>
      <c r="K67" t="s">
        <v>349</v>
      </c>
      <c r="L67">
        <v>1191</v>
      </c>
      <c r="N67">
        <v>1013</v>
      </c>
      <c r="O67" t="s">
        <v>350</v>
      </c>
      <c r="P67" t="s">
        <v>350</v>
      </c>
      <c r="Q67">
        <v>1</v>
      </c>
      <c r="W67">
        <v>0</v>
      </c>
      <c r="X67">
        <v>-2012709214</v>
      </c>
      <c r="Y67">
        <f>(AT67*ROUND(1.2,7))</f>
        <v>27.263999999999999</v>
      </c>
      <c r="AA67">
        <v>0</v>
      </c>
      <c r="AB67">
        <v>0</v>
      </c>
      <c r="AC67">
        <v>0</v>
      </c>
      <c r="AD67">
        <v>793.61</v>
      </c>
      <c r="AE67">
        <v>0</v>
      </c>
      <c r="AF67">
        <v>0</v>
      </c>
      <c r="AG67">
        <v>0</v>
      </c>
      <c r="AH67">
        <v>793.61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22.72</v>
      </c>
      <c r="AU67" t="s">
        <v>83</v>
      </c>
      <c r="AV67">
        <v>1</v>
      </c>
      <c r="AW67">
        <v>2</v>
      </c>
      <c r="AX67">
        <v>59896603</v>
      </c>
      <c r="AY67">
        <v>1</v>
      </c>
      <c r="AZ67">
        <v>0</v>
      </c>
      <c r="BA67">
        <v>69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18030.819199999998</v>
      </c>
      <c r="BN67">
        <v>22.72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21636.983039999999</v>
      </c>
      <c r="BU67">
        <v>27.263999999999999</v>
      </c>
      <c r="BV67">
        <v>0</v>
      </c>
      <c r="BW67">
        <v>1</v>
      </c>
      <c r="CU67">
        <f>ROUND(AT67*Source!I180*AH67*AL67,2)</f>
        <v>0</v>
      </c>
      <c r="CV67">
        <f>ROUND(Y67*Source!I180,7)</f>
        <v>0</v>
      </c>
      <c r="CW67">
        <v>0</v>
      </c>
      <c r="CX67">
        <f>ROUND(Y67*Source!I180,7)</f>
        <v>0</v>
      </c>
      <c r="CY67">
        <f>AD67</f>
        <v>793.61</v>
      </c>
      <c r="CZ67">
        <f>AH67</f>
        <v>793.61</v>
      </c>
      <c r="DA67">
        <f>AL67</f>
        <v>1</v>
      </c>
      <c r="DB67">
        <f>ROUND((ROUND(AT67*CZ67,2)*ROUND(1.2,7)),6)</f>
        <v>21636.984</v>
      </c>
      <c r="DC67">
        <f>ROUND((ROUND(AT67*AG67,2)*ROUND(1.2,7)),6)</f>
        <v>0</v>
      </c>
      <c r="DD67" t="s">
        <v>3</v>
      </c>
      <c r="DE67" t="s">
        <v>3</v>
      </c>
      <c r="DF67">
        <f t="shared" si="29"/>
        <v>0</v>
      </c>
      <c r="DG67">
        <f t="shared" si="25"/>
        <v>0</v>
      </c>
      <c r="DH67">
        <f t="shared" si="27"/>
        <v>0</v>
      </c>
      <c r="DI67">
        <f t="shared" si="28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ROW(Source!A180)</f>
        <v>180</v>
      </c>
      <c r="B68">
        <v>59806153</v>
      </c>
      <c r="C68">
        <v>59896600</v>
      </c>
      <c r="D68">
        <v>52911070</v>
      </c>
      <c r="E68">
        <v>111</v>
      </c>
      <c r="F68">
        <v>1</v>
      </c>
      <c r="G68">
        <v>1</v>
      </c>
      <c r="H68">
        <v>3</v>
      </c>
      <c r="I68" t="s">
        <v>91</v>
      </c>
      <c r="J68" t="s">
        <v>3</v>
      </c>
      <c r="K68" t="s">
        <v>92</v>
      </c>
      <c r="L68">
        <v>3277935</v>
      </c>
      <c r="N68">
        <v>1013</v>
      </c>
      <c r="O68" t="s">
        <v>93</v>
      </c>
      <c r="P68" t="s">
        <v>93</v>
      </c>
      <c r="Q68">
        <v>1</v>
      </c>
      <c r="W68">
        <v>0</v>
      </c>
      <c r="X68">
        <v>274903907</v>
      </c>
      <c r="Y68">
        <f>AT68</f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59896604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ROUND(Y68*Source!I180,7)</f>
        <v>0</v>
      </c>
      <c r="CY68">
        <f>AA68</f>
        <v>0</v>
      </c>
      <c r="CZ68">
        <f>AE68</f>
        <v>0</v>
      </c>
      <c r="DA68">
        <f>AI68</f>
        <v>1</v>
      </c>
      <c r="DB68">
        <f>ROUND(ROUND(AT68*CZ68,2),6)</f>
        <v>0</v>
      </c>
      <c r="DC68">
        <f>ROUND(ROUND(AT68*AG68,2),6)</f>
        <v>0</v>
      </c>
      <c r="DD68" t="s">
        <v>3</v>
      </c>
      <c r="DE68" t="s">
        <v>3</v>
      </c>
      <c r="DF68">
        <f t="shared" si="29"/>
        <v>0</v>
      </c>
      <c r="DG68">
        <f t="shared" si="25"/>
        <v>0</v>
      </c>
      <c r="DH68">
        <f t="shared" si="27"/>
        <v>0</v>
      </c>
      <c r="DI68">
        <f t="shared" si="28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ROW(Source!A181)</f>
        <v>181</v>
      </c>
      <c r="B69">
        <v>59806088</v>
      </c>
      <c r="C69">
        <v>59896600</v>
      </c>
      <c r="D69">
        <v>52904627</v>
      </c>
      <c r="E69">
        <v>111</v>
      </c>
      <c r="F69">
        <v>1</v>
      </c>
      <c r="G69">
        <v>1</v>
      </c>
      <c r="H69">
        <v>1</v>
      </c>
      <c r="I69" t="s">
        <v>348</v>
      </c>
      <c r="J69" t="s">
        <v>3</v>
      </c>
      <c r="K69" t="s">
        <v>349</v>
      </c>
      <c r="L69">
        <v>1191</v>
      </c>
      <c r="N69">
        <v>1013</v>
      </c>
      <c r="O69" t="s">
        <v>350</v>
      </c>
      <c r="P69" t="s">
        <v>350</v>
      </c>
      <c r="Q69">
        <v>1</v>
      </c>
      <c r="W69">
        <v>0</v>
      </c>
      <c r="X69">
        <v>-2012709214</v>
      </c>
      <c r="Y69">
        <f>(AT69*ROUND(1.2,7))</f>
        <v>27.263999999999999</v>
      </c>
      <c r="AA69">
        <v>0</v>
      </c>
      <c r="AB69">
        <v>0</v>
      </c>
      <c r="AC69">
        <v>0</v>
      </c>
      <c r="AD69">
        <v>793.61</v>
      </c>
      <c r="AE69">
        <v>0</v>
      </c>
      <c r="AF69">
        <v>0</v>
      </c>
      <c r="AG69">
        <v>0</v>
      </c>
      <c r="AH69">
        <v>793.61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22.72</v>
      </c>
      <c r="AU69" t="s">
        <v>83</v>
      </c>
      <c r="AV69">
        <v>1</v>
      </c>
      <c r="AW69">
        <v>2</v>
      </c>
      <c r="AX69">
        <v>59896603</v>
      </c>
      <c r="AY69">
        <v>1</v>
      </c>
      <c r="AZ69">
        <v>0</v>
      </c>
      <c r="BA69">
        <v>71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18030.819199999998</v>
      </c>
      <c r="BN69">
        <v>22.72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21636.983039999999</v>
      </c>
      <c r="BU69">
        <v>27.263999999999999</v>
      </c>
      <c r="BV69">
        <v>0</v>
      </c>
      <c r="BW69">
        <v>1</v>
      </c>
      <c r="CU69">
        <f>ROUND(AT69*Source!I181*AH69*AL69,2)</f>
        <v>0</v>
      </c>
      <c r="CV69">
        <f>ROUND(Y69*Source!I181,7)</f>
        <v>0</v>
      </c>
      <c r="CW69">
        <v>0</v>
      </c>
      <c r="CX69">
        <f>ROUND(Y69*Source!I181,7)</f>
        <v>0</v>
      </c>
      <c r="CY69">
        <f>AD69</f>
        <v>793.61</v>
      </c>
      <c r="CZ69">
        <f>AH69</f>
        <v>793.61</v>
      </c>
      <c r="DA69">
        <f>AL69</f>
        <v>1</v>
      </c>
      <c r="DB69">
        <f>ROUND((ROUND(AT69*CZ69,2)*ROUND(1.2,7)),6)</f>
        <v>21636.984</v>
      </c>
      <c r="DC69">
        <f>ROUND((ROUND(AT69*AG69,2)*ROUND(1.2,7)),6)</f>
        <v>0</v>
      </c>
      <c r="DD69" t="s">
        <v>3</v>
      </c>
      <c r="DE69" t="s">
        <v>3</v>
      </c>
      <c r="DF69">
        <f t="shared" si="29"/>
        <v>0</v>
      </c>
      <c r="DG69">
        <f t="shared" ref="DG69:DG92" si="30">ROUND(ROUND(AF69,2)*CX69,2)</f>
        <v>0</v>
      </c>
      <c r="DH69">
        <f t="shared" si="27"/>
        <v>0</v>
      </c>
      <c r="DI69">
        <f t="shared" si="28"/>
        <v>0</v>
      </c>
      <c r="DJ69">
        <f>DI69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ROW(Source!A181)</f>
        <v>181</v>
      </c>
      <c r="B70">
        <v>59806088</v>
      </c>
      <c r="C70">
        <v>59896600</v>
      </c>
      <c r="D70">
        <v>52911070</v>
      </c>
      <c r="E70">
        <v>111</v>
      </c>
      <c r="F70">
        <v>1</v>
      </c>
      <c r="G70">
        <v>1</v>
      </c>
      <c r="H70">
        <v>3</v>
      </c>
      <c r="I70" t="s">
        <v>91</v>
      </c>
      <c r="J70" t="s">
        <v>3</v>
      </c>
      <c r="K70" t="s">
        <v>92</v>
      </c>
      <c r="L70">
        <v>3277935</v>
      </c>
      <c r="N70">
        <v>1013</v>
      </c>
      <c r="O70" t="s">
        <v>93</v>
      </c>
      <c r="P70" t="s">
        <v>93</v>
      </c>
      <c r="Q70">
        <v>1</v>
      </c>
      <c r="W70">
        <v>0</v>
      </c>
      <c r="X70">
        <v>274903907</v>
      </c>
      <c r="Y70">
        <f>AT70</f>
        <v>2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2</v>
      </c>
      <c r="AU70" t="s">
        <v>3</v>
      </c>
      <c r="AV70">
        <v>0</v>
      </c>
      <c r="AW70">
        <v>2</v>
      </c>
      <c r="AX70">
        <v>59896604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ROUND(Y70*Source!I181,7)</f>
        <v>0</v>
      </c>
      <c r="CY70">
        <f>AA70</f>
        <v>0</v>
      </c>
      <c r="CZ70">
        <f>AE70</f>
        <v>0</v>
      </c>
      <c r="DA70">
        <f>AI70</f>
        <v>1</v>
      </c>
      <c r="DB70">
        <f>ROUND(ROUND(AT70*CZ70,2),6)</f>
        <v>0</v>
      </c>
      <c r="DC70">
        <f>ROUND(ROUND(AT70*AG70,2),6)</f>
        <v>0</v>
      </c>
      <c r="DD70" t="s">
        <v>3</v>
      </c>
      <c r="DE70" t="s">
        <v>3</v>
      </c>
      <c r="DF70">
        <f t="shared" si="29"/>
        <v>0</v>
      </c>
      <c r="DG70">
        <f t="shared" si="30"/>
        <v>0</v>
      </c>
      <c r="DH70">
        <f t="shared" si="27"/>
        <v>0</v>
      </c>
      <c r="DI70">
        <f t="shared" si="28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ROW(Source!A184)</f>
        <v>184</v>
      </c>
      <c r="B71">
        <v>59806153</v>
      </c>
      <c r="C71">
        <v>59896606</v>
      </c>
      <c r="D71">
        <v>52904627</v>
      </c>
      <c r="E71">
        <v>111</v>
      </c>
      <c r="F71">
        <v>1</v>
      </c>
      <c r="G71">
        <v>1</v>
      </c>
      <c r="H71">
        <v>1</v>
      </c>
      <c r="I71" t="s">
        <v>348</v>
      </c>
      <c r="J71" t="s">
        <v>3</v>
      </c>
      <c r="K71" t="s">
        <v>349</v>
      </c>
      <c r="L71">
        <v>1191</v>
      </c>
      <c r="N71">
        <v>1013</v>
      </c>
      <c r="O71" t="s">
        <v>350</v>
      </c>
      <c r="P71" t="s">
        <v>350</v>
      </c>
      <c r="Q71">
        <v>1</v>
      </c>
      <c r="W71">
        <v>0</v>
      </c>
      <c r="X71">
        <v>-2012709214</v>
      </c>
      <c r="Y71">
        <f>(AT71*ROUND(1.2,7))</f>
        <v>1.6559999999999999</v>
      </c>
      <c r="AA71">
        <v>0</v>
      </c>
      <c r="AB71">
        <v>0</v>
      </c>
      <c r="AC71">
        <v>0</v>
      </c>
      <c r="AD71">
        <v>793.61</v>
      </c>
      <c r="AE71">
        <v>0</v>
      </c>
      <c r="AF71">
        <v>0</v>
      </c>
      <c r="AG71">
        <v>0</v>
      </c>
      <c r="AH71">
        <v>793.61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1.38</v>
      </c>
      <c r="AU71" t="s">
        <v>83</v>
      </c>
      <c r="AV71">
        <v>1</v>
      </c>
      <c r="AW71">
        <v>2</v>
      </c>
      <c r="AX71">
        <v>59896612</v>
      </c>
      <c r="AY71">
        <v>1</v>
      </c>
      <c r="AZ71">
        <v>0</v>
      </c>
      <c r="BA71">
        <v>73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1095.1817999999998</v>
      </c>
      <c r="BN71">
        <v>1.38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1314.2181599999999</v>
      </c>
      <c r="BU71">
        <v>1.6559999999999999</v>
      </c>
      <c r="BV71">
        <v>0</v>
      </c>
      <c r="BW71">
        <v>1</v>
      </c>
      <c r="CU71">
        <f>ROUND(AT71*Source!I184*AH71*AL71,2)</f>
        <v>0</v>
      </c>
      <c r="CV71">
        <f>ROUND(Y71*Source!I184,7)</f>
        <v>0</v>
      </c>
      <c r="CW71">
        <v>0</v>
      </c>
      <c r="CX71">
        <f>ROUND(Y71*Source!I184,7)</f>
        <v>0</v>
      </c>
      <c r="CY71">
        <f>AD71</f>
        <v>793.61</v>
      </c>
      <c r="CZ71">
        <f>AH71</f>
        <v>793.61</v>
      </c>
      <c r="DA71">
        <f>AL71</f>
        <v>1</v>
      </c>
      <c r="DB71">
        <f>ROUND((ROUND(AT71*CZ71,2)*ROUND(1.2,7)),6)</f>
        <v>1314.2159999999999</v>
      </c>
      <c r="DC71">
        <f>ROUND((ROUND(AT71*AG71,2)*ROUND(1.2,7)),6)</f>
        <v>0</v>
      </c>
      <c r="DD71" t="s">
        <v>3</v>
      </c>
      <c r="DE71" t="s">
        <v>3</v>
      </c>
      <c r="DF71">
        <f t="shared" si="29"/>
        <v>0</v>
      </c>
      <c r="DG71">
        <f t="shared" si="30"/>
        <v>0</v>
      </c>
      <c r="DH71">
        <f t="shared" si="27"/>
        <v>0</v>
      </c>
      <c r="DI71">
        <f t="shared" si="28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ROW(Source!A184)</f>
        <v>184</v>
      </c>
      <c r="B72">
        <v>59806153</v>
      </c>
      <c r="C72">
        <v>59896606</v>
      </c>
      <c r="D72">
        <v>53038033</v>
      </c>
      <c r="E72">
        <v>1</v>
      </c>
      <c r="F72">
        <v>1</v>
      </c>
      <c r="G72">
        <v>1</v>
      </c>
      <c r="H72">
        <v>3</v>
      </c>
      <c r="I72" t="s">
        <v>413</v>
      </c>
      <c r="J72" t="s">
        <v>414</v>
      </c>
      <c r="K72" t="s">
        <v>415</v>
      </c>
      <c r="L72">
        <v>1348</v>
      </c>
      <c r="N72">
        <v>1009</v>
      </c>
      <c r="O72" t="s">
        <v>375</v>
      </c>
      <c r="P72" t="s">
        <v>375</v>
      </c>
      <c r="Q72">
        <v>1000</v>
      </c>
      <c r="W72">
        <v>0</v>
      </c>
      <c r="X72">
        <v>-1736761203</v>
      </c>
      <c r="Y72">
        <f>AT72</f>
        <v>8.0000000000000004E-4</v>
      </c>
      <c r="AA72">
        <v>149054.35999999999</v>
      </c>
      <c r="AB72">
        <v>0</v>
      </c>
      <c r="AC72">
        <v>0</v>
      </c>
      <c r="AD72">
        <v>0</v>
      </c>
      <c r="AE72">
        <v>116448.72</v>
      </c>
      <c r="AF72">
        <v>0</v>
      </c>
      <c r="AG72">
        <v>0</v>
      </c>
      <c r="AH72">
        <v>0</v>
      </c>
      <c r="AI72">
        <v>1.28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8.0000000000000004E-4</v>
      </c>
      <c r="AU72" t="s">
        <v>3</v>
      </c>
      <c r="AV72">
        <v>0</v>
      </c>
      <c r="AW72">
        <v>2</v>
      </c>
      <c r="AX72">
        <v>59896613</v>
      </c>
      <c r="AY72">
        <v>1</v>
      </c>
      <c r="AZ72">
        <v>0</v>
      </c>
      <c r="BA72">
        <v>74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93.15897600000001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93.15897600000001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ROUND(Y72*Source!I184,7)</f>
        <v>0</v>
      </c>
      <c r="CY72">
        <f>AA72</f>
        <v>149054.35999999999</v>
      </c>
      <c r="CZ72">
        <f>AE72</f>
        <v>116448.72</v>
      </c>
      <c r="DA72">
        <f>AI72</f>
        <v>1.28</v>
      </c>
      <c r="DB72">
        <f>ROUND(ROUND(AT72*CZ72,2),6)</f>
        <v>93.16</v>
      </c>
      <c r="DC72">
        <f>ROUND(ROUND(AT72*AG72,2),6)</f>
        <v>0</v>
      </c>
      <c r="DD72" t="s">
        <v>3</v>
      </c>
      <c r="DE72" t="s">
        <v>3</v>
      </c>
      <c r="DF72">
        <f>ROUND(ROUND(AE72*AI72,2)*CX72,2)</f>
        <v>0</v>
      </c>
      <c r="DG72">
        <f t="shared" si="30"/>
        <v>0</v>
      </c>
      <c r="DH72">
        <f t="shared" si="27"/>
        <v>0</v>
      </c>
      <c r="DI72">
        <f t="shared" si="28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ROW(Source!A184)</f>
        <v>184</v>
      </c>
      <c r="B73">
        <v>59806153</v>
      </c>
      <c r="C73">
        <v>59896606</v>
      </c>
      <c r="D73">
        <v>53038057</v>
      </c>
      <c r="E73">
        <v>1</v>
      </c>
      <c r="F73">
        <v>1</v>
      </c>
      <c r="G73">
        <v>1</v>
      </c>
      <c r="H73">
        <v>3</v>
      </c>
      <c r="I73" t="s">
        <v>416</v>
      </c>
      <c r="J73" t="s">
        <v>417</v>
      </c>
      <c r="K73" t="s">
        <v>418</v>
      </c>
      <c r="L73">
        <v>1348</v>
      </c>
      <c r="N73">
        <v>1009</v>
      </c>
      <c r="O73" t="s">
        <v>375</v>
      </c>
      <c r="P73" t="s">
        <v>375</v>
      </c>
      <c r="Q73">
        <v>1000</v>
      </c>
      <c r="W73">
        <v>0</v>
      </c>
      <c r="X73">
        <v>1535226124</v>
      </c>
      <c r="Y73">
        <f>AT73</f>
        <v>1.0000000000000001E-5</v>
      </c>
      <c r="AA73">
        <v>130923.52</v>
      </c>
      <c r="AB73">
        <v>0</v>
      </c>
      <c r="AC73">
        <v>0</v>
      </c>
      <c r="AD73">
        <v>0</v>
      </c>
      <c r="AE73">
        <v>81827.199999999997</v>
      </c>
      <c r="AF73">
        <v>0</v>
      </c>
      <c r="AG73">
        <v>0</v>
      </c>
      <c r="AH73">
        <v>0</v>
      </c>
      <c r="AI73">
        <v>1.6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1.0000000000000001E-5</v>
      </c>
      <c r="AU73" t="s">
        <v>3</v>
      </c>
      <c r="AV73">
        <v>0</v>
      </c>
      <c r="AW73">
        <v>2</v>
      </c>
      <c r="AX73">
        <v>59896614</v>
      </c>
      <c r="AY73">
        <v>1</v>
      </c>
      <c r="AZ73">
        <v>0</v>
      </c>
      <c r="BA73">
        <v>75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0.818272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0.818272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ROUND(Y73*Source!I184,7)</f>
        <v>0</v>
      </c>
      <c r="CY73">
        <f>AA73</f>
        <v>130923.52</v>
      </c>
      <c r="CZ73">
        <f>AE73</f>
        <v>81827.199999999997</v>
      </c>
      <c r="DA73">
        <f>AI73</f>
        <v>1.6</v>
      </c>
      <c r="DB73">
        <f>ROUND(ROUND(AT73*CZ73,2),6)</f>
        <v>0.82</v>
      </c>
      <c r="DC73">
        <f>ROUND(ROUND(AT73*AG73,2),6)</f>
        <v>0</v>
      </c>
      <c r="DD73" t="s">
        <v>3</v>
      </c>
      <c r="DE73" t="s">
        <v>3</v>
      </c>
      <c r="DF73">
        <f>ROUND(ROUND(AE73*AI73,2)*CX73,2)</f>
        <v>0</v>
      </c>
      <c r="DG73">
        <f t="shared" si="30"/>
        <v>0</v>
      </c>
      <c r="DH73">
        <f t="shared" si="27"/>
        <v>0</v>
      </c>
      <c r="DI73">
        <f t="shared" si="28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ROW(Source!A184)</f>
        <v>184</v>
      </c>
      <c r="B74">
        <v>59806153</v>
      </c>
      <c r="C74">
        <v>59896606</v>
      </c>
      <c r="D74">
        <v>53041513</v>
      </c>
      <c r="E74">
        <v>1</v>
      </c>
      <c r="F74">
        <v>1</v>
      </c>
      <c r="G74">
        <v>1</v>
      </c>
      <c r="H74">
        <v>3</v>
      </c>
      <c r="I74" t="s">
        <v>368</v>
      </c>
      <c r="J74" t="s">
        <v>369</v>
      </c>
      <c r="K74" t="s">
        <v>370</v>
      </c>
      <c r="L74">
        <v>1302</v>
      </c>
      <c r="N74">
        <v>1003</v>
      </c>
      <c r="O74" t="s">
        <v>371</v>
      </c>
      <c r="P74" t="s">
        <v>371</v>
      </c>
      <c r="Q74">
        <v>10</v>
      </c>
      <c r="W74">
        <v>0</v>
      </c>
      <c r="X74">
        <v>651948132</v>
      </c>
      <c r="Y74">
        <f>AT74</f>
        <v>2.4E-2</v>
      </c>
      <c r="AA74">
        <v>57.7</v>
      </c>
      <c r="AB74">
        <v>0</v>
      </c>
      <c r="AC74">
        <v>0</v>
      </c>
      <c r="AD74">
        <v>0</v>
      </c>
      <c r="AE74">
        <v>37.71</v>
      </c>
      <c r="AF74">
        <v>0</v>
      </c>
      <c r="AG74">
        <v>0</v>
      </c>
      <c r="AH74">
        <v>0</v>
      </c>
      <c r="AI74">
        <v>1.53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2.4E-2</v>
      </c>
      <c r="AU74" t="s">
        <v>3</v>
      </c>
      <c r="AV74">
        <v>0</v>
      </c>
      <c r="AW74">
        <v>2</v>
      </c>
      <c r="AX74">
        <v>59896615</v>
      </c>
      <c r="AY74">
        <v>1</v>
      </c>
      <c r="AZ74">
        <v>0</v>
      </c>
      <c r="BA74">
        <v>76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0.90504000000000007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0.90504000000000007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ROUND(Y74*Source!I184,7)</f>
        <v>0</v>
      </c>
      <c r="CY74">
        <f>AA74</f>
        <v>57.7</v>
      </c>
      <c r="CZ74">
        <f>AE74</f>
        <v>37.71</v>
      </c>
      <c r="DA74">
        <f>AI74</f>
        <v>1.53</v>
      </c>
      <c r="DB74">
        <f>ROUND(ROUND(AT74*CZ74,2),6)</f>
        <v>0.91</v>
      </c>
      <c r="DC74">
        <f>ROUND(ROUND(AT74*AG74,2),6)</f>
        <v>0</v>
      </c>
      <c r="DD74" t="s">
        <v>3</v>
      </c>
      <c r="DE74" t="s">
        <v>3</v>
      </c>
      <c r="DF74">
        <f>ROUND(ROUND(AE74*AI74,2)*CX74,2)</f>
        <v>0</v>
      </c>
      <c r="DG74">
        <f t="shared" si="30"/>
        <v>0</v>
      </c>
      <c r="DH74">
        <f t="shared" si="27"/>
        <v>0</v>
      </c>
      <c r="DI74">
        <f t="shared" si="28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ROW(Source!A184)</f>
        <v>184</v>
      </c>
      <c r="B75">
        <v>59806153</v>
      </c>
      <c r="C75">
        <v>59896606</v>
      </c>
      <c r="D75">
        <v>52911070</v>
      </c>
      <c r="E75">
        <v>111</v>
      </c>
      <c r="F75">
        <v>1</v>
      </c>
      <c r="G75">
        <v>1</v>
      </c>
      <c r="H75">
        <v>3</v>
      </c>
      <c r="I75" t="s">
        <v>91</v>
      </c>
      <c r="J75" t="s">
        <v>3</v>
      </c>
      <c r="K75" t="s">
        <v>92</v>
      </c>
      <c r="L75">
        <v>3277935</v>
      </c>
      <c r="N75">
        <v>1013</v>
      </c>
      <c r="O75" t="s">
        <v>93</v>
      </c>
      <c r="P75" t="s">
        <v>93</v>
      </c>
      <c r="Q75">
        <v>1</v>
      </c>
      <c r="W75">
        <v>0</v>
      </c>
      <c r="X75">
        <v>274903907</v>
      </c>
      <c r="Y75">
        <f>AT75</f>
        <v>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2</v>
      </c>
      <c r="AU75" t="s">
        <v>3</v>
      </c>
      <c r="AV75">
        <v>0</v>
      </c>
      <c r="AW75">
        <v>2</v>
      </c>
      <c r="AX75">
        <v>59896616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ROUND(Y75*Source!I184,7)</f>
        <v>0</v>
      </c>
      <c r="CY75">
        <f>AA75</f>
        <v>0</v>
      </c>
      <c r="CZ75">
        <f>AE75</f>
        <v>0</v>
      </c>
      <c r="DA75">
        <f>AI75</f>
        <v>1</v>
      </c>
      <c r="DB75">
        <f>ROUND(ROUND(AT75*CZ75,2),6)</f>
        <v>0</v>
      </c>
      <c r="DC75">
        <f>ROUND(ROUND(AT75*AG75,2),6)</f>
        <v>0</v>
      </c>
      <c r="DD75" t="s">
        <v>3</v>
      </c>
      <c r="DE75" t="s">
        <v>3</v>
      </c>
      <c r="DF75">
        <f>ROUND(ROUND(AE75,2)*CX75,2)</f>
        <v>0</v>
      </c>
      <c r="DG75">
        <f t="shared" si="30"/>
        <v>0</v>
      </c>
      <c r="DH75">
        <f t="shared" si="27"/>
        <v>0</v>
      </c>
      <c r="DI75">
        <f t="shared" si="28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ROW(Source!A185)</f>
        <v>185</v>
      </c>
      <c r="B76">
        <v>59806088</v>
      </c>
      <c r="C76">
        <v>59896606</v>
      </c>
      <c r="D76">
        <v>52904627</v>
      </c>
      <c r="E76">
        <v>111</v>
      </c>
      <c r="F76">
        <v>1</v>
      </c>
      <c r="G76">
        <v>1</v>
      </c>
      <c r="H76">
        <v>1</v>
      </c>
      <c r="I76" t="s">
        <v>348</v>
      </c>
      <c r="J76" t="s">
        <v>3</v>
      </c>
      <c r="K76" t="s">
        <v>349</v>
      </c>
      <c r="L76">
        <v>1191</v>
      </c>
      <c r="N76">
        <v>1013</v>
      </c>
      <c r="O76" t="s">
        <v>350</v>
      </c>
      <c r="P76" t="s">
        <v>350</v>
      </c>
      <c r="Q76">
        <v>1</v>
      </c>
      <c r="W76">
        <v>0</v>
      </c>
      <c r="X76">
        <v>-2012709214</v>
      </c>
      <c r="Y76">
        <f>(AT76*ROUND(1.2,7))</f>
        <v>1.6559999999999999</v>
      </c>
      <c r="AA76">
        <v>0</v>
      </c>
      <c r="AB76">
        <v>0</v>
      </c>
      <c r="AC76">
        <v>0</v>
      </c>
      <c r="AD76">
        <v>793.61</v>
      </c>
      <c r="AE76">
        <v>0</v>
      </c>
      <c r="AF76">
        <v>0</v>
      </c>
      <c r="AG76">
        <v>0</v>
      </c>
      <c r="AH76">
        <v>793.61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1.38</v>
      </c>
      <c r="AU76" t="s">
        <v>83</v>
      </c>
      <c r="AV76">
        <v>1</v>
      </c>
      <c r="AW76">
        <v>2</v>
      </c>
      <c r="AX76">
        <v>59896612</v>
      </c>
      <c r="AY76">
        <v>1</v>
      </c>
      <c r="AZ76">
        <v>0</v>
      </c>
      <c r="BA76">
        <v>78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1095.1817999999998</v>
      </c>
      <c r="BN76">
        <v>1.38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1314.2181599999999</v>
      </c>
      <c r="BU76">
        <v>1.6559999999999999</v>
      </c>
      <c r="BV76">
        <v>0</v>
      </c>
      <c r="BW76">
        <v>1</v>
      </c>
      <c r="CU76">
        <f>ROUND(AT76*Source!I185*AH76*AL76,2)</f>
        <v>0</v>
      </c>
      <c r="CV76">
        <f>ROUND(Y76*Source!I185,7)</f>
        <v>0</v>
      </c>
      <c r="CW76">
        <v>0</v>
      </c>
      <c r="CX76">
        <f>ROUND(Y76*Source!I185,7)</f>
        <v>0</v>
      </c>
      <c r="CY76">
        <f>AD76</f>
        <v>793.61</v>
      </c>
      <c r="CZ76">
        <f>AH76</f>
        <v>793.61</v>
      </c>
      <c r="DA76">
        <f>AL76</f>
        <v>1</v>
      </c>
      <c r="DB76">
        <f>ROUND((ROUND(AT76*CZ76,2)*ROUND(1.2,7)),6)</f>
        <v>1314.2159999999999</v>
      </c>
      <c r="DC76">
        <f>ROUND((ROUND(AT76*AG76,2)*ROUND(1.2,7)),6)</f>
        <v>0</v>
      </c>
      <c r="DD76" t="s">
        <v>3</v>
      </c>
      <c r="DE76" t="s">
        <v>3</v>
      </c>
      <c r="DF76">
        <f>ROUND(ROUND(AE76,2)*CX76,2)</f>
        <v>0</v>
      </c>
      <c r="DG76">
        <f t="shared" si="30"/>
        <v>0</v>
      </c>
      <c r="DH76">
        <f t="shared" si="27"/>
        <v>0</v>
      </c>
      <c r="DI76">
        <f t="shared" si="28"/>
        <v>0</v>
      </c>
      <c r="DJ76">
        <f>DI76</f>
        <v>0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ROW(Source!A185)</f>
        <v>185</v>
      </c>
      <c r="B77">
        <v>59806088</v>
      </c>
      <c r="C77">
        <v>59896606</v>
      </c>
      <c r="D77">
        <v>53038033</v>
      </c>
      <c r="E77">
        <v>1</v>
      </c>
      <c r="F77">
        <v>1</v>
      </c>
      <c r="G77">
        <v>1</v>
      </c>
      <c r="H77">
        <v>3</v>
      </c>
      <c r="I77" t="s">
        <v>413</v>
      </c>
      <c r="J77" t="s">
        <v>414</v>
      </c>
      <c r="K77" t="s">
        <v>415</v>
      </c>
      <c r="L77">
        <v>1348</v>
      </c>
      <c r="N77">
        <v>1009</v>
      </c>
      <c r="O77" t="s">
        <v>375</v>
      </c>
      <c r="P77" t="s">
        <v>375</v>
      </c>
      <c r="Q77">
        <v>1000</v>
      </c>
      <c r="W77">
        <v>0</v>
      </c>
      <c r="X77">
        <v>-1736761203</v>
      </c>
      <c r="Y77">
        <f>AT77</f>
        <v>8.0000000000000004E-4</v>
      </c>
      <c r="AA77">
        <v>149054.35999999999</v>
      </c>
      <c r="AB77">
        <v>0</v>
      </c>
      <c r="AC77">
        <v>0</v>
      </c>
      <c r="AD77">
        <v>0</v>
      </c>
      <c r="AE77">
        <v>116448.72</v>
      </c>
      <c r="AF77">
        <v>0</v>
      </c>
      <c r="AG77">
        <v>0</v>
      </c>
      <c r="AH77">
        <v>0</v>
      </c>
      <c r="AI77">
        <v>1.28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8.0000000000000004E-4</v>
      </c>
      <c r="AU77" t="s">
        <v>3</v>
      </c>
      <c r="AV77">
        <v>0</v>
      </c>
      <c r="AW77">
        <v>2</v>
      </c>
      <c r="AX77">
        <v>59896613</v>
      </c>
      <c r="AY77">
        <v>1</v>
      </c>
      <c r="AZ77">
        <v>0</v>
      </c>
      <c r="BA77">
        <v>79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93.15897600000001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93.15897600000001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ROUND(Y77*Source!I185,7)</f>
        <v>0</v>
      </c>
      <c r="CY77">
        <f>AA77</f>
        <v>149054.35999999999</v>
      </c>
      <c r="CZ77">
        <f>AE77</f>
        <v>116448.72</v>
      </c>
      <c r="DA77">
        <f>AI77</f>
        <v>1.28</v>
      </c>
      <c r="DB77">
        <f>ROUND(ROUND(AT77*CZ77,2),6)</f>
        <v>93.16</v>
      </c>
      <c r="DC77">
        <f>ROUND(ROUND(AT77*AG77,2),6)</f>
        <v>0</v>
      </c>
      <c r="DD77" t="s">
        <v>3</v>
      </c>
      <c r="DE77" t="s">
        <v>3</v>
      </c>
      <c r="DF77">
        <f>ROUND(ROUND(AE77*AI77,2)*CX77,2)</f>
        <v>0</v>
      </c>
      <c r="DG77">
        <f t="shared" si="30"/>
        <v>0</v>
      </c>
      <c r="DH77">
        <f t="shared" si="27"/>
        <v>0</v>
      </c>
      <c r="DI77">
        <f t="shared" si="28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ROW(Source!A185)</f>
        <v>185</v>
      </c>
      <c r="B78">
        <v>59806088</v>
      </c>
      <c r="C78">
        <v>59896606</v>
      </c>
      <c r="D78">
        <v>53038057</v>
      </c>
      <c r="E78">
        <v>1</v>
      </c>
      <c r="F78">
        <v>1</v>
      </c>
      <c r="G78">
        <v>1</v>
      </c>
      <c r="H78">
        <v>3</v>
      </c>
      <c r="I78" t="s">
        <v>416</v>
      </c>
      <c r="J78" t="s">
        <v>417</v>
      </c>
      <c r="K78" t="s">
        <v>418</v>
      </c>
      <c r="L78">
        <v>1348</v>
      </c>
      <c r="N78">
        <v>1009</v>
      </c>
      <c r="O78" t="s">
        <v>375</v>
      </c>
      <c r="P78" t="s">
        <v>375</v>
      </c>
      <c r="Q78">
        <v>1000</v>
      </c>
      <c r="W78">
        <v>0</v>
      </c>
      <c r="X78">
        <v>1535226124</v>
      </c>
      <c r="Y78">
        <f>AT78</f>
        <v>1.0000000000000001E-5</v>
      </c>
      <c r="AA78">
        <v>130923.52</v>
      </c>
      <c r="AB78">
        <v>0</v>
      </c>
      <c r="AC78">
        <v>0</v>
      </c>
      <c r="AD78">
        <v>0</v>
      </c>
      <c r="AE78">
        <v>81827.199999999997</v>
      </c>
      <c r="AF78">
        <v>0</v>
      </c>
      <c r="AG78">
        <v>0</v>
      </c>
      <c r="AH78">
        <v>0</v>
      </c>
      <c r="AI78">
        <v>1.6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1.0000000000000001E-5</v>
      </c>
      <c r="AU78" t="s">
        <v>3</v>
      </c>
      <c r="AV78">
        <v>0</v>
      </c>
      <c r="AW78">
        <v>2</v>
      </c>
      <c r="AX78">
        <v>59896614</v>
      </c>
      <c r="AY78">
        <v>1</v>
      </c>
      <c r="AZ78">
        <v>0</v>
      </c>
      <c r="BA78">
        <v>80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0.818272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0.818272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ROUND(Y78*Source!I185,7)</f>
        <v>0</v>
      </c>
      <c r="CY78">
        <f>AA78</f>
        <v>130923.52</v>
      </c>
      <c r="CZ78">
        <f>AE78</f>
        <v>81827.199999999997</v>
      </c>
      <c r="DA78">
        <f>AI78</f>
        <v>1.6</v>
      </c>
      <c r="DB78">
        <f>ROUND(ROUND(AT78*CZ78,2),6)</f>
        <v>0.82</v>
      </c>
      <c r="DC78">
        <f>ROUND(ROUND(AT78*AG78,2),6)</f>
        <v>0</v>
      </c>
      <c r="DD78" t="s">
        <v>3</v>
      </c>
      <c r="DE78" t="s">
        <v>3</v>
      </c>
      <c r="DF78">
        <f>ROUND(ROUND(AE78*AI78,2)*CX78,2)</f>
        <v>0</v>
      </c>
      <c r="DG78">
        <f t="shared" si="30"/>
        <v>0</v>
      </c>
      <c r="DH78">
        <f t="shared" si="27"/>
        <v>0</v>
      </c>
      <c r="DI78">
        <f t="shared" si="28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ROW(Source!A185)</f>
        <v>185</v>
      </c>
      <c r="B79">
        <v>59806088</v>
      </c>
      <c r="C79">
        <v>59896606</v>
      </c>
      <c r="D79">
        <v>53041513</v>
      </c>
      <c r="E79">
        <v>1</v>
      </c>
      <c r="F79">
        <v>1</v>
      </c>
      <c r="G79">
        <v>1</v>
      </c>
      <c r="H79">
        <v>3</v>
      </c>
      <c r="I79" t="s">
        <v>368</v>
      </c>
      <c r="J79" t="s">
        <v>369</v>
      </c>
      <c r="K79" t="s">
        <v>370</v>
      </c>
      <c r="L79">
        <v>1302</v>
      </c>
      <c r="N79">
        <v>1003</v>
      </c>
      <c r="O79" t="s">
        <v>371</v>
      </c>
      <c r="P79" t="s">
        <v>371</v>
      </c>
      <c r="Q79">
        <v>10</v>
      </c>
      <c r="W79">
        <v>0</v>
      </c>
      <c r="X79">
        <v>651948132</v>
      </c>
      <c r="Y79">
        <f>AT79</f>
        <v>2.4E-2</v>
      </c>
      <c r="AA79">
        <v>57.7</v>
      </c>
      <c r="AB79">
        <v>0</v>
      </c>
      <c r="AC79">
        <v>0</v>
      </c>
      <c r="AD79">
        <v>0</v>
      </c>
      <c r="AE79">
        <v>37.71</v>
      </c>
      <c r="AF79">
        <v>0</v>
      </c>
      <c r="AG79">
        <v>0</v>
      </c>
      <c r="AH79">
        <v>0</v>
      </c>
      <c r="AI79">
        <v>1.53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2.4E-2</v>
      </c>
      <c r="AU79" t="s">
        <v>3</v>
      </c>
      <c r="AV79">
        <v>0</v>
      </c>
      <c r="AW79">
        <v>2</v>
      </c>
      <c r="AX79">
        <v>59896615</v>
      </c>
      <c r="AY79">
        <v>1</v>
      </c>
      <c r="AZ79">
        <v>0</v>
      </c>
      <c r="BA79">
        <v>81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0.90504000000000007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0.90504000000000007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ROUND(Y79*Source!I185,7)</f>
        <v>0</v>
      </c>
      <c r="CY79">
        <f>AA79</f>
        <v>57.7</v>
      </c>
      <c r="CZ79">
        <f>AE79</f>
        <v>37.71</v>
      </c>
      <c r="DA79">
        <f>AI79</f>
        <v>1.53</v>
      </c>
      <c r="DB79">
        <f>ROUND(ROUND(AT79*CZ79,2),6)</f>
        <v>0.91</v>
      </c>
      <c r="DC79">
        <f>ROUND(ROUND(AT79*AG79,2),6)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30"/>
        <v>0</v>
      </c>
      <c r="DH79">
        <f t="shared" si="27"/>
        <v>0</v>
      </c>
      <c r="DI79">
        <f t="shared" si="28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ROW(Source!A185)</f>
        <v>185</v>
      </c>
      <c r="B80">
        <v>59806088</v>
      </c>
      <c r="C80">
        <v>59896606</v>
      </c>
      <c r="D80">
        <v>52911070</v>
      </c>
      <c r="E80">
        <v>111</v>
      </c>
      <c r="F80">
        <v>1</v>
      </c>
      <c r="G80">
        <v>1</v>
      </c>
      <c r="H80">
        <v>3</v>
      </c>
      <c r="I80" t="s">
        <v>91</v>
      </c>
      <c r="J80" t="s">
        <v>3</v>
      </c>
      <c r="K80" t="s">
        <v>92</v>
      </c>
      <c r="L80">
        <v>3277935</v>
      </c>
      <c r="N80">
        <v>1013</v>
      </c>
      <c r="O80" t="s">
        <v>93</v>
      </c>
      <c r="P80" t="s">
        <v>93</v>
      </c>
      <c r="Q80">
        <v>1</v>
      </c>
      <c r="W80">
        <v>0</v>
      </c>
      <c r="X80">
        <v>274903907</v>
      </c>
      <c r="Y80">
        <f>AT80</f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2</v>
      </c>
      <c r="AU80" t="s">
        <v>3</v>
      </c>
      <c r="AV80">
        <v>0</v>
      </c>
      <c r="AW80">
        <v>2</v>
      </c>
      <c r="AX80">
        <v>59896616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ROUND(Y80*Source!I185,7)</f>
        <v>0</v>
      </c>
      <c r="CY80">
        <f>AA80</f>
        <v>0</v>
      </c>
      <c r="CZ80">
        <f>AE80</f>
        <v>0</v>
      </c>
      <c r="DA80">
        <f>AI80</f>
        <v>1</v>
      </c>
      <c r="DB80">
        <f>ROUND(ROUND(AT80*CZ80,2),6)</f>
        <v>0</v>
      </c>
      <c r="DC80">
        <f>ROUND(ROUND(AT80*AG80,2),6)</f>
        <v>0</v>
      </c>
      <c r="DD80" t="s">
        <v>3</v>
      </c>
      <c r="DE80" t="s">
        <v>3</v>
      </c>
      <c r="DF80">
        <f t="shared" ref="DF80:DF96" si="31">ROUND(ROUND(AE80,2)*CX80,2)</f>
        <v>0</v>
      </c>
      <c r="DG80">
        <f t="shared" si="30"/>
        <v>0</v>
      </c>
      <c r="DH80">
        <f t="shared" si="27"/>
        <v>0</v>
      </c>
      <c r="DI80">
        <f t="shared" si="28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ROW(Source!A223)</f>
        <v>223</v>
      </c>
      <c r="B81">
        <v>59806153</v>
      </c>
      <c r="C81">
        <v>59896618</v>
      </c>
      <c r="D81">
        <v>52904544</v>
      </c>
      <c r="E81">
        <v>111</v>
      </c>
      <c r="F81">
        <v>1</v>
      </c>
      <c r="G81">
        <v>1</v>
      </c>
      <c r="H81">
        <v>1</v>
      </c>
      <c r="I81" t="s">
        <v>419</v>
      </c>
      <c r="J81" t="s">
        <v>3</v>
      </c>
      <c r="K81" t="s">
        <v>420</v>
      </c>
      <c r="L81">
        <v>1191</v>
      </c>
      <c r="N81">
        <v>1013</v>
      </c>
      <c r="O81" t="s">
        <v>350</v>
      </c>
      <c r="P81" t="s">
        <v>350</v>
      </c>
      <c r="Q81">
        <v>1</v>
      </c>
      <c r="W81">
        <v>0</v>
      </c>
      <c r="X81">
        <v>2031828327</v>
      </c>
      <c r="Y81">
        <f>(AT81*ROUND(1.2,7))</f>
        <v>184.79999999999998</v>
      </c>
      <c r="AA81">
        <v>0</v>
      </c>
      <c r="AB81">
        <v>0</v>
      </c>
      <c r="AC81">
        <v>0</v>
      </c>
      <c r="AD81">
        <v>660.33</v>
      </c>
      <c r="AE81">
        <v>0</v>
      </c>
      <c r="AF81">
        <v>0</v>
      </c>
      <c r="AG81">
        <v>0</v>
      </c>
      <c r="AH81">
        <v>660.33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154</v>
      </c>
      <c r="AU81" t="s">
        <v>83</v>
      </c>
      <c r="AV81">
        <v>1</v>
      </c>
      <c r="AW81">
        <v>2</v>
      </c>
      <c r="AX81">
        <v>59896620</v>
      </c>
      <c r="AY81">
        <v>1</v>
      </c>
      <c r="AZ81">
        <v>0</v>
      </c>
      <c r="BA81">
        <v>83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101690.82</v>
      </c>
      <c r="BN81">
        <v>154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122028.984</v>
      </c>
      <c r="BU81">
        <v>184.79999999999998</v>
      </c>
      <c r="BV81">
        <v>0</v>
      </c>
      <c r="BW81">
        <v>1</v>
      </c>
      <c r="CU81">
        <f>ROUND(AT81*Source!I223*AH81*AL81,2)</f>
        <v>0</v>
      </c>
      <c r="CV81">
        <f>ROUND(Y81*Source!I223,7)</f>
        <v>0</v>
      </c>
      <c r="CW81">
        <v>0</v>
      </c>
      <c r="CX81">
        <f>ROUND(Y81*Source!I223,7)</f>
        <v>0</v>
      </c>
      <c r="CY81">
        <f>AD81</f>
        <v>660.33</v>
      </c>
      <c r="CZ81">
        <f>AH81</f>
        <v>660.33</v>
      </c>
      <c r="DA81">
        <f>AL81</f>
        <v>1</v>
      </c>
      <c r="DB81">
        <f>ROUND((ROUND(AT81*CZ81,2)*ROUND(1.2,7)),6)</f>
        <v>122028.984</v>
      </c>
      <c r="DC81">
        <f>ROUND((ROUND(AT81*AG81,2)*ROUND(1.2,7)),6)</f>
        <v>0</v>
      </c>
      <c r="DD81" t="s">
        <v>3</v>
      </c>
      <c r="DE81" t="s">
        <v>3</v>
      </c>
      <c r="DF81">
        <f t="shared" si="31"/>
        <v>0</v>
      </c>
      <c r="DG81">
        <f t="shared" si="30"/>
        <v>0</v>
      </c>
      <c r="DH81">
        <f t="shared" si="27"/>
        <v>0</v>
      </c>
      <c r="DI81">
        <f t="shared" si="28"/>
        <v>0</v>
      </c>
      <c r="DJ81">
        <f>DI81</f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ROW(Source!A224)</f>
        <v>224</v>
      </c>
      <c r="B82">
        <v>59806088</v>
      </c>
      <c r="C82">
        <v>59896618</v>
      </c>
      <c r="D82">
        <v>52904544</v>
      </c>
      <c r="E82">
        <v>111</v>
      </c>
      <c r="F82">
        <v>1</v>
      </c>
      <c r="G82">
        <v>1</v>
      </c>
      <c r="H82">
        <v>1</v>
      </c>
      <c r="I82" t="s">
        <v>419</v>
      </c>
      <c r="J82" t="s">
        <v>3</v>
      </c>
      <c r="K82" t="s">
        <v>420</v>
      </c>
      <c r="L82">
        <v>1191</v>
      </c>
      <c r="N82">
        <v>1013</v>
      </c>
      <c r="O82" t="s">
        <v>350</v>
      </c>
      <c r="P82" t="s">
        <v>350</v>
      </c>
      <c r="Q82">
        <v>1</v>
      </c>
      <c r="W82">
        <v>0</v>
      </c>
      <c r="X82">
        <v>2031828327</v>
      </c>
      <c r="Y82">
        <f>(AT82*ROUND(1.2,7))</f>
        <v>184.79999999999998</v>
      </c>
      <c r="AA82">
        <v>0</v>
      </c>
      <c r="AB82">
        <v>0</v>
      </c>
      <c r="AC82">
        <v>0</v>
      </c>
      <c r="AD82">
        <v>660.33</v>
      </c>
      <c r="AE82">
        <v>0</v>
      </c>
      <c r="AF82">
        <v>0</v>
      </c>
      <c r="AG82">
        <v>0</v>
      </c>
      <c r="AH82">
        <v>660.33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154</v>
      </c>
      <c r="AU82" t="s">
        <v>83</v>
      </c>
      <c r="AV82">
        <v>1</v>
      </c>
      <c r="AW82">
        <v>2</v>
      </c>
      <c r="AX82">
        <v>59896620</v>
      </c>
      <c r="AY82">
        <v>1</v>
      </c>
      <c r="AZ82">
        <v>0</v>
      </c>
      <c r="BA82">
        <v>84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101690.82</v>
      </c>
      <c r="BN82">
        <v>154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122028.984</v>
      </c>
      <c r="BU82">
        <v>184.79999999999998</v>
      </c>
      <c r="BV82">
        <v>0</v>
      </c>
      <c r="BW82">
        <v>1</v>
      </c>
      <c r="CU82">
        <f>ROUND(AT82*Source!I224*AH82*AL82,2)</f>
        <v>0</v>
      </c>
      <c r="CV82">
        <f>ROUND(Y82*Source!I224,7)</f>
        <v>0</v>
      </c>
      <c r="CW82">
        <v>0</v>
      </c>
      <c r="CX82">
        <f>ROUND(Y82*Source!I224,7)</f>
        <v>0</v>
      </c>
      <c r="CY82">
        <f>AD82</f>
        <v>660.33</v>
      </c>
      <c r="CZ82">
        <f>AH82</f>
        <v>660.33</v>
      </c>
      <c r="DA82">
        <f>AL82</f>
        <v>1</v>
      </c>
      <c r="DB82">
        <f>ROUND((ROUND(AT82*CZ82,2)*ROUND(1.2,7)),6)</f>
        <v>122028.984</v>
      </c>
      <c r="DC82">
        <f>ROUND((ROUND(AT82*AG82,2)*ROUND(1.2,7)),6)</f>
        <v>0</v>
      </c>
      <c r="DD82" t="s">
        <v>3</v>
      </c>
      <c r="DE82" t="s">
        <v>3</v>
      </c>
      <c r="DF82">
        <f t="shared" si="31"/>
        <v>0</v>
      </c>
      <c r="DG82">
        <f t="shared" si="30"/>
        <v>0</v>
      </c>
      <c r="DH82">
        <f t="shared" si="27"/>
        <v>0</v>
      </c>
      <c r="DI82">
        <f t="shared" si="28"/>
        <v>0</v>
      </c>
      <c r="DJ82">
        <f>DI82</f>
        <v>0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ROW(Source!A225)</f>
        <v>225</v>
      </c>
      <c r="B83">
        <v>59806153</v>
      </c>
      <c r="C83">
        <v>59896621</v>
      </c>
      <c r="D83">
        <v>52904627</v>
      </c>
      <c r="E83">
        <v>111</v>
      </c>
      <c r="F83">
        <v>1</v>
      </c>
      <c r="G83">
        <v>1</v>
      </c>
      <c r="H83">
        <v>1</v>
      </c>
      <c r="I83" t="s">
        <v>348</v>
      </c>
      <c r="J83" t="s">
        <v>3</v>
      </c>
      <c r="K83" t="s">
        <v>349</v>
      </c>
      <c r="L83">
        <v>1191</v>
      </c>
      <c r="N83">
        <v>1013</v>
      </c>
      <c r="O83" t="s">
        <v>350</v>
      </c>
      <c r="P83" t="s">
        <v>350</v>
      </c>
      <c r="Q83">
        <v>1</v>
      </c>
      <c r="W83">
        <v>0</v>
      </c>
      <c r="X83">
        <v>-2012709214</v>
      </c>
      <c r="Y83">
        <f>(AT83*ROUND(1.2,7))</f>
        <v>6.3599999999999994</v>
      </c>
      <c r="AA83">
        <v>0</v>
      </c>
      <c r="AB83">
        <v>0</v>
      </c>
      <c r="AC83">
        <v>0</v>
      </c>
      <c r="AD83">
        <v>793.61</v>
      </c>
      <c r="AE83">
        <v>0</v>
      </c>
      <c r="AF83">
        <v>0</v>
      </c>
      <c r="AG83">
        <v>0</v>
      </c>
      <c r="AH83">
        <v>793.61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5.3</v>
      </c>
      <c r="AU83" t="s">
        <v>83</v>
      </c>
      <c r="AV83">
        <v>1</v>
      </c>
      <c r="AW83">
        <v>2</v>
      </c>
      <c r="AX83">
        <v>59896626</v>
      </c>
      <c r="AY83">
        <v>1</v>
      </c>
      <c r="AZ83">
        <v>0</v>
      </c>
      <c r="BA83">
        <v>85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4206.1329999999998</v>
      </c>
      <c r="BN83">
        <v>5.3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5047.3595999999998</v>
      </c>
      <c r="BU83">
        <v>6.3599999999999994</v>
      </c>
      <c r="BV83">
        <v>0</v>
      </c>
      <c r="BW83">
        <v>1</v>
      </c>
      <c r="CU83">
        <f>ROUND(AT83*Source!I225*AH83*AL83,2)</f>
        <v>0</v>
      </c>
      <c r="CV83">
        <f>ROUND(Y83*Source!I225,7)</f>
        <v>0</v>
      </c>
      <c r="CW83">
        <v>0</v>
      </c>
      <c r="CX83">
        <f>ROUND(Y83*Source!I225,7)</f>
        <v>0</v>
      </c>
      <c r="CY83">
        <f>AD83</f>
        <v>793.61</v>
      </c>
      <c r="CZ83">
        <f>AH83</f>
        <v>793.61</v>
      </c>
      <c r="DA83">
        <f>AL83</f>
        <v>1</v>
      </c>
      <c r="DB83">
        <f>ROUND((ROUND(AT83*CZ83,2)*ROUND(1.2,7)),6)</f>
        <v>5047.3559999999998</v>
      </c>
      <c r="DC83">
        <f>ROUND((ROUND(AT83*AG83,2)*ROUND(1.2,7)),6)</f>
        <v>0</v>
      </c>
      <c r="DD83" t="s">
        <v>3</v>
      </c>
      <c r="DE83" t="s">
        <v>3</v>
      </c>
      <c r="DF83">
        <f t="shared" si="31"/>
        <v>0</v>
      </c>
      <c r="DG83">
        <f t="shared" si="30"/>
        <v>0</v>
      </c>
      <c r="DH83">
        <f t="shared" si="27"/>
        <v>0</v>
      </c>
      <c r="DI83">
        <f t="shared" si="28"/>
        <v>0</v>
      </c>
      <c r="DJ83">
        <f>DI83</f>
        <v>0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ROW(Source!A225)</f>
        <v>225</v>
      </c>
      <c r="B84">
        <v>59806153</v>
      </c>
      <c r="C84">
        <v>59896621</v>
      </c>
      <c r="D84">
        <v>52904866</v>
      </c>
      <c r="E84">
        <v>111</v>
      </c>
      <c r="F84">
        <v>1</v>
      </c>
      <c r="G84">
        <v>1</v>
      </c>
      <c r="H84">
        <v>1</v>
      </c>
      <c r="I84" t="s">
        <v>351</v>
      </c>
      <c r="J84" t="s">
        <v>3</v>
      </c>
      <c r="K84" t="s">
        <v>352</v>
      </c>
      <c r="L84">
        <v>1191</v>
      </c>
      <c r="N84">
        <v>1013</v>
      </c>
      <c r="O84" t="s">
        <v>350</v>
      </c>
      <c r="P84" t="s">
        <v>350</v>
      </c>
      <c r="Q84">
        <v>1</v>
      </c>
      <c r="W84">
        <v>0</v>
      </c>
      <c r="X84">
        <v>-1417349443</v>
      </c>
      <c r="Y84">
        <f>(AT84*ROUND(1.2,7))</f>
        <v>4.68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3.9</v>
      </c>
      <c r="AU84" t="s">
        <v>83</v>
      </c>
      <c r="AV84">
        <v>2</v>
      </c>
      <c r="AW84">
        <v>2</v>
      </c>
      <c r="AX84">
        <v>59896627</v>
      </c>
      <c r="AY84">
        <v>1</v>
      </c>
      <c r="AZ84">
        <v>0</v>
      </c>
      <c r="BA84">
        <v>86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ROUND(Y84*Source!I225,7)</f>
        <v>0</v>
      </c>
      <c r="CY84">
        <f>AD84</f>
        <v>0</v>
      </c>
      <c r="CZ84">
        <f>AH84</f>
        <v>0</v>
      </c>
      <c r="DA84">
        <f>AL84</f>
        <v>1</v>
      </c>
      <c r="DB84">
        <f>ROUND((ROUND(AT84*CZ84,2)*ROUND(1.2,7)),6)</f>
        <v>0</v>
      </c>
      <c r="DC84">
        <f>ROUND((ROUND(AT84*AG84,2)*ROUND(1.2,7)),6)</f>
        <v>0</v>
      </c>
      <c r="DD84" t="s">
        <v>3</v>
      </c>
      <c r="DE84" t="s">
        <v>3</v>
      </c>
      <c r="DF84">
        <f t="shared" si="31"/>
        <v>0</v>
      </c>
      <c r="DG84">
        <f t="shared" si="30"/>
        <v>0</v>
      </c>
      <c r="DH84">
        <f t="shared" si="27"/>
        <v>0</v>
      </c>
      <c r="DI84">
        <f t="shared" si="28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ROW(Source!A225)</f>
        <v>225</v>
      </c>
      <c r="B85">
        <v>59806153</v>
      </c>
      <c r="C85">
        <v>59896621</v>
      </c>
      <c r="D85">
        <v>53127778</v>
      </c>
      <c r="E85">
        <v>1</v>
      </c>
      <c r="F85">
        <v>1</v>
      </c>
      <c r="G85">
        <v>1</v>
      </c>
      <c r="H85">
        <v>2</v>
      </c>
      <c r="I85" t="s">
        <v>364</v>
      </c>
      <c r="J85" t="s">
        <v>365</v>
      </c>
      <c r="K85" t="s">
        <v>366</v>
      </c>
      <c r="L85">
        <v>1368</v>
      </c>
      <c r="N85">
        <v>1011</v>
      </c>
      <c r="O85" t="s">
        <v>356</v>
      </c>
      <c r="P85" t="s">
        <v>356</v>
      </c>
      <c r="Q85">
        <v>1</v>
      </c>
      <c r="W85">
        <v>0</v>
      </c>
      <c r="X85">
        <v>-773430059</v>
      </c>
      <c r="Y85">
        <f>(AT85*ROUND(1.2,7))</f>
        <v>4.68</v>
      </c>
      <c r="AA85">
        <v>0</v>
      </c>
      <c r="AB85">
        <v>641.70000000000005</v>
      </c>
      <c r="AC85">
        <v>811.79</v>
      </c>
      <c r="AD85">
        <v>0</v>
      </c>
      <c r="AE85">
        <v>0</v>
      </c>
      <c r="AF85">
        <v>641.70000000000005</v>
      </c>
      <c r="AG85">
        <v>811.79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3.9</v>
      </c>
      <c r="AU85" t="s">
        <v>83</v>
      </c>
      <c r="AV85">
        <v>1</v>
      </c>
      <c r="AW85">
        <v>2</v>
      </c>
      <c r="AX85">
        <v>59896628</v>
      </c>
      <c r="AY85">
        <v>1</v>
      </c>
      <c r="AZ85">
        <v>0</v>
      </c>
      <c r="BA85">
        <v>87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2502.63</v>
      </c>
      <c r="BL85">
        <v>3165.9809999999998</v>
      </c>
      <c r="BM85">
        <v>0</v>
      </c>
      <c r="BN85">
        <v>0</v>
      </c>
      <c r="BO85">
        <v>3.9</v>
      </c>
      <c r="BP85">
        <v>1</v>
      </c>
      <c r="BQ85">
        <v>0</v>
      </c>
      <c r="BR85">
        <v>3003.1559999999999</v>
      </c>
      <c r="BS85">
        <v>3799.1771999999996</v>
      </c>
      <c r="BT85">
        <v>0</v>
      </c>
      <c r="BU85">
        <v>0</v>
      </c>
      <c r="BV85">
        <v>4.68</v>
      </c>
      <c r="BW85">
        <v>1</v>
      </c>
      <c r="CV85">
        <v>0</v>
      </c>
      <c r="CW85">
        <f>ROUND(Y85*Source!I225*DO85,7)</f>
        <v>0</v>
      </c>
      <c r="CX85">
        <f>ROUND(Y85*Source!I225,7)</f>
        <v>0</v>
      </c>
      <c r="CY85">
        <f>AB85</f>
        <v>641.70000000000005</v>
      </c>
      <c r="CZ85">
        <f>AF85</f>
        <v>641.70000000000005</v>
      </c>
      <c r="DA85">
        <f>AJ85</f>
        <v>1</v>
      </c>
      <c r="DB85">
        <f>ROUND((ROUND(AT85*CZ85,2)*ROUND(1.2,7)),6)</f>
        <v>3003.1559999999999</v>
      </c>
      <c r="DC85">
        <f>ROUND((ROUND(AT85*AG85,2)*ROUND(1.2,7)),6)</f>
        <v>3799.1759999999999</v>
      </c>
      <c r="DD85" t="s">
        <v>3</v>
      </c>
      <c r="DE85" t="s">
        <v>3</v>
      </c>
      <c r="DF85">
        <f t="shared" si="31"/>
        <v>0</v>
      </c>
      <c r="DG85">
        <f t="shared" si="30"/>
        <v>0</v>
      </c>
      <c r="DH85">
        <f t="shared" si="27"/>
        <v>0</v>
      </c>
      <c r="DI85">
        <f t="shared" si="28"/>
        <v>0</v>
      </c>
      <c r="DJ85">
        <f>DG85+DH85</f>
        <v>0</v>
      </c>
      <c r="DK85">
        <v>1</v>
      </c>
      <c r="DL85" t="s">
        <v>367</v>
      </c>
      <c r="DM85">
        <v>4</v>
      </c>
      <c r="DN85" t="s">
        <v>350</v>
      </c>
      <c r="DO85">
        <v>1</v>
      </c>
    </row>
    <row r="86" spans="1:119">
      <c r="A86">
        <f>ROW(Source!A225)</f>
        <v>225</v>
      </c>
      <c r="B86">
        <v>59806153</v>
      </c>
      <c r="C86">
        <v>59896621</v>
      </c>
      <c r="D86">
        <v>52911070</v>
      </c>
      <c r="E86">
        <v>111</v>
      </c>
      <c r="F86">
        <v>1</v>
      </c>
      <c r="G86">
        <v>1</v>
      </c>
      <c r="H86">
        <v>3</v>
      </c>
      <c r="I86" t="s">
        <v>91</v>
      </c>
      <c r="J86" t="s">
        <v>3</v>
      </c>
      <c r="K86" t="s">
        <v>92</v>
      </c>
      <c r="L86">
        <v>3277935</v>
      </c>
      <c r="N86">
        <v>1013</v>
      </c>
      <c r="O86" t="s">
        <v>93</v>
      </c>
      <c r="P86" t="s">
        <v>93</v>
      </c>
      <c r="Q86">
        <v>1</v>
      </c>
      <c r="W86">
        <v>0</v>
      </c>
      <c r="X86">
        <v>274903907</v>
      </c>
      <c r="Y86">
        <f>AT86</f>
        <v>2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2</v>
      </c>
      <c r="AU86" t="s">
        <v>3</v>
      </c>
      <c r="AV86">
        <v>0</v>
      </c>
      <c r="AW86">
        <v>2</v>
      </c>
      <c r="AX86">
        <v>59896629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ROUND(Y86*Source!I225,7)</f>
        <v>0</v>
      </c>
      <c r="CY86">
        <f>AA86</f>
        <v>0</v>
      </c>
      <c r="CZ86">
        <f>AE86</f>
        <v>0</v>
      </c>
      <c r="DA86">
        <f>AI86</f>
        <v>1</v>
      </c>
      <c r="DB86">
        <f>ROUND(ROUND(AT86*CZ86,2),6)</f>
        <v>0</v>
      </c>
      <c r="DC86">
        <f>ROUND(ROUND(AT86*AG86,2),6)</f>
        <v>0</v>
      </c>
      <c r="DD86" t="s">
        <v>3</v>
      </c>
      <c r="DE86" t="s">
        <v>3</v>
      </c>
      <c r="DF86">
        <f t="shared" si="31"/>
        <v>0</v>
      </c>
      <c r="DG86">
        <f t="shared" si="30"/>
        <v>0</v>
      </c>
      <c r="DH86">
        <f t="shared" si="27"/>
        <v>0</v>
      </c>
      <c r="DI86">
        <f t="shared" si="28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ROW(Source!A226)</f>
        <v>226</v>
      </c>
      <c r="B87">
        <v>59806088</v>
      </c>
      <c r="C87">
        <v>59896621</v>
      </c>
      <c r="D87">
        <v>52904627</v>
      </c>
      <c r="E87">
        <v>111</v>
      </c>
      <c r="F87">
        <v>1</v>
      </c>
      <c r="G87">
        <v>1</v>
      </c>
      <c r="H87">
        <v>1</v>
      </c>
      <c r="I87" t="s">
        <v>348</v>
      </c>
      <c r="J87" t="s">
        <v>3</v>
      </c>
      <c r="K87" t="s">
        <v>349</v>
      </c>
      <c r="L87">
        <v>1191</v>
      </c>
      <c r="N87">
        <v>1013</v>
      </c>
      <c r="O87" t="s">
        <v>350</v>
      </c>
      <c r="P87" t="s">
        <v>350</v>
      </c>
      <c r="Q87">
        <v>1</v>
      </c>
      <c r="W87">
        <v>0</v>
      </c>
      <c r="X87">
        <v>-2012709214</v>
      </c>
      <c r="Y87">
        <f>(AT87*ROUND(1.2,7))</f>
        <v>6.3599999999999994</v>
      </c>
      <c r="AA87">
        <v>0</v>
      </c>
      <c r="AB87">
        <v>0</v>
      </c>
      <c r="AC87">
        <v>0</v>
      </c>
      <c r="AD87">
        <v>793.61</v>
      </c>
      <c r="AE87">
        <v>0</v>
      </c>
      <c r="AF87">
        <v>0</v>
      </c>
      <c r="AG87">
        <v>0</v>
      </c>
      <c r="AH87">
        <v>793.61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5.3</v>
      </c>
      <c r="AU87" t="s">
        <v>83</v>
      </c>
      <c r="AV87">
        <v>1</v>
      </c>
      <c r="AW87">
        <v>2</v>
      </c>
      <c r="AX87">
        <v>59896626</v>
      </c>
      <c r="AY87">
        <v>1</v>
      </c>
      <c r="AZ87">
        <v>0</v>
      </c>
      <c r="BA87">
        <v>89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4206.1329999999998</v>
      </c>
      <c r="BN87">
        <v>5.3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5047.3595999999998</v>
      </c>
      <c r="BU87">
        <v>6.3599999999999994</v>
      </c>
      <c r="BV87">
        <v>0</v>
      </c>
      <c r="BW87">
        <v>1</v>
      </c>
      <c r="CU87">
        <f>ROUND(AT87*Source!I226*AH87*AL87,2)</f>
        <v>0</v>
      </c>
      <c r="CV87">
        <f>ROUND(Y87*Source!I226,7)</f>
        <v>0</v>
      </c>
      <c r="CW87">
        <v>0</v>
      </c>
      <c r="CX87">
        <f>ROUND(Y87*Source!I226,7)</f>
        <v>0</v>
      </c>
      <c r="CY87">
        <f>AD87</f>
        <v>793.61</v>
      </c>
      <c r="CZ87">
        <f>AH87</f>
        <v>793.61</v>
      </c>
      <c r="DA87">
        <f>AL87</f>
        <v>1</v>
      </c>
      <c r="DB87">
        <f>ROUND((ROUND(AT87*CZ87,2)*ROUND(1.2,7)),6)</f>
        <v>5047.3559999999998</v>
      </c>
      <c r="DC87">
        <f>ROUND((ROUND(AT87*AG87,2)*ROUND(1.2,7)),6)</f>
        <v>0</v>
      </c>
      <c r="DD87" t="s">
        <v>3</v>
      </c>
      <c r="DE87" t="s">
        <v>3</v>
      </c>
      <c r="DF87">
        <f t="shared" si="31"/>
        <v>0</v>
      </c>
      <c r="DG87">
        <f t="shared" si="30"/>
        <v>0</v>
      </c>
      <c r="DH87">
        <f t="shared" si="27"/>
        <v>0</v>
      </c>
      <c r="DI87">
        <f t="shared" si="28"/>
        <v>0</v>
      </c>
      <c r="DJ87">
        <f>DI87</f>
        <v>0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ROW(Source!A226)</f>
        <v>226</v>
      </c>
      <c r="B88">
        <v>59806088</v>
      </c>
      <c r="C88">
        <v>59896621</v>
      </c>
      <c r="D88">
        <v>52904866</v>
      </c>
      <c r="E88">
        <v>111</v>
      </c>
      <c r="F88">
        <v>1</v>
      </c>
      <c r="G88">
        <v>1</v>
      </c>
      <c r="H88">
        <v>1</v>
      </c>
      <c r="I88" t="s">
        <v>351</v>
      </c>
      <c r="J88" t="s">
        <v>3</v>
      </c>
      <c r="K88" t="s">
        <v>352</v>
      </c>
      <c r="L88">
        <v>1191</v>
      </c>
      <c r="N88">
        <v>1013</v>
      </c>
      <c r="O88" t="s">
        <v>350</v>
      </c>
      <c r="P88" t="s">
        <v>350</v>
      </c>
      <c r="Q88">
        <v>1</v>
      </c>
      <c r="W88">
        <v>0</v>
      </c>
      <c r="X88">
        <v>-1417349443</v>
      </c>
      <c r="Y88">
        <f>(AT88*ROUND(1.2,7))</f>
        <v>4.68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3.9</v>
      </c>
      <c r="AU88" t="s">
        <v>83</v>
      </c>
      <c r="AV88">
        <v>2</v>
      </c>
      <c r="AW88">
        <v>2</v>
      </c>
      <c r="AX88">
        <v>59896627</v>
      </c>
      <c r="AY88">
        <v>1</v>
      </c>
      <c r="AZ88">
        <v>0</v>
      </c>
      <c r="BA88">
        <v>90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ROUND(Y88*Source!I226,7)</f>
        <v>0</v>
      </c>
      <c r="CY88">
        <f>AD88</f>
        <v>0</v>
      </c>
      <c r="CZ88">
        <f>AH88</f>
        <v>0</v>
      </c>
      <c r="DA88">
        <f>AL88</f>
        <v>1</v>
      </c>
      <c r="DB88">
        <f>ROUND((ROUND(AT88*CZ88,2)*ROUND(1.2,7)),6)</f>
        <v>0</v>
      </c>
      <c r="DC88">
        <f>ROUND((ROUND(AT88*AG88,2)*ROUND(1.2,7)),6)</f>
        <v>0</v>
      </c>
      <c r="DD88" t="s">
        <v>3</v>
      </c>
      <c r="DE88" t="s">
        <v>3</v>
      </c>
      <c r="DF88">
        <f t="shared" si="31"/>
        <v>0</v>
      </c>
      <c r="DG88">
        <f t="shared" si="30"/>
        <v>0</v>
      </c>
      <c r="DH88">
        <f t="shared" si="27"/>
        <v>0</v>
      </c>
      <c r="DI88">
        <f t="shared" si="28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ROW(Source!A226)</f>
        <v>226</v>
      </c>
      <c r="B89">
        <v>59806088</v>
      </c>
      <c r="C89">
        <v>59896621</v>
      </c>
      <c r="D89">
        <v>53127778</v>
      </c>
      <c r="E89">
        <v>1</v>
      </c>
      <c r="F89">
        <v>1</v>
      </c>
      <c r="G89">
        <v>1</v>
      </c>
      <c r="H89">
        <v>2</v>
      </c>
      <c r="I89" t="s">
        <v>364</v>
      </c>
      <c r="J89" t="s">
        <v>365</v>
      </c>
      <c r="K89" t="s">
        <v>366</v>
      </c>
      <c r="L89">
        <v>1368</v>
      </c>
      <c r="N89">
        <v>1011</v>
      </c>
      <c r="O89" t="s">
        <v>356</v>
      </c>
      <c r="P89" t="s">
        <v>356</v>
      </c>
      <c r="Q89">
        <v>1</v>
      </c>
      <c r="W89">
        <v>0</v>
      </c>
      <c r="X89">
        <v>-773430059</v>
      </c>
      <c r="Y89">
        <f>(AT89*ROUND(1.2,7))</f>
        <v>4.68</v>
      </c>
      <c r="AA89">
        <v>0</v>
      </c>
      <c r="AB89">
        <v>641.70000000000005</v>
      </c>
      <c r="AC89">
        <v>811.79</v>
      </c>
      <c r="AD89">
        <v>0</v>
      </c>
      <c r="AE89">
        <v>0</v>
      </c>
      <c r="AF89">
        <v>641.70000000000005</v>
      </c>
      <c r="AG89">
        <v>811.79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3.9</v>
      </c>
      <c r="AU89" t="s">
        <v>83</v>
      </c>
      <c r="AV89">
        <v>1</v>
      </c>
      <c r="AW89">
        <v>2</v>
      </c>
      <c r="AX89">
        <v>59896628</v>
      </c>
      <c r="AY89">
        <v>1</v>
      </c>
      <c r="AZ89">
        <v>0</v>
      </c>
      <c r="BA89">
        <v>91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2502.63</v>
      </c>
      <c r="BL89">
        <v>3165.9809999999998</v>
      </c>
      <c r="BM89">
        <v>0</v>
      </c>
      <c r="BN89">
        <v>0</v>
      </c>
      <c r="BO89">
        <v>3.9</v>
      </c>
      <c r="BP89">
        <v>1</v>
      </c>
      <c r="BQ89">
        <v>0</v>
      </c>
      <c r="BR89">
        <v>3003.1559999999999</v>
      </c>
      <c r="BS89">
        <v>3799.1771999999996</v>
      </c>
      <c r="BT89">
        <v>0</v>
      </c>
      <c r="BU89">
        <v>0</v>
      </c>
      <c r="BV89">
        <v>4.68</v>
      </c>
      <c r="BW89">
        <v>1</v>
      </c>
      <c r="CV89">
        <v>0</v>
      </c>
      <c r="CW89">
        <f>ROUND(Y89*Source!I226*DO89,7)</f>
        <v>0</v>
      </c>
      <c r="CX89">
        <f>ROUND(Y89*Source!I226,7)</f>
        <v>0</v>
      </c>
      <c r="CY89">
        <f>AB89</f>
        <v>641.70000000000005</v>
      </c>
      <c r="CZ89">
        <f>AF89</f>
        <v>641.70000000000005</v>
      </c>
      <c r="DA89">
        <f>AJ89</f>
        <v>1</v>
      </c>
      <c r="DB89">
        <f>ROUND((ROUND(AT89*CZ89,2)*ROUND(1.2,7)),6)</f>
        <v>3003.1559999999999</v>
      </c>
      <c r="DC89">
        <f>ROUND((ROUND(AT89*AG89,2)*ROUND(1.2,7)),6)</f>
        <v>3799.1759999999999</v>
      </c>
      <c r="DD89" t="s">
        <v>3</v>
      </c>
      <c r="DE89" t="s">
        <v>3</v>
      </c>
      <c r="DF89">
        <f t="shared" si="31"/>
        <v>0</v>
      </c>
      <c r="DG89">
        <f t="shared" si="30"/>
        <v>0</v>
      </c>
      <c r="DH89">
        <f t="shared" si="27"/>
        <v>0</v>
      </c>
      <c r="DI89">
        <f t="shared" si="28"/>
        <v>0</v>
      </c>
      <c r="DJ89">
        <f>DG89+DH89</f>
        <v>0</v>
      </c>
      <c r="DK89">
        <v>1</v>
      </c>
      <c r="DL89" t="s">
        <v>367</v>
      </c>
      <c r="DM89">
        <v>4</v>
      </c>
      <c r="DN89" t="s">
        <v>350</v>
      </c>
      <c r="DO89">
        <v>1</v>
      </c>
    </row>
    <row r="90" spans="1:119">
      <c r="A90">
        <f>ROW(Source!A226)</f>
        <v>226</v>
      </c>
      <c r="B90">
        <v>59806088</v>
      </c>
      <c r="C90">
        <v>59896621</v>
      </c>
      <c r="D90">
        <v>52911070</v>
      </c>
      <c r="E90">
        <v>111</v>
      </c>
      <c r="F90">
        <v>1</v>
      </c>
      <c r="G90">
        <v>1</v>
      </c>
      <c r="H90">
        <v>3</v>
      </c>
      <c r="I90" t="s">
        <v>91</v>
      </c>
      <c r="J90" t="s">
        <v>3</v>
      </c>
      <c r="K90" t="s">
        <v>92</v>
      </c>
      <c r="L90">
        <v>3277935</v>
      </c>
      <c r="N90">
        <v>1013</v>
      </c>
      <c r="O90" t="s">
        <v>93</v>
      </c>
      <c r="P90" t="s">
        <v>93</v>
      </c>
      <c r="Q90">
        <v>1</v>
      </c>
      <c r="W90">
        <v>0</v>
      </c>
      <c r="X90">
        <v>274903907</v>
      </c>
      <c r="Y90">
        <f t="shared" ref="Y90:Y106" si="32">AT90</f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59896629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ROUND(Y90*Source!I226,7)</f>
        <v>0</v>
      </c>
      <c r="CY90">
        <f>AA90</f>
        <v>0</v>
      </c>
      <c r="CZ90">
        <f>AE90</f>
        <v>0</v>
      </c>
      <c r="DA90">
        <f>AI90</f>
        <v>1</v>
      </c>
      <c r="DB90">
        <f t="shared" ref="DB90:DB106" si="33">ROUND(ROUND(AT90*CZ90,2),6)</f>
        <v>0</v>
      </c>
      <c r="DC90">
        <f t="shared" ref="DC90:DC106" si="34">ROUND(ROUND(AT90*AG90,2),6)</f>
        <v>0</v>
      </c>
      <c r="DD90" t="s">
        <v>3</v>
      </c>
      <c r="DE90" t="s">
        <v>3</v>
      </c>
      <c r="DF90">
        <f t="shared" si="31"/>
        <v>0</v>
      </c>
      <c r="DG90">
        <f t="shared" si="30"/>
        <v>0</v>
      </c>
      <c r="DH90">
        <f t="shared" si="27"/>
        <v>0</v>
      </c>
      <c r="DI90">
        <f t="shared" si="28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ROW(Source!A229)</f>
        <v>229</v>
      </c>
      <c r="B91">
        <v>59806153</v>
      </c>
      <c r="C91">
        <v>59896631</v>
      </c>
      <c r="D91">
        <v>52904563</v>
      </c>
      <c r="E91">
        <v>111</v>
      </c>
      <c r="F91">
        <v>1</v>
      </c>
      <c r="G91">
        <v>1</v>
      </c>
      <c r="H91">
        <v>1</v>
      </c>
      <c r="I91" t="s">
        <v>421</v>
      </c>
      <c r="J91" t="s">
        <v>3</v>
      </c>
      <c r="K91" t="s">
        <v>422</v>
      </c>
      <c r="L91">
        <v>1191</v>
      </c>
      <c r="N91">
        <v>1013</v>
      </c>
      <c r="O91" t="s">
        <v>350</v>
      </c>
      <c r="P91" t="s">
        <v>350</v>
      </c>
      <c r="Q91">
        <v>1</v>
      </c>
      <c r="W91">
        <v>0</v>
      </c>
      <c r="X91">
        <v>1903864200</v>
      </c>
      <c r="Y91">
        <f t="shared" si="32"/>
        <v>14.4</v>
      </c>
      <c r="AA91">
        <v>0</v>
      </c>
      <c r="AB91">
        <v>0</v>
      </c>
      <c r="AC91">
        <v>0</v>
      </c>
      <c r="AD91">
        <v>678.51</v>
      </c>
      <c r="AE91">
        <v>0</v>
      </c>
      <c r="AF91">
        <v>0</v>
      </c>
      <c r="AG91">
        <v>0</v>
      </c>
      <c r="AH91">
        <v>678.51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14.4</v>
      </c>
      <c r="AU91" t="s">
        <v>3</v>
      </c>
      <c r="AV91">
        <v>1</v>
      </c>
      <c r="AW91">
        <v>2</v>
      </c>
      <c r="AX91">
        <v>59896640</v>
      </c>
      <c r="AY91">
        <v>1</v>
      </c>
      <c r="AZ91">
        <v>0</v>
      </c>
      <c r="BA91">
        <v>93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9770.5439999999999</v>
      </c>
      <c r="BN91">
        <v>14.4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9770.5439999999999</v>
      </c>
      <c r="BU91">
        <v>14.4</v>
      </c>
      <c r="BV91">
        <v>0</v>
      </c>
      <c r="BW91">
        <v>1</v>
      </c>
      <c r="CU91">
        <f>ROUND(AT91*Source!I229*AH91*AL91,2)</f>
        <v>0</v>
      </c>
      <c r="CV91">
        <f>ROUND(Y91*Source!I229,7)</f>
        <v>0</v>
      </c>
      <c r="CW91">
        <v>0</v>
      </c>
      <c r="CX91">
        <f>ROUND(Y91*Source!I229,7)</f>
        <v>0</v>
      </c>
      <c r="CY91">
        <f>AD91</f>
        <v>678.51</v>
      </c>
      <c r="CZ91">
        <f>AH91</f>
        <v>678.51</v>
      </c>
      <c r="DA91">
        <f>AL91</f>
        <v>1</v>
      </c>
      <c r="DB91">
        <f t="shared" si="33"/>
        <v>9770.5400000000009</v>
      </c>
      <c r="DC91">
        <f t="shared" si="34"/>
        <v>0</v>
      </c>
      <c r="DD91" t="s">
        <v>3</v>
      </c>
      <c r="DE91" t="s">
        <v>3</v>
      </c>
      <c r="DF91">
        <f t="shared" si="31"/>
        <v>0</v>
      </c>
      <c r="DG91">
        <f t="shared" si="30"/>
        <v>0</v>
      </c>
      <c r="DH91">
        <f t="shared" si="27"/>
        <v>0</v>
      </c>
      <c r="DI91">
        <f t="shared" si="28"/>
        <v>0</v>
      </c>
      <c r="DJ91">
        <f>DI91</f>
        <v>0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ROW(Source!A229)</f>
        <v>229</v>
      </c>
      <c r="B92">
        <v>59806153</v>
      </c>
      <c r="C92">
        <v>59896631</v>
      </c>
      <c r="D92">
        <v>52904866</v>
      </c>
      <c r="E92">
        <v>111</v>
      </c>
      <c r="F92">
        <v>1</v>
      </c>
      <c r="G92">
        <v>1</v>
      </c>
      <c r="H92">
        <v>1</v>
      </c>
      <c r="I92" t="s">
        <v>351</v>
      </c>
      <c r="J92" t="s">
        <v>3</v>
      </c>
      <c r="K92" t="s">
        <v>352</v>
      </c>
      <c r="L92">
        <v>1191</v>
      </c>
      <c r="N92">
        <v>1013</v>
      </c>
      <c r="O92" t="s">
        <v>350</v>
      </c>
      <c r="P92" t="s">
        <v>350</v>
      </c>
      <c r="Q92">
        <v>1</v>
      </c>
      <c r="W92">
        <v>0</v>
      </c>
      <c r="X92">
        <v>-1417349443</v>
      </c>
      <c r="Y92">
        <f t="shared" si="32"/>
        <v>13.88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13.88</v>
      </c>
      <c r="AU92" t="s">
        <v>3</v>
      </c>
      <c r="AV92">
        <v>2</v>
      </c>
      <c r="AW92">
        <v>2</v>
      </c>
      <c r="AX92">
        <v>59896641</v>
      </c>
      <c r="AY92">
        <v>1</v>
      </c>
      <c r="AZ92">
        <v>0</v>
      </c>
      <c r="BA92">
        <v>94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ROUND(Y92*Source!I229,7)</f>
        <v>0</v>
      </c>
      <c r="CY92">
        <f>AD92</f>
        <v>0</v>
      </c>
      <c r="CZ92">
        <f>AH92</f>
        <v>0</v>
      </c>
      <c r="DA92">
        <f>AL92</f>
        <v>1</v>
      </c>
      <c r="DB92">
        <f t="shared" si="33"/>
        <v>0</v>
      </c>
      <c r="DC92">
        <f t="shared" si="34"/>
        <v>0</v>
      </c>
      <c r="DD92" t="s">
        <v>3</v>
      </c>
      <c r="DE92" t="s">
        <v>3</v>
      </c>
      <c r="DF92">
        <f t="shared" si="31"/>
        <v>0</v>
      </c>
      <c r="DG92">
        <f t="shared" si="30"/>
        <v>0</v>
      </c>
      <c r="DH92">
        <f t="shared" si="27"/>
        <v>0</v>
      </c>
      <c r="DI92">
        <f t="shared" si="28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ROW(Source!A229)</f>
        <v>229</v>
      </c>
      <c r="B93">
        <v>59806153</v>
      </c>
      <c r="C93">
        <v>59896631</v>
      </c>
      <c r="D93">
        <v>53125680</v>
      </c>
      <c r="E93">
        <v>1</v>
      </c>
      <c r="F93">
        <v>1</v>
      </c>
      <c r="G93">
        <v>1</v>
      </c>
      <c r="H93">
        <v>2</v>
      </c>
      <c r="I93" t="s">
        <v>423</v>
      </c>
      <c r="J93" t="s">
        <v>424</v>
      </c>
      <c r="K93" t="s">
        <v>425</v>
      </c>
      <c r="L93">
        <v>1368</v>
      </c>
      <c r="N93">
        <v>1011</v>
      </c>
      <c r="O93" t="s">
        <v>356</v>
      </c>
      <c r="P93" t="s">
        <v>356</v>
      </c>
      <c r="Q93">
        <v>1</v>
      </c>
      <c r="W93">
        <v>0</v>
      </c>
      <c r="X93">
        <v>-2094019150</v>
      </c>
      <c r="Y93">
        <f t="shared" si="32"/>
        <v>1.77</v>
      </c>
      <c r="AA93">
        <v>0</v>
      </c>
      <c r="AB93">
        <v>2628.88</v>
      </c>
      <c r="AC93">
        <v>1090.46</v>
      </c>
      <c r="AD93">
        <v>0</v>
      </c>
      <c r="AE93">
        <v>0</v>
      </c>
      <c r="AF93">
        <v>1933</v>
      </c>
      <c r="AG93">
        <v>1090.46</v>
      </c>
      <c r="AH93">
        <v>0</v>
      </c>
      <c r="AI93">
        <v>1</v>
      </c>
      <c r="AJ93">
        <v>1.36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1.77</v>
      </c>
      <c r="AU93" t="s">
        <v>3</v>
      </c>
      <c r="AV93">
        <v>1</v>
      </c>
      <c r="AW93">
        <v>2</v>
      </c>
      <c r="AX93">
        <v>59896642</v>
      </c>
      <c r="AY93">
        <v>1</v>
      </c>
      <c r="AZ93">
        <v>0</v>
      </c>
      <c r="BA93">
        <v>95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3421.41</v>
      </c>
      <c r="BL93">
        <v>1930.1142</v>
      </c>
      <c r="BM93">
        <v>0</v>
      </c>
      <c r="BN93">
        <v>0</v>
      </c>
      <c r="BO93">
        <v>1.77</v>
      </c>
      <c r="BP93">
        <v>1</v>
      </c>
      <c r="BQ93">
        <v>0</v>
      </c>
      <c r="BR93">
        <v>3421.41</v>
      </c>
      <c r="BS93">
        <v>1930.1142</v>
      </c>
      <c r="BT93">
        <v>0</v>
      </c>
      <c r="BU93">
        <v>0</v>
      </c>
      <c r="BV93">
        <v>1.77</v>
      </c>
      <c r="BW93">
        <v>1</v>
      </c>
      <c r="CV93">
        <v>0</v>
      </c>
      <c r="CW93">
        <f>ROUND(Y93*Source!I229*DO93,7)</f>
        <v>0</v>
      </c>
      <c r="CX93">
        <f>ROUND(Y93*Source!I229,7)</f>
        <v>0</v>
      </c>
      <c r="CY93">
        <f>AB93</f>
        <v>2628.88</v>
      </c>
      <c r="CZ93">
        <f>AF93</f>
        <v>1933</v>
      </c>
      <c r="DA93">
        <f>AJ93</f>
        <v>1.36</v>
      </c>
      <c r="DB93">
        <f t="shared" si="33"/>
        <v>3421.41</v>
      </c>
      <c r="DC93">
        <f t="shared" si="34"/>
        <v>1930.11</v>
      </c>
      <c r="DD93" t="s">
        <v>3</v>
      </c>
      <c r="DE93" t="s">
        <v>3</v>
      </c>
      <c r="DF93">
        <f t="shared" si="31"/>
        <v>0</v>
      </c>
      <c r="DG93">
        <f>ROUND(ROUND(AF93*AJ93,2)*CX93,2)</f>
        <v>0</v>
      </c>
      <c r="DH93">
        <f t="shared" si="27"/>
        <v>0</v>
      </c>
      <c r="DI93">
        <f t="shared" si="28"/>
        <v>0</v>
      </c>
      <c r="DJ93">
        <f>DG93+DH93</f>
        <v>0</v>
      </c>
      <c r="DK93">
        <v>0</v>
      </c>
      <c r="DL93" t="s">
        <v>357</v>
      </c>
      <c r="DM93">
        <v>6</v>
      </c>
      <c r="DN93" t="s">
        <v>350</v>
      </c>
      <c r="DO93">
        <v>1</v>
      </c>
    </row>
    <row r="94" spans="1:119">
      <c r="A94">
        <f>ROW(Source!A229)</f>
        <v>229</v>
      </c>
      <c r="B94">
        <v>59806153</v>
      </c>
      <c r="C94">
        <v>59896631</v>
      </c>
      <c r="D94">
        <v>53126650</v>
      </c>
      <c r="E94">
        <v>1</v>
      </c>
      <c r="F94">
        <v>1</v>
      </c>
      <c r="G94">
        <v>1</v>
      </c>
      <c r="H94">
        <v>2</v>
      </c>
      <c r="I94" t="s">
        <v>426</v>
      </c>
      <c r="J94" t="s">
        <v>427</v>
      </c>
      <c r="K94" t="s">
        <v>428</v>
      </c>
      <c r="L94">
        <v>1368</v>
      </c>
      <c r="N94">
        <v>1011</v>
      </c>
      <c r="O94" t="s">
        <v>356</v>
      </c>
      <c r="P94" t="s">
        <v>356</v>
      </c>
      <c r="Q94">
        <v>1</v>
      </c>
      <c r="W94">
        <v>0</v>
      </c>
      <c r="X94">
        <v>-1277301375</v>
      </c>
      <c r="Y94">
        <f t="shared" si="32"/>
        <v>4.29</v>
      </c>
      <c r="AA94">
        <v>0</v>
      </c>
      <c r="AB94">
        <v>1587.88</v>
      </c>
      <c r="AC94">
        <v>932.95</v>
      </c>
      <c r="AD94">
        <v>0</v>
      </c>
      <c r="AE94">
        <v>0</v>
      </c>
      <c r="AF94">
        <v>1587.88</v>
      </c>
      <c r="AG94">
        <v>932.95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4.29</v>
      </c>
      <c r="AU94" t="s">
        <v>3</v>
      </c>
      <c r="AV94">
        <v>1</v>
      </c>
      <c r="AW94">
        <v>2</v>
      </c>
      <c r="AX94">
        <v>59896643</v>
      </c>
      <c r="AY94">
        <v>1</v>
      </c>
      <c r="AZ94">
        <v>0</v>
      </c>
      <c r="BA94">
        <v>96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6812.0052000000005</v>
      </c>
      <c r="BL94">
        <v>4002.3555000000001</v>
      </c>
      <c r="BM94">
        <v>0</v>
      </c>
      <c r="BN94">
        <v>0</v>
      </c>
      <c r="BO94">
        <v>4.29</v>
      </c>
      <c r="BP94">
        <v>1</v>
      </c>
      <c r="BQ94">
        <v>0</v>
      </c>
      <c r="BR94">
        <v>6812.0052000000005</v>
      </c>
      <c r="BS94">
        <v>4002.3555000000001</v>
      </c>
      <c r="BT94">
        <v>0</v>
      </c>
      <c r="BU94">
        <v>0</v>
      </c>
      <c r="BV94">
        <v>4.29</v>
      </c>
      <c r="BW94">
        <v>1</v>
      </c>
      <c r="CV94">
        <v>0</v>
      </c>
      <c r="CW94">
        <f>ROUND(Y94*Source!I229*DO94,7)</f>
        <v>0</v>
      </c>
      <c r="CX94">
        <f>ROUND(Y94*Source!I229,7)</f>
        <v>0</v>
      </c>
      <c r="CY94">
        <f>AB94</f>
        <v>1587.88</v>
      </c>
      <c r="CZ94">
        <f>AF94</f>
        <v>1587.88</v>
      </c>
      <c r="DA94">
        <f>AJ94</f>
        <v>1</v>
      </c>
      <c r="DB94">
        <f t="shared" si="33"/>
        <v>6812.01</v>
      </c>
      <c r="DC94">
        <f t="shared" si="34"/>
        <v>4002.36</v>
      </c>
      <c r="DD94" t="s">
        <v>3</v>
      </c>
      <c r="DE94" t="s">
        <v>3</v>
      </c>
      <c r="DF94">
        <f t="shared" si="31"/>
        <v>0</v>
      </c>
      <c r="DG94">
        <f>ROUND(ROUND(AF94,2)*CX94,2)</f>
        <v>0</v>
      </c>
      <c r="DH94">
        <f t="shared" si="27"/>
        <v>0</v>
      </c>
      <c r="DI94">
        <f t="shared" si="28"/>
        <v>0</v>
      </c>
      <c r="DJ94">
        <f>DG94+DH94</f>
        <v>0</v>
      </c>
      <c r="DK94">
        <v>1</v>
      </c>
      <c r="DL94" t="s">
        <v>388</v>
      </c>
      <c r="DM94">
        <v>5</v>
      </c>
      <c r="DN94" t="s">
        <v>350</v>
      </c>
      <c r="DO94">
        <v>1</v>
      </c>
    </row>
    <row r="95" spans="1:119">
      <c r="A95">
        <f>ROW(Source!A229)</f>
        <v>229</v>
      </c>
      <c r="B95">
        <v>59806153</v>
      </c>
      <c r="C95">
        <v>59896631</v>
      </c>
      <c r="D95">
        <v>53126994</v>
      </c>
      <c r="E95">
        <v>1</v>
      </c>
      <c r="F95">
        <v>1</v>
      </c>
      <c r="G95">
        <v>1</v>
      </c>
      <c r="H95">
        <v>2</v>
      </c>
      <c r="I95" t="s">
        <v>429</v>
      </c>
      <c r="J95" t="s">
        <v>430</v>
      </c>
      <c r="K95" t="s">
        <v>431</v>
      </c>
      <c r="L95">
        <v>1368</v>
      </c>
      <c r="N95">
        <v>1011</v>
      </c>
      <c r="O95" t="s">
        <v>356</v>
      </c>
      <c r="P95" t="s">
        <v>356</v>
      </c>
      <c r="Q95">
        <v>1</v>
      </c>
      <c r="W95">
        <v>0</v>
      </c>
      <c r="X95">
        <v>-168235795</v>
      </c>
      <c r="Y95">
        <f t="shared" si="32"/>
        <v>7.08</v>
      </c>
      <c r="AA95">
        <v>0</v>
      </c>
      <c r="AB95">
        <v>3491.74</v>
      </c>
      <c r="AC95">
        <v>1090.46</v>
      </c>
      <c r="AD95">
        <v>0</v>
      </c>
      <c r="AE95">
        <v>0</v>
      </c>
      <c r="AF95">
        <v>2391.6</v>
      </c>
      <c r="AG95">
        <v>1090.46</v>
      </c>
      <c r="AH95">
        <v>0</v>
      </c>
      <c r="AI95">
        <v>1</v>
      </c>
      <c r="AJ95">
        <v>1.46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7.08</v>
      </c>
      <c r="AU95" t="s">
        <v>3</v>
      </c>
      <c r="AV95">
        <v>1</v>
      </c>
      <c r="AW95">
        <v>2</v>
      </c>
      <c r="AX95">
        <v>59896644</v>
      </c>
      <c r="AY95">
        <v>1</v>
      </c>
      <c r="AZ95">
        <v>0</v>
      </c>
      <c r="BA95">
        <v>97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16932.527999999998</v>
      </c>
      <c r="BL95">
        <v>7720.4567999999999</v>
      </c>
      <c r="BM95">
        <v>0</v>
      </c>
      <c r="BN95">
        <v>0</v>
      </c>
      <c r="BO95">
        <v>7.08</v>
      </c>
      <c r="BP95">
        <v>1</v>
      </c>
      <c r="BQ95">
        <v>0</v>
      </c>
      <c r="BR95">
        <v>16932.527999999998</v>
      </c>
      <c r="BS95">
        <v>7720.4567999999999</v>
      </c>
      <c r="BT95">
        <v>0</v>
      </c>
      <c r="BU95">
        <v>0</v>
      </c>
      <c r="BV95">
        <v>7.08</v>
      </c>
      <c r="BW95">
        <v>1</v>
      </c>
      <c r="CV95">
        <v>0</v>
      </c>
      <c r="CW95">
        <f>ROUND(Y95*Source!I229*DO95,7)</f>
        <v>0</v>
      </c>
      <c r="CX95">
        <f>ROUND(Y95*Source!I229,7)</f>
        <v>0</v>
      </c>
      <c r="CY95">
        <f>AB95</f>
        <v>3491.74</v>
      </c>
      <c r="CZ95">
        <f>AF95</f>
        <v>2391.6</v>
      </c>
      <c r="DA95">
        <f>AJ95</f>
        <v>1.46</v>
      </c>
      <c r="DB95">
        <f t="shared" si="33"/>
        <v>16932.53</v>
      </c>
      <c r="DC95">
        <f t="shared" si="34"/>
        <v>7720.46</v>
      </c>
      <c r="DD95" t="s">
        <v>3</v>
      </c>
      <c r="DE95" t="s">
        <v>3</v>
      </c>
      <c r="DF95">
        <f t="shared" si="31"/>
        <v>0</v>
      </c>
      <c r="DG95">
        <f>ROUND(ROUND(AF95*AJ95,2)*CX95,2)</f>
        <v>0</v>
      </c>
      <c r="DH95">
        <f t="shared" si="27"/>
        <v>0</v>
      </c>
      <c r="DI95">
        <f t="shared" si="28"/>
        <v>0</v>
      </c>
      <c r="DJ95">
        <f>DG95+DH95</f>
        <v>0</v>
      </c>
      <c r="DK95">
        <v>0</v>
      </c>
      <c r="DL95" t="s">
        <v>357</v>
      </c>
      <c r="DM95">
        <v>6</v>
      </c>
      <c r="DN95" t="s">
        <v>350</v>
      </c>
      <c r="DO95">
        <v>1</v>
      </c>
    </row>
    <row r="96" spans="1:119">
      <c r="A96">
        <f>ROW(Source!A229)</f>
        <v>229</v>
      </c>
      <c r="B96">
        <v>59806153</v>
      </c>
      <c r="C96">
        <v>59896631</v>
      </c>
      <c r="D96">
        <v>53127693</v>
      </c>
      <c r="E96">
        <v>1</v>
      </c>
      <c r="F96">
        <v>1</v>
      </c>
      <c r="G96">
        <v>1</v>
      </c>
      <c r="H96">
        <v>2</v>
      </c>
      <c r="I96" t="s">
        <v>432</v>
      </c>
      <c r="J96" t="s">
        <v>433</v>
      </c>
      <c r="K96" t="s">
        <v>434</v>
      </c>
      <c r="L96">
        <v>1368</v>
      </c>
      <c r="N96">
        <v>1011</v>
      </c>
      <c r="O96" t="s">
        <v>356</v>
      </c>
      <c r="P96" t="s">
        <v>356</v>
      </c>
      <c r="Q96">
        <v>1</v>
      </c>
      <c r="W96">
        <v>0</v>
      </c>
      <c r="X96">
        <v>407039678</v>
      </c>
      <c r="Y96">
        <f t="shared" si="32"/>
        <v>0.74</v>
      </c>
      <c r="AA96">
        <v>0</v>
      </c>
      <c r="AB96">
        <v>1446.31</v>
      </c>
      <c r="AC96">
        <v>811.79</v>
      </c>
      <c r="AD96">
        <v>0</v>
      </c>
      <c r="AE96">
        <v>0</v>
      </c>
      <c r="AF96">
        <v>1446.31</v>
      </c>
      <c r="AG96">
        <v>811.79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0.74</v>
      </c>
      <c r="AU96" t="s">
        <v>3</v>
      </c>
      <c r="AV96">
        <v>1</v>
      </c>
      <c r="AW96">
        <v>2</v>
      </c>
      <c r="AX96">
        <v>59896645</v>
      </c>
      <c r="AY96">
        <v>1</v>
      </c>
      <c r="AZ96">
        <v>0</v>
      </c>
      <c r="BA96">
        <v>98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1070.2693999999999</v>
      </c>
      <c r="BL96">
        <v>600.72460000000001</v>
      </c>
      <c r="BM96">
        <v>0</v>
      </c>
      <c r="BN96">
        <v>0</v>
      </c>
      <c r="BO96">
        <v>0.74</v>
      </c>
      <c r="BP96">
        <v>1</v>
      </c>
      <c r="BQ96">
        <v>0</v>
      </c>
      <c r="BR96">
        <v>1070.2693999999999</v>
      </c>
      <c r="BS96">
        <v>600.72460000000001</v>
      </c>
      <c r="BT96">
        <v>0</v>
      </c>
      <c r="BU96">
        <v>0</v>
      </c>
      <c r="BV96">
        <v>0.74</v>
      </c>
      <c r="BW96">
        <v>1</v>
      </c>
      <c r="CV96">
        <v>0</v>
      </c>
      <c r="CW96">
        <f>ROUND(Y96*Source!I229*DO96,7)</f>
        <v>0</v>
      </c>
      <c r="CX96">
        <f>ROUND(Y96*Source!I229,7)</f>
        <v>0</v>
      </c>
      <c r="CY96">
        <f>AB96</f>
        <v>1446.31</v>
      </c>
      <c r="CZ96">
        <f>AF96</f>
        <v>1446.31</v>
      </c>
      <c r="DA96">
        <f>AJ96</f>
        <v>1</v>
      </c>
      <c r="DB96">
        <f t="shared" si="33"/>
        <v>1070.27</v>
      </c>
      <c r="DC96">
        <f t="shared" si="34"/>
        <v>600.72</v>
      </c>
      <c r="DD96" t="s">
        <v>3</v>
      </c>
      <c r="DE96" t="s">
        <v>3</v>
      </c>
      <c r="DF96">
        <f t="shared" si="31"/>
        <v>0</v>
      </c>
      <c r="DG96">
        <f>ROUND(ROUND(AF96,2)*CX96,2)</f>
        <v>0</v>
      </c>
      <c r="DH96">
        <f t="shared" si="27"/>
        <v>0</v>
      </c>
      <c r="DI96">
        <f t="shared" si="28"/>
        <v>0</v>
      </c>
      <c r="DJ96">
        <f>DG96+DH96</f>
        <v>0</v>
      </c>
      <c r="DK96">
        <v>1</v>
      </c>
      <c r="DL96" t="s">
        <v>367</v>
      </c>
      <c r="DM96">
        <v>4</v>
      </c>
      <c r="DN96" t="s">
        <v>350</v>
      </c>
      <c r="DO96">
        <v>1</v>
      </c>
    </row>
    <row r="97" spans="1:119">
      <c r="A97">
        <f>ROW(Source!A229)</f>
        <v>229</v>
      </c>
      <c r="B97">
        <v>59806153</v>
      </c>
      <c r="C97">
        <v>59896631</v>
      </c>
      <c r="D97">
        <v>53041185</v>
      </c>
      <c r="E97">
        <v>1</v>
      </c>
      <c r="F97">
        <v>1</v>
      </c>
      <c r="G97">
        <v>1</v>
      </c>
      <c r="H97">
        <v>3</v>
      </c>
      <c r="I97" t="s">
        <v>435</v>
      </c>
      <c r="J97" t="s">
        <v>436</v>
      </c>
      <c r="K97" t="s">
        <v>437</v>
      </c>
      <c r="L97">
        <v>1339</v>
      </c>
      <c r="N97">
        <v>1007</v>
      </c>
      <c r="O97" t="s">
        <v>142</v>
      </c>
      <c r="P97" t="s">
        <v>142</v>
      </c>
      <c r="Q97">
        <v>1</v>
      </c>
      <c r="W97">
        <v>0</v>
      </c>
      <c r="X97">
        <v>508225838</v>
      </c>
      <c r="Y97">
        <f t="shared" si="32"/>
        <v>5</v>
      </c>
      <c r="AA97">
        <v>31.78</v>
      </c>
      <c r="AB97">
        <v>0</v>
      </c>
      <c r="AC97">
        <v>0</v>
      </c>
      <c r="AD97">
        <v>0</v>
      </c>
      <c r="AE97">
        <v>35.71</v>
      </c>
      <c r="AF97">
        <v>0</v>
      </c>
      <c r="AG97">
        <v>0</v>
      </c>
      <c r="AH97">
        <v>0</v>
      </c>
      <c r="AI97">
        <v>0.89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5</v>
      </c>
      <c r="AU97" t="s">
        <v>3</v>
      </c>
      <c r="AV97">
        <v>0</v>
      </c>
      <c r="AW97">
        <v>2</v>
      </c>
      <c r="AX97">
        <v>59896646</v>
      </c>
      <c r="AY97">
        <v>1</v>
      </c>
      <c r="AZ97">
        <v>0</v>
      </c>
      <c r="BA97">
        <v>99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178.55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178.55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ROUND(Y97*Source!I229,7)</f>
        <v>0</v>
      </c>
      <c r="CY97">
        <f>AA97</f>
        <v>31.78</v>
      </c>
      <c r="CZ97">
        <f>AE97</f>
        <v>35.71</v>
      </c>
      <c r="DA97">
        <f>AI97</f>
        <v>0.89</v>
      </c>
      <c r="DB97">
        <f t="shared" si="33"/>
        <v>178.55</v>
      </c>
      <c r="DC97">
        <f t="shared" si="34"/>
        <v>0</v>
      </c>
      <c r="DD97" t="s">
        <v>3</v>
      </c>
      <c r="DE97" t="s">
        <v>3</v>
      </c>
      <c r="DF97">
        <f>ROUND(ROUND(AE97*AI97,2)*CX97,2)</f>
        <v>0</v>
      </c>
      <c r="DG97">
        <f>ROUND(ROUND(AF97,2)*CX97,2)</f>
        <v>0</v>
      </c>
      <c r="DH97">
        <f t="shared" si="27"/>
        <v>0</v>
      </c>
      <c r="DI97">
        <f t="shared" si="28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ROW(Source!A229)</f>
        <v>229</v>
      </c>
      <c r="B98">
        <v>59806153</v>
      </c>
      <c r="C98">
        <v>59896631</v>
      </c>
      <c r="D98">
        <v>52906035</v>
      </c>
      <c r="E98">
        <v>111</v>
      </c>
      <c r="F98">
        <v>1</v>
      </c>
      <c r="G98">
        <v>1</v>
      </c>
      <c r="H98">
        <v>3</v>
      </c>
      <c r="I98" t="s">
        <v>140</v>
      </c>
      <c r="J98" t="s">
        <v>3</v>
      </c>
      <c r="K98" t="s">
        <v>141</v>
      </c>
      <c r="L98">
        <v>1339</v>
      </c>
      <c r="N98">
        <v>1007</v>
      </c>
      <c r="O98" t="s">
        <v>142</v>
      </c>
      <c r="P98" t="s">
        <v>142</v>
      </c>
      <c r="Q98">
        <v>1</v>
      </c>
      <c r="W98">
        <v>0</v>
      </c>
      <c r="X98">
        <v>220090467</v>
      </c>
      <c r="Y98">
        <f t="shared" si="32"/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59896647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ROUND(Y98*Source!I229,7)</f>
        <v>0</v>
      </c>
      <c r="CY98">
        <f>AA98</f>
        <v>0</v>
      </c>
      <c r="CZ98">
        <f>AE98</f>
        <v>0</v>
      </c>
      <c r="DA98">
        <f>AI98</f>
        <v>1</v>
      </c>
      <c r="DB98">
        <f t="shared" si="33"/>
        <v>0</v>
      </c>
      <c r="DC98">
        <f t="shared" si="34"/>
        <v>0</v>
      </c>
      <c r="DD98" t="s">
        <v>3</v>
      </c>
      <c r="DE98" t="s">
        <v>3</v>
      </c>
      <c r="DF98">
        <f t="shared" ref="DF98:DF104" si="35">ROUND(ROUND(AE98,2)*CX98,2)</f>
        <v>0</v>
      </c>
      <c r="DG98">
        <f>ROUND(ROUND(AF98,2)*CX98,2)</f>
        <v>0</v>
      </c>
      <c r="DH98">
        <f t="shared" si="27"/>
        <v>0</v>
      </c>
      <c r="DI98">
        <f t="shared" si="28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ROW(Source!A230)</f>
        <v>230</v>
      </c>
      <c r="B99">
        <v>59806088</v>
      </c>
      <c r="C99">
        <v>59896631</v>
      </c>
      <c r="D99">
        <v>52904563</v>
      </c>
      <c r="E99">
        <v>111</v>
      </c>
      <c r="F99">
        <v>1</v>
      </c>
      <c r="G99">
        <v>1</v>
      </c>
      <c r="H99">
        <v>1</v>
      </c>
      <c r="I99" t="s">
        <v>421</v>
      </c>
      <c r="J99" t="s">
        <v>3</v>
      </c>
      <c r="K99" t="s">
        <v>422</v>
      </c>
      <c r="L99">
        <v>1191</v>
      </c>
      <c r="N99">
        <v>1013</v>
      </c>
      <c r="O99" t="s">
        <v>350</v>
      </c>
      <c r="P99" t="s">
        <v>350</v>
      </c>
      <c r="Q99">
        <v>1</v>
      </c>
      <c r="W99">
        <v>0</v>
      </c>
      <c r="X99">
        <v>1903864200</v>
      </c>
      <c r="Y99">
        <f t="shared" si="32"/>
        <v>14.4</v>
      </c>
      <c r="AA99">
        <v>0</v>
      </c>
      <c r="AB99">
        <v>0</v>
      </c>
      <c r="AC99">
        <v>0</v>
      </c>
      <c r="AD99">
        <v>678.51</v>
      </c>
      <c r="AE99">
        <v>0</v>
      </c>
      <c r="AF99">
        <v>0</v>
      </c>
      <c r="AG99">
        <v>0</v>
      </c>
      <c r="AH99">
        <v>678.51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14.4</v>
      </c>
      <c r="AU99" t="s">
        <v>3</v>
      </c>
      <c r="AV99">
        <v>1</v>
      </c>
      <c r="AW99">
        <v>2</v>
      </c>
      <c r="AX99">
        <v>59896640</v>
      </c>
      <c r="AY99">
        <v>1</v>
      </c>
      <c r="AZ99">
        <v>0</v>
      </c>
      <c r="BA99">
        <v>101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9770.5439999999999</v>
      </c>
      <c r="BN99">
        <v>14.4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9770.5439999999999</v>
      </c>
      <c r="BU99">
        <v>14.4</v>
      </c>
      <c r="BV99">
        <v>0</v>
      </c>
      <c r="BW99">
        <v>1</v>
      </c>
      <c r="CU99">
        <f>ROUND(AT99*Source!I230*AH99*AL99,2)</f>
        <v>0</v>
      </c>
      <c r="CV99">
        <f>ROUND(Y99*Source!I230,7)</f>
        <v>0</v>
      </c>
      <c r="CW99">
        <v>0</v>
      </c>
      <c r="CX99">
        <f>ROUND(Y99*Source!I230,7)</f>
        <v>0</v>
      </c>
      <c r="CY99">
        <f>AD99</f>
        <v>678.51</v>
      </c>
      <c r="CZ99">
        <f>AH99</f>
        <v>678.51</v>
      </c>
      <c r="DA99">
        <f>AL99</f>
        <v>1</v>
      </c>
      <c r="DB99">
        <f t="shared" si="33"/>
        <v>9770.5400000000009</v>
      </c>
      <c r="DC99">
        <f t="shared" si="34"/>
        <v>0</v>
      </c>
      <c r="DD99" t="s">
        <v>3</v>
      </c>
      <c r="DE99" t="s">
        <v>3</v>
      </c>
      <c r="DF99">
        <f t="shared" si="35"/>
        <v>0</v>
      </c>
      <c r="DG99">
        <f>ROUND(ROUND(AF99,2)*CX99,2)</f>
        <v>0</v>
      </c>
      <c r="DH99">
        <f t="shared" si="27"/>
        <v>0</v>
      </c>
      <c r="DI99">
        <f t="shared" si="28"/>
        <v>0</v>
      </c>
      <c r="DJ99">
        <f>DI99</f>
        <v>0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ROW(Source!A230)</f>
        <v>230</v>
      </c>
      <c r="B100">
        <v>59806088</v>
      </c>
      <c r="C100">
        <v>59896631</v>
      </c>
      <c r="D100">
        <v>52904866</v>
      </c>
      <c r="E100">
        <v>111</v>
      </c>
      <c r="F100">
        <v>1</v>
      </c>
      <c r="G100">
        <v>1</v>
      </c>
      <c r="H100">
        <v>1</v>
      </c>
      <c r="I100" t="s">
        <v>351</v>
      </c>
      <c r="J100" t="s">
        <v>3</v>
      </c>
      <c r="K100" t="s">
        <v>352</v>
      </c>
      <c r="L100">
        <v>1191</v>
      </c>
      <c r="N100">
        <v>1013</v>
      </c>
      <c r="O100" t="s">
        <v>350</v>
      </c>
      <c r="P100" t="s">
        <v>350</v>
      </c>
      <c r="Q100">
        <v>1</v>
      </c>
      <c r="W100">
        <v>0</v>
      </c>
      <c r="X100">
        <v>-1417349443</v>
      </c>
      <c r="Y100">
        <f t="shared" si="32"/>
        <v>13.88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13.88</v>
      </c>
      <c r="AU100" t="s">
        <v>3</v>
      </c>
      <c r="AV100">
        <v>2</v>
      </c>
      <c r="AW100">
        <v>2</v>
      </c>
      <c r="AX100">
        <v>59896641</v>
      </c>
      <c r="AY100">
        <v>1</v>
      </c>
      <c r="AZ100">
        <v>0</v>
      </c>
      <c r="BA100">
        <v>102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ROUND(Y100*Source!I230,7)</f>
        <v>0</v>
      </c>
      <c r="CY100">
        <f>AD100</f>
        <v>0</v>
      </c>
      <c r="CZ100">
        <f>AH100</f>
        <v>0</v>
      </c>
      <c r="DA100">
        <f>AL100</f>
        <v>1</v>
      </c>
      <c r="DB100">
        <f t="shared" si="33"/>
        <v>0</v>
      </c>
      <c r="DC100">
        <f t="shared" si="34"/>
        <v>0</v>
      </c>
      <c r="DD100" t="s">
        <v>3</v>
      </c>
      <c r="DE100" t="s">
        <v>3</v>
      </c>
      <c r="DF100">
        <f t="shared" si="35"/>
        <v>0</v>
      </c>
      <c r="DG100">
        <f>ROUND(ROUND(AF100,2)*CX100,2)</f>
        <v>0</v>
      </c>
      <c r="DH100">
        <f t="shared" si="27"/>
        <v>0</v>
      </c>
      <c r="DI100">
        <f t="shared" si="28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ROW(Source!A230)</f>
        <v>230</v>
      </c>
      <c r="B101">
        <v>59806088</v>
      </c>
      <c r="C101">
        <v>59896631</v>
      </c>
      <c r="D101">
        <v>53125680</v>
      </c>
      <c r="E101">
        <v>1</v>
      </c>
      <c r="F101">
        <v>1</v>
      </c>
      <c r="G101">
        <v>1</v>
      </c>
      <c r="H101">
        <v>2</v>
      </c>
      <c r="I101" t="s">
        <v>423</v>
      </c>
      <c r="J101" t="s">
        <v>424</v>
      </c>
      <c r="K101" t="s">
        <v>425</v>
      </c>
      <c r="L101">
        <v>1368</v>
      </c>
      <c r="N101">
        <v>1011</v>
      </c>
      <c r="O101" t="s">
        <v>356</v>
      </c>
      <c r="P101" t="s">
        <v>356</v>
      </c>
      <c r="Q101">
        <v>1</v>
      </c>
      <c r="W101">
        <v>0</v>
      </c>
      <c r="X101">
        <v>-2094019150</v>
      </c>
      <c r="Y101">
        <f t="shared" si="32"/>
        <v>1.77</v>
      </c>
      <c r="AA101">
        <v>0</v>
      </c>
      <c r="AB101">
        <v>2628.88</v>
      </c>
      <c r="AC101">
        <v>1090.46</v>
      </c>
      <c r="AD101">
        <v>0</v>
      </c>
      <c r="AE101">
        <v>0</v>
      </c>
      <c r="AF101">
        <v>1933</v>
      </c>
      <c r="AG101">
        <v>1090.46</v>
      </c>
      <c r="AH101">
        <v>0</v>
      </c>
      <c r="AI101">
        <v>1</v>
      </c>
      <c r="AJ101">
        <v>1.36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1.77</v>
      </c>
      <c r="AU101" t="s">
        <v>3</v>
      </c>
      <c r="AV101">
        <v>1</v>
      </c>
      <c r="AW101">
        <v>2</v>
      </c>
      <c r="AX101">
        <v>59896642</v>
      </c>
      <c r="AY101">
        <v>1</v>
      </c>
      <c r="AZ101">
        <v>0</v>
      </c>
      <c r="BA101">
        <v>103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3421.41</v>
      </c>
      <c r="BL101">
        <v>1930.1142</v>
      </c>
      <c r="BM101">
        <v>0</v>
      </c>
      <c r="BN101">
        <v>0</v>
      </c>
      <c r="BO101">
        <v>1.77</v>
      </c>
      <c r="BP101">
        <v>1</v>
      </c>
      <c r="BQ101">
        <v>0</v>
      </c>
      <c r="BR101">
        <v>3421.41</v>
      </c>
      <c r="BS101">
        <v>1930.1142</v>
      </c>
      <c r="BT101">
        <v>0</v>
      </c>
      <c r="BU101">
        <v>0</v>
      </c>
      <c r="BV101">
        <v>1.77</v>
      </c>
      <c r="BW101">
        <v>1</v>
      </c>
      <c r="CV101">
        <v>0</v>
      </c>
      <c r="CW101">
        <f>ROUND(Y101*Source!I230*DO101,7)</f>
        <v>0</v>
      </c>
      <c r="CX101">
        <f>ROUND(Y101*Source!I230,7)</f>
        <v>0</v>
      </c>
      <c r="CY101">
        <f>AB101</f>
        <v>2628.88</v>
      </c>
      <c r="CZ101">
        <f>AF101</f>
        <v>1933</v>
      </c>
      <c r="DA101">
        <f>AJ101</f>
        <v>1.36</v>
      </c>
      <c r="DB101">
        <f t="shared" si="33"/>
        <v>3421.41</v>
      </c>
      <c r="DC101">
        <f t="shared" si="34"/>
        <v>1930.11</v>
      </c>
      <c r="DD101" t="s">
        <v>3</v>
      </c>
      <c r="DE101" t="s">
        <v>3</v>
      </c>
      <c r="DF101">
        <f t="shared" si="35"/>
        <v>0</v>
      </c>
      <c r="DG101">
        <f>ROUND(ROUND(AF101*AJ101,2)*CX101,2)</f>
        <v>0</v>
      </c>
      <c r="DH101">
        <f t="shared" si="27"/>
        <v>0</v>
      </c>
      <c r="DI101">
        <f t="shared" si="28"/>
        <v>0</v>
      </c>
      <c r="DJ101">
        <f>DG101+DH101</f>
        <v>0</v>
      </c>
      <c r="DK101">
        <v>0</v>
      </c>
      <c r="DL101" t="s">
        <v>357</v>
      </c>
      <c r="DM101">
        <v>6</v>
      </c>
      <c r="DN101" t="s">
        <v>350</v>
      </c>
      <c r="DO101">
        <v>1</v>
      </c>
    </row>
    <row r="102" spans="1:119">
      <c r="A102">
        <f>ROW(Source!A230)</f>
        <v>230</v>
      </c>
      <c r="B102">
        <v>59806088</v>
      </c>
      <c r="C102">
        <v>59896631</v>
      </c>
      <c r="D102">
        <v>53126650</v>
      </c>
      <c r="E102">
        <v>1</v>
      </c>
      <c r="F102">
        <v>1</v>
      </c>
      <c r="G102">
        <v>1</v>
      </c>
      <c r="H102">
        <v>2</v>
      </c>
      <c r="I102" t="s">
        <v>426</v>
      </c>
      <c r="J102" t="s">
        <v>427</v>
      </c>
      <c r="K102" t="s">
        <v>428</v>
      </c>
      <c r="L102">
        <v>1368</v>
      </c>
      <c r="N102">
        <v>1011</v>
      </c>
      <c r="O102" t="s">
        <v>356</v>
      </c>
      <c r="P102" t="s">
        <v>356</v>
      </c>
      <c r="Q102">
        <v>1</v>
      </c>
      <c r="W102">
        <v>0</v>
      </c>
      <c r="X102">
        <v>-1277301375</v>
      </c>
      <c r="Y102">
        <f t="shared" si="32"/>
        <v>4.29</v>
      </c>
      <c r="AA102">
        <v>0</v>
      </c>
      <c r="AB102">
        <v>1587.88</v>
      </c>
      <c r="AC102">
        <v>932.95</v>
      </c>
      <c r="AD102">
        <v>0</v>
      </c>
      <c r="AE102">
        <v>0</v>
      </c>
      <c r="AF102">
        <v>1587.88</v>
      </c>
      <c r="AG102">
        <v>932.95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4.29</v>
      </c>
      <c r="AU102" t="s">
        <v>3</v>
      </c>
      <c r="AV102">
        <v>1</v>
      </c>
      <c r="AW102">
        <v>2</v>
      </c>
      <c r="AX102">
        <v>59896643</v>
      </c>
      <c r="AY102">
        <v>1</v>
      </c>
      <c r="AZ102">
        <v>0</v>
      </c>
      <c r="BA102">
        <v>104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6812.0052000000005</v>
      </c>
      <c r="BL102">
        <v>4002.3555000000001</v>
      </c>
      <c r="BM102">
        <v>0</v>
      </c>
      <c r="BN102">
        <v>0</v>
      </c>
      <c r="BO102">
        <v>4.29</v>
      </c>
      <c r="BP102">
        <v>1</v>
      </c>
      <c r="BQ102">
        <v>0</v>
      </c>
      <c r="BR102">
        <v>6812.0052000000005</v>
      </c>
      <c r="BS102">
        <v>4002.3555000000001</v>
      </c>
      <c r="BT102">
        <v>0</v>
      </c>
      <c r="BU102">
        <v>0</v>
      </c>
      <c r="BV102">
        <v>4.29</v>
      </c>
      <c r="BW102">
        <v>1</v>
      </c>
      <c r="CV102">
        <v>0</v>
      </c>
      <c r="CW102">
        <f>ROUND(Y102*Source!I230*DO102,7)</f>
        <v>0</v>
      </c>
      <c r="CX102">
        <f>ROUND(Y102*Source!I230,7)</f>
        <v>0</v>
      </c>
      <c r="CY102">
        <f>AB102</f>
        <v>1587.88</v>
      </c>
      <c r="CZ102">
        <f>AF102</f>
        <v>1587.88</v>
      </c>
      <c r="DA102">
        <f>AJ102</f>
        <v>1</v>
      </c>
      <c r="DB102">
        <f t="shared" si="33"/>
        <v>6812.01</v>
      </c>
      <c r="DC102">
        <f t="shared" si="34"/>
        <v>4002.36</v>
      </c>
      <c r="DD102" t="s">
        <v>3</v>
      </c>
      <c r="DE102" t="s">
        <v>3</v>
      </c>
      <c r="DF102">
        <f t="shared" si="35"/>
        <v>0</v>
      </c>
      <c r="DG102">
        <f>ROUND(ROUND(AF102,2)*CX102,2)</f>
        <v>0</v>
      </c>
      <c r="DH102">
        <f t="shared" si="27"/>
        <v>0</v>
      </c>
      <c r="DI102">
        <f t="shared" si="28"/>
        <v>0</v>
      </c>
      <c r="DJ102">
        <f>DG102+DH102</f>
        <v>0</v>
      </c>
      <c r="DK102">
        <v>1</v>
      </c>
      <c r="DL102" t="s">
        <v>388</v>
      </c>
      <c r="DM102">
        <v>5</v>
      </c>
      <c r="DN102" t="s">
        <v>350</v>
      </c>
      <c r="DO102">
        <v>1</v>
      </c>
    </row>
    <row r="103" spans="1:119">
      <c r="A103">
        <f>ROW(Source!A230)</f>
        <v>230</v>
      </c>
      <c r="B103">
        <v>59806088</v>
      </c>
      <c r="C103">
        <v>59896631</v>
      </c>
      <c r="D103">
        <v>53126994</v>
      </c>
      <c r="E103">
        <v>1</v>
      </c>
      <c r="F103">
        <v>1</v>
      </c>
      <c r="G103">
        <v>1</v>
      </c>
      <c r="H103">
        <v>2</v>
      </c>
      <c r="I103" t="s">
        <v>429</v>
      </c>
      <c r="J103" t="s">
        <v>430</v>
      </c>
      <c r="K103" t="s">
        <v>431</v>
      </c>
      <c r="L103">
        <v>1368</v>
      </c>
      <c r="N103">
        <v>1011</v>
      </c>
      <c r="O103" t="s">
        <v>356</v>
      </c>
      <c r="P103" t="s">
        <v>356</v>
      </c>
      <c r="Q103">
        <v>1</v>
      </c>
      <c r="W103">
        <v>0</v>
      </c>
      <c r="X103">
        <v>-168235795</v>
      </c>
      <c r="Y103">
        <f t="shared" si="32"/>
        <v>7.08</v>
      </c>
      <c r="AA103">
        <v>0</v>
      </c>
      <c r="AB103">
        <v>3491.74</v>
      </c>
      <c r="AC103">
        <v>1090.46</v>
      </c>
      <c r="AD103">
        <v>0</v>
      </c>
      <c r="AE103">
        <v>0</v>
      </c>
      <c r="AF103">
        <v>2391.6</v>
      </c>
      <c r="AG103">
        <v>1090.46</v>
      </c>
      <c r="AH103">
        <v>0</v>
      </c>
      <c r="AI103">
        <v>1</v>
      </c>
      <c r="AJ103">
        <v>1.46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7.08</v>
      </c>
      <c r="AU103" t="s">
        <v>3</v>
      </c>
      <c r="AV103">
        <v>1</v>
      </c>
      <c r="AW103">
        <v>2</v>
      </c>
      <c r="AX103">
        <v>59896644</v>
      </c>
      <c r="AY103">
        <v>1</v>
      </c>
      <c r="AZ103">
        <v>0</v>
      </c>
      <c r="BA103">
        <v>105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16932.527999999998</v>
      </c>
      <c r="BL103">
        <v>7720.4567999999999</v>
      </c>
      <c r="BM103">
        <v>0</v>
      </c>
      <c r="BN103">
        <v>0</v>
      </c>
      <c r="BO103">
        <v>7.08</v>
      </c>
      <c r="BP103">
        <v>1</v>
      </c>
      <c r="BQ103">
        <v>0</v>
      </c>
      <c r="BR103">
        <v>16932.527999999998</v>
      </c>
      <c r="BS103">
        <v>7720.4567999999999</v>
      </c>
      <c r="BT103">
        <v>0</v>
      </c>
      <c r="BU103">
        <v>0</v>
      </c>
      <c r="BV103">
        <v>7.08</v>
      </c>
      <c r="BW103">
        <v>1</v>
      </c>
      <c r="CV103">
        <v>0</v>
      </c>
      <c r="CW103">
        <f>ROUND(Y103*Source!I230*DO103,7)</f>
        <v>0</v>
      </c>
      <c r="CX103">
        <f>ROUND(Y103*Source!I230,7)</f>
        <v>0</v>
      </c>
      <c r="CY103">
        <f>AB103</f>
        <v>3491.74</v>
      </c>
      <c r="CZ103">
        <f>AF103</f>
        <v>2391.6</v>
      </c>
      <c r="DA103">
        <f>AJ103</f>
        <v>1.46</v>
      </c>
      <c r="DB103">
        <f t="shared" si="33"/>
        <v>16932.53</v>
      </c>
      <c r="DC103">
        <f t="shared" si="34"/>
        <v>7720.46</v>
      </c>
      <c r="DD103" t="s">
        <v>3</v>
      </c>
      <c r="DE103" t="s">
        <v>3</v>
      </c>
      <c r="DF103">
        <f t="shared" si="35"/>
        <v>0</v>
      </c>
      <c r="DG103">
        <f>ROUND(ROUND(AF103*AJ103,2)*CX103,2)</f>
        <v>0</v>
      </c>
      <c r="DH103">
        <f t="shared" si="27"/>
        <v>0</v>
      </c>
      <c r="DI103">
        <f t="shared" si="28"/>
        <v>0</v>
      </c>
      <c r="DJ103">
        <f>DG103+DH103</f>
        <v>0</v>
      </c>
      <c r="DK103">
        <v>0</v>
      </c>
      <c r="DL103" t="s">
        <v>357</v>
      </c>
      <c r="DM103">
        <v>6</v>
      </c>
      <c r="DN103" t="s">
        <v>350</v>
      </c>
      <c r="DO103">
        <v>1</v>
      </c>
    </row>
    <row r="104" spans="1:119">
      <c r="A104">
        <f>ROW(Source!A230)</f>
        <v>230</v>
      </c>
      <c r="B104">
        <v>59806088</v>
      </c>
      <c r="C104">
        <v>59896631</v>
      </c>
      <c r="D104">
        <v>53127693</v>
      </c>
      <c r="E104">
        <v>1</v>
      </c>
      <c r="F104">
        <v>1</v>
      </c>
      <c r="G104">
        <v>1</v>
      </c>
      <c r="H104">
        <v>2</v>
      </c>
      <c r="I104" t="s">
        <v>432</v>
      </c>
      <c r="J104" t="s">
        <v>433</v>
      </c>
      <c r="K104" t="s">
        <v>434</v>
      </c>
      <c r="L104">
        <v>1368</v>
      </c>
      <c r="N104">
        <v>1011</v>
      </c>
      <c r="O104" t="s">
        <v>356</v>
      </c>
      <c r="P104" t="s">
        <v>356</v>
      </c>
      <c r="Q104">
        <v>1</v>
      </c>
      <c r="W104">
        <v>0</v>
      </c>
      <c r="X104">
        <v>407039678</v>
      </c>
      <c r="Y104">
        <f t="shared" si="32"/>
        <v>0.74</v>
      </c>
      <c r="AA104">
        <v>0</v>
      </c>
      <c r="AB104">
        <v>1446.31</v>
      </c>
      <c r="AC104">
        <v>811.79</v>
      </c>
      <c r="AD104">
        <v>0</v>
      </c>
      <c r="AE104">
        <v>0</v>
      </c>
      <c r="AF104">
        <v>1446.31</v>
      </c>
      <c r="AG104">
        <v>811.79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0.74</v>
      </c>
      <c r="AU104" t="s">
        <v>3</v>
      </c>
      <c r="AV104">
        <v>1</v>
      </c>
      <c r="AW104">
        <v>2</v>
      </c>
      <c r="AX104">
        <v>59896645</v>
      </c>
      <c r="AY104">
        <v>1</v>
      </c>
      <c r="AZ104">
        <v>0</v>
      </c>
      <c r="BA104">
        <v>106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1070.2693999999999</v>
      </c>
      <c r="BL104">
        <v>600.72460000000001</v>
      </c>
      <c r="BM104">
        <v>0</v>
      </c>
      <c r="BN104">
        <v>0</v>
      </c>
      <c r="BO104">
        <v>0.74</v>
      </c>
      <c r="BP104">
        <v>1</v>
      </c>
      <c r="BQ104">
        <v>0</v>
      </c>
      <c r="BR104">
        <v>1070.2693999999999</v>
      </c>
      <c r="BS104">
        <v>600.72460000000001</v>
      </c>
      <c r="BT104">
        <v>0</v>
      </c>
      <c r="BU104">
        <v>0</v>
      </c>
      <c r="BV104">
        <v>0.74</v>
      </c>
      <c r="BW104">
        <v>1</v>
      </c>
      <c r="CV104">
        <v>0</v>
      </c>
      <c r="CW104">
        <f>ROUND(Y104*Source!I230*DO104,7)</f>
        <v>0</v>
      </c>
      <c r="CX104">
        <f>ROUND(Y104*Source!I230,7)</f>
        <v>0</v>
      </c>
      <c r="CY104">
        <f>AB104</f>
        <v>1446.31</v>
      </c>
      <c r="CZ104">
        <f>AF104</f>
        <v>1446.31</v>
      </c>
      <c r="DA104">
        <f>AJ104</f>
        <v>1</v>
      </c>
      <c r="DB104">
        <f t="shared" si="33"/>
        <v>1070.27</v>
      </c>
      <c r="DC104">
        <f t="shared" si="34"/>
        <v>600.72</v>
      </c>
      <c r="DD104" t="s">
        <v>3</v>
      </c>
      <c r="DE104" t="s">
        <v>3</v>
      </c>
      <c r="DF104">
        <f t="shared" si="35"/>
        <v>0</v>
      </c>
      <c r="DG104">
        <f t="shared" ref="DG104:DG109" si="36">ROUND(ROUND(AF104,2)*CX104,2)</f>
        <v>0</v>
      </c>
      <c r="DH104">
        <f t="shared" si="27"/>
        <v>0</v>
      </c>
      <c r="DI104">
        <f t="shared" si="28"/>
        <v>0</v>
      </c>
      <c r="DJ104">
        <f>DG104+DH104</f>
        <v>0</v>
      </c>
      <c r="DK104">
        <v>1</v>
      </c>
      <c r="DL104" t="s">
        <v>367</v>
      </c>
      <c r="DM104">
        <v>4</v>
      </c>
      <c r="DN104" t="s">
        <v>350</v>
      </c>
      <c r="DO104">
        <v>1</v>
      </c>
    </row>
    <row r="105" spans="1:119">
      <c r="A105">
        <f>ROW(Source!A230)</f>
        <v>230</v>
      </c>
      <c r="B105">
        <v>59806088</v>
      </c>
      <c r="C105">
        <v>59896631</v>
      </c>
      <c r="D105">
        <v>53041185</v>
      </c>
      <c r="E105">
        <v>1</v>
      </c>
      <c r="F105">
        <v>1</v>
      </c>
      <c r="G105">
        <v>1</v>
      </c>
      <c r="H105">
        <v>3</v>
      </c>
      <c r="I105" t="s">
        <v>435</v>
      </c>
      <c r="J105" t="s">
        <v>436</v>
      </c>
      <c r="K105" t="s">
        <v>437</v>
      </c>
      <c r="L105">
        <v>1339</v>
      </c>
      <c r="N105">
        <v>1007</v>
      </c>
      <c r="O105" t="s">
        <v>142</v>
      </c>
      <c r="P105" t="s">
        <v>142</v>
      </c>
      <c r="Q105">
        <v>1</v>
      </c>
      <c r="W105">
        <v>0</v>
      </c>
      <c r="X105">
        <v>508225838</v>
      </c>
      <c r="Y105">
        <f t="shared" si="32"/>
        <v>5</v>
      </c>
      <c r="AA105">
        <v>31.78</v>
      </c>
      <c r="AB105">
        <v>0</v>
      </c>
      <c r="AC105">
        <v>0</v>
      </c>
      <c r="AD105">
        <v>0</v>
      </c>
      <c r="AE105">
        <v>35.71</v>
      </c>
      <c r="AF105">
        <v>0</v>
      </c>
      <c r="AG105">
        <v>0</v>
      </c>
      <c r="AH105">
        <v>0</v>
      </c>
      <c r="AI105">
        <v>0.89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5</v>
      </c>
      <c r="AU105" t="s">
        <v>3</v>
      </c>
      <c r="AV105">
        <v>0</v>
      </c>
      <c r="AW105">
        <v>2</v>
      </c>
      <c r="AX105">
        <v>59896646</v>
      </c>
      <c r="AY105">
        <v>1</v>
      </c>
      <c r="AZ105">
        <v>0</v>
      </c>
      <c r="BA105">
        <v>107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178.55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178.55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ROUND(Y105*Source!I230,7)</f>
        <v>0</v>
      </c>
      <c r="CY105">
        <f>AA105</f>
        <v>31.78</v>
      </c>
      <c r="CZ105">
        <f>AE105</f>
        <v>35.71</v>
      </c>
      <c r="DA105">
        <f>AI105</f>
        <v>0.89</v>
      </c>
      <c r="DB105">
        <f t="shared" si="33"/>
        <v>178.55</v>
      </c>
      <c r="DC105">
        <f t="shared" si="34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36"/>
        <v>0</v>
      </c>
      <c r="DH105">
        <f t="shared" si="27"/>
        <v>0</v>
      </c>
      <c r="DI105">
        <f t="shared" si="28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ROW(Source!A230)</f>
        <v>230</v>
      </c>
      <c r="B106">
        <v>59806088</v>
      </c>
      <c r="C106">
        <v>59896631</v>
      </c>
      <c r="D106">
        <v>52906035</v>
      </c>
      <c r="E106">
        <v>111</v>
      </c>
      <c r="F106">
        <v>1</v>
      </c>
      <c r="G106">
        <v>1</v>
      </c>
      <c r="H106">
        <v>3</v>
      </c>
      <c r="I106" t="s">
        <v>140</v>
      </c>
      <c r="J106" t="s">
        <v>3</v>
      </c>
      <c r="K106" t="s">
        <v>141</v>
      </c>
      <c r="L106">
        <v>1339</v>
      </c>
      <c r="N106">
        <v>1007</v>
      </c>
      <c r="O106" t="s">
        <v>142</v>
      </c>
      <c r="P106" t="s">
        <v>142</v>
      </c>
      <c r="Q106">
        <v>1</v>
      </c>
      <c r="W106">
        <v>0</v>
      </c>
      <c r="X106">
        <v>220090467</v>
      </c>
      <c r="Y106">
        <f t="shared" si="32"/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1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2</v>
      </c>
      <c r="AX106">
        <v>59896647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ROUND(Y106*Source!I230,7)</f>
        <v>0</v>
      </c>
      <c r="CY106">
        <f>AA106</f>
        <v>0</v>
      </c>
      <c r="CZ106">
        <f>AE106</f>
        <v>0</v>
      </c>
      <c r="DA106">
        <f>AI106</f>
        <v>1</v>
      </c>
      <c r="DB106">
        <f t="shared" si="33"/>
        <v>0</v>
      </c>
      <c r="DC106">
        <f t="shared" si="34"/>
        <v>0</v>
      </c>
      <c r="DD106" t="s">
        <v>3</v>
      </c>
      <c r="DE106" t="s">
        <v>3</v>
      </c>
      <c r="DF106">
        <f t="shared" ref="DF106:DF112" si="37">ROUND(ROUND(AE106,2)*CX106,2)</f>
        <v>0</v>
      </c>
      <c r="DG106">
        <f t="shared" si="36"/>
        <v>0</v>
      </c>
      <c r="DH106">
        <f t="shared" si="27"/>
        <v>0</v>
      </c>
      <c r="DI106">
        <f t="shared" si="28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ROW(Source!A233)</f>
        <v>233</v>
      </c>
      <c r="B107">
        <v>59806153</v>
      </c>
      <c r="C107">
        <v>59896649</v>
      </c>
      <c r="D107">
        <v>52904627</v>
      </c>
      <c r="E107">
        <v>111</v>
      </c>
      <c r="F107">
        <v>1</v>
      </c>
      <c r="G107">
        <v>1</v>
      </c>
      <c r="H107">
        <v>1</v>
      </c>
      <c r="I107" t="s">
        <v>348</v>
      </c>
      <c r="J107" t="s">
        <v>3</v>
      </c>
      <c r="K107" t="s">
        <v>349</v>
      </c>
      <c r="L107">
        <v>1191</v>
      </c>
      <c r="N107">
        <v>1013</v>
      </c>
      <c r="O107" t="s">
        <v>350</v>
      </c>
      <c r="P107" t="s">
        <v>350</v>
      </c>
      <c r="Q107">
        <v>1</v>
      </c>
      <c r="W107">
        <v>0</v>
      </c>
      <c r="X107">
        <v>-2012709214</v>
      </c>
      <c r="Y107">
        <f t="shared" ref="Y107:Y112" si="38">(AT107*ROUND(1.2,7))</f>
        <v>13.632</v>
      </c>
      <c r="AA107">
        <v>0</v>
      </c>
      <c r="AB107">
        <v>0</v>
      </c>
      <c r="AC107">
        <v>0</v>
      </c>
      <c r="AD107">
        <v>793.61</v>
      </c>
      <c r="AE107">
        <v>0</v>
      </c>
      <c r="AF107">
        <v>0</v>
      </c>
      <c r="AG107">
        <v>0</v>
      </c>
      <c r="AH107">
        <v>793.61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11.36</v>
      </c>
      <c r="AU107" t="s">
        <v>83</v>
      </c>
      <c r="AV107">
        <v>1</v>
      </c>
      <c r="AW107">
        <v>2</v>
      </c>
      <c r="AX107">
        <v>59896662</v>
      </c>
      <c r="AY107">
        <v>1</v>
      </c>
      <c r="AZ107">
        <v>0</v>
      </c>
      <c r="BA107">
        <v>109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9015.409599999999</v>
      </c>
      <c r="BN107">
        <v>11.36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10818.49152</v>
      </c>
      <c r="BU107">
        <v>13.632</v>
      </c>
      <c r="BV107">
        <v>0</v>
      </c>
      <c r="BW107">
        <v>1</v>
      </c>
      <c r="CU107">
        <f>ROUND(AT107*Source!I233*AH107*AL107,2)</f>
        <v>0</v>
      </c>
      <c r="CV107">
        <f>ROUND(Y107*Source!I233,7)</f>
        <v>0</v>
      </c>
      <c r="CW107">
        <v>0</v>
      </c>
      <c r="CX107">
        <f>ROUND(Y107*Source!I233,7)</f>
        <v>0</v>
      </c>
      <c r="CY107">
        <f>AD107</f>
        <v>793.61</v>
      </c>
      <c r="CZ107">
        <f>AH107</f>
        <v>793.61</v>
      </c>
      <c r="DA107">
        <f>AL107</f>
        <v>1</v>
      </c>
      <c r="DB107">
        <f t="shared" ref="DB107:DB112" si="39">ROUND((ROUND(AT107*CZ107,2)*ROUND(1.2,7)),6)</f>
        <v>10818.492</v>
      </c>
      <c r="DC107">
        <f t="shared" ref="DC107:DC112" si="40">ROUND((ROUND(AT107*AG107,2)*ROUND(1.2,7)),6)</f>
        <v>0</v>
      </c>
      <c r="DD107" t="s">
        <v>3</v>
      </c>
      <c r="DE107" t="s">
        <v>3</v>
      </c>
      <c r="DF107">
        <f t="shared" si="37"/>
        <v>0</v>
      </c>
      <c r="DG107">
        <f t="shared" si="36"/>
        <v>0</v>
      </c>
      <c r="DH107">
        <f t="shared" si="27"/>
        <v>0</v>
      </c>
      <c r="DI107">
        <f t="shared" si="28"/>
        <v>0</v>
      </c>
      <c r="DJ107">
        <f>DI107</f>
        <v>0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ROW(Source!A233)</f>
        <v>233</v>
      </c>
      <c r="B108">
        <v>59806153</v>
      </c>
      <c r="C108">
        <v>59896649</v>
      </c>
      <c r="D108">
        <v>52904866</v>
      </c>
      <c r="E108">
        <v>111</v>
      </c>
      <c r="F108">
        <v>1</v>
      </c>
      <c r="G108">
        <v>1</v>
      </c>
      <c r="H108">
        <v>1</v>
      </c>
      <c r="I108" t="s">
        <v>351</v>
      </c>
      <c r="J108" t="s">
        <v>3</v>
      </c>
      <c r="K108" t="s">
        <v>352</v>
      </c>
      <c r="L108">
        <v>1191</v>
      </c>
      <c r="N108">
        <v>1013</v>
      </c>
      <c r="O108" t="s">
        <v>350</v>
      </c>
      <c r="P108" t="s">
        <v>350</v>
      </c>
      <c r="Q108">
        <v>1</v>
      </c>
      <c r="W108">
        <v>0</v>
      </c>
      <c r="X108">
        <v>-1417349443</v>
      </c>
      <c r="Y108">
        <f t="shared" si="38"/>
        <v>2.2559999999999998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1.88</v>
      </c>
      <c r="AU108" t="s">
        <v>83</v>
      </c>
      <c r="AV108">
        <v>2</v>
      </c>
      <c r="AW108">
        <v>2</v>
      </c>
      <c r="AX108">
        <v>59896663</v>
      </c>
      <c r="AY108">
        <v>1</v>
      </c>
      <c r="AZ108">
        <v>0</v>
      </c>
      <c r="BA108">
        <v>110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ROUND(Y108*Source!I233,7)</f>
        <v>0</v>
      </c>
      <c r="CY108">
        <f>AD108</f>
        <v>0</v>
      </c>
      <c r="CZ108">
        <f>AH108</f>
        <v>0</v>
      </c>
      <c r="DA108">
        <f>AL108</f>
        <v>1</v>
      </c>
      <c r="DB108">
        <f t="shared" si="39"/>
        <v>0</v>
      </c>
      <c r="DC108">
        <f t="shared" si="40"/>
        <v>0</v>
      </c>
      <c r="DD108" t="s">
        <v>3</v>
      </c>
      <c r="DE108" t="s">
        <v>3</v>
      </c>
      <c r="DF108">
        <f t="shared" si="37"/>
        <v>0</v>
      </c>
      <c r="DG108">
        <f t="shared" si="36"/>
        <v>0</v>
      </c>
      <c r="DH108">
        <f t="shared" si="27"/>
        <v>0</v>
      </c>
      <c r="DI108">
        <f t="shared" si="28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ROW(Source!A233)</f>
        <v>233</v>
      </c>
      <c r="B109">
        <v>59806153</v>
      </c>
      <c r="C109">
        <v>59896649</v>
      </c>
      <c r="D109">
        <v>53126394</v>
      </c>
      <c r="E109">
        <v>1</v>
      </c>
      <c r="F109">
        <v>1</v>
      </c>
      <c r="G109">
        <v>1</v>
      </c>
      <c r="H109">
        <v>2</v>
      </c>
      <c r="I109" t="s">
        <v>353</v>
      </c>
      <c r="J109" t="s">
        <v>354</v>
      </c>
      <c r="K109" t="s">
        <v>355</v>
      </c>
      <c r="L109">
        <v>1368</v>
      </c>
      <c r="N109">
        <v>1011</v>
      </c>
      <c r="O109" t="s">
        <v>356</v>
      </c>
      <c r="P109" t="s">
        <v>356</v>
      </c>
      <c r="Q109">
        <v>1</v>
      </c>
      <c r="W109">
        <v>0</v>
      </c>
      <c r="X109">
        <v>-6703044</v>
      </c>
      <c r="Y109">
        <f t="shared" si="38"/>
        <v>1.1279999999999999</v>
      </c>
      <c r="AA109">
        <v>0</v>
      </c>
      <c r="AB109">
        <v>1626.29</v>
      </c>
      <c r="AC109">
        <v>1090.46</v>
      </c>
      <c r="AD109">
        <v>0</v>
      </c>
      <c r="AE109">
        <v>0</v>
      </c>
      <c r="AF109">
        <v>1626.29</v>
      </c>
      <c r="AG109">
        <v>1090.46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0.94</v>
      </c>
      <c r="AU109" t="s">
        <v>83</v>
      </c>
      <c r="AV109">
        <v>1</v>
      </c>
      <c r="AW109">
        <v>2</v>
      </c>
      <c r="AX109">
        <v>59896664</v>
      </c>
      <c r="AY109">
        <v>1</v>
      </c>
      <c r="AZ109">
        <v>0</v>
      </c>
      <c r="BA109">
        <v>111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1528.7125999999998</v>
      </c>
      <c r="BL109">
        <v>1025.0324000000001</v>
      </c>
      <c r="BM109">
        <v>0</v>
      </c>
      <c r="BN109">
        <v>0</v>
      </c>
      <c r="BO109">
        <v>0.94</v>
      </c>
      <c r="BP109">
        <v>1</v>
      </c>
      <c r="BQ109">
        <v>0</v>
      </c>
      <c r="BR109">
        <v>1834.4551199999999</v>
      </c>
      <c r="BS109">
        <v>1230.0388799999998</v>
      </c>
      <c r="BT109">
        <v>0</v>
      </c>
      <c r="BU109">
        <v>0</v>
      </c>
      <c r="BV109">
        <v>1.1279999999999999</v>
      </c>
      <c r="BW109">
        <v>1</v>
      </c>
      <c r="CV109">
        <v>0</v>
      </c>
      <c r="CW109">
        <f>ROUND(Y109*Source!I233*DO109,7)</f>
        <v>0</v>
      </c>
      <c r="CX109">
        <f>ROUND(Y109*Source!I233,7)</f>
        <v>0</v>
      </c>
      <c r="CY109">
        <f>AB109</f>
        <v>1626.29</v>
      </c>
      <c r="CZ109">
        <f>AF109</f>
        <v>1626.29</v>
      </c>
      <c r="DA109">
        <f>AJ109</f>
        <v>1</v>
      </c>
      <c r="DB109">
        <f t="shared" si="39"/>
        <v>1834.452</v>
      </c>
      <c r="DC109">
        <f t="shared" si="40"/>
        <v>1230.0360000000001</v>
      </c>
      <c r="DD109" t="s">
        <v>3</v>
      </c>
      <c r="DE109" t="s">
        <v>3</v>
      </c>
      <c r="DF109">
        <f t="shared" si="37"/>
        <v>0</v>
      </c>
      <c r="DG109">
        <f t="shared" si="36"/>
        <v>0</v>
      </c>
      <c r="DH109">
        <f t="shared" si="27"/>
        <v>0</v>
      </c>
      <c r="DI109">
        <f t="shared" si="28"/>
        <v>0</v>
      </c>
      <c r="DJ109">
        <f>DG109+DH109</f>
        <v>0</v>
      </c>
      <c r="DK109">
        <v>1</v>
      </c>
      <c r="DL109" t="s">
        <v>357</v>
      </c>
      <c r="DM109">
        <v>6</v>
      </c>
      <c r="DN109" t="s">
        <v>350</v>
      </c>
      <c r="DO109">
        <v>1</v>
      </c>
    </row>
    <row r="110" spans="1:119">
      <c r="A110">
        <f>ROW(Source!A233)</f>
        <v>233</v>
      </c>
      <c r="B110">
        <v>59806153</v>
      </c>
      <c r="C110">
        <v>59896649</v>
      </c>
      <c r="D110">
        <v>53126565</v>
      </c>
      <c r="E110">
        <v>1</v>
      </c>
      <c r="F110">
        <v>1</v>
      </c>
      <c r="G110">
        <v>1</v>
      </c>
      <c r="H110">
        <v>2</v>
      </c>
      <c r="I110" t="s">
        <v>358</v>
      </c>
      <c r="J110" t="s">
        <v>359</v>
      </c>
      <c r="K110" t="s">
        <v>360</v>
      </c>
      <c r="L110">
        <v>1368</v>
      </c>
      <c r="N110">
        <v>1011</v>
      </c>
      <c r="O110" t="s">
        <v>356</v>
      </c>
      <c r="P110" t="s">
        <v>356</v>
      </c>
      <c r="Q110">
        <v>1</v>
      </c>
      <c r="W110">
        <v>0</v>
      </c>
      <c r="X110">
        <v>1226105245</v>
      </c>
      <c r="Y110">
        <f t="shared" si="38"/>
        <v>3.0960000000000001</v>
      </c>
      <c r="AA110">
        <v>0</v>
      </c>
      <c r="AB110">
        <v>2.77</v>
      </c>
      <c r="AC110">
        <v>0</v>
      </c>
      <c r="AD110">
        <v>0</v>
      </c>
      <c r="AE110">
        <v>0</v>
      </c>
      <c r="AF110">
        <v>1.75</v>
      </c>
      <c r="AG110">
        <v>0</v>
      </c>
      <c r="AH110">
        <v>0</v>
      </c>
      <c r="AI110">
        <v>1</v>
      </c>
      <c r="AJ110">
        <v>1.58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2.58</v>
      </c>
      <c r="AU110" t="s">
        <v>83</v>
      </c>
      <c r="AV110">
        <v>1</v>
      </c>
      <c r="AW110">
        <v>2</v>
      </c>
      <c r="AX110">
        <v>59896665</v>
      </c>
      <c r="AY110">
        <v>1</v>
      </c>
      <c r="AZ110">
        <v>0</v>
      </c>
      <c r="BA110">
        <v>112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4.5150000000000006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5.4180000000000001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f>ROUND(Y110*Source!I233*DO110,7)</f>
        <v>0</v>
      </c>
      <c r="CX110">
        <f>ROUND(Y110*Source!I233,7)</f>
        <v>0</v>
      </c>
      <c r="CY110">
        <f>AB110</f>
        <v>2.77</v>
      </c>
      <c r="CZ110">
        <f>AF110</f>
        <v>1.75</v>
      </c>
      <c r="DA110">
        <f>AJ110</f>
        <v>1.58</v>
      </c>
      <c r="DB110">
        <f t="shared" si="39"/>
        <v>5.4240000000000004</v>
      </c>
      <c r="DC110">
        <f t="shared" si="40"/>
        <v>0</v>
      </c>
      <c r="DD110" t="s">
        <v>3</v>
      </c>
      <c r="DE110" t="s">
        <v>3</v>
      </c>
      <c r="DF110">
        <f t="shared" si="37"/>
        <v>0</v>
      </c>
      <c r="DG110">
        <f>ROUND(ROUND(AF110*AJ110,2)*CX110,2)</f>
        <v>0</v>
      </c>
      <c r="DH110">
        <f t="shared" si="27"/>
        <v>0</v>
      </c>
      <c r="DI110">
        <f t="shared" si="28"/>
        <v>0</v>
      </c>
      <c r="DJ110">
        <f>DG110+DH110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ROW(Source!A233)</f>
        <v>233</v>
      </c>
      <c r="B111">
        <v>59806153</v>
      </c>
      <c r="C111">
        <v>59896649</v>
      </c>
      <c r="D111">
        <v>53126622</v>
      </c>
      <c r="E111">
        <v>1</v>
      </c>
      <c r="F111">
        <v>1</v>
      </c>
      <c r="G111">
        <v>1</v>
      </c>
      <c r="H111">
        <v>2</v>
      </c>
      <c r="I111" t="s">
        <v>361</v>
      </c>
      <c r="J111" t="s">
        <v>362</v>
      </c>
      <c r="K111" t="s">
        <v>363</v>
      </c>
      <c r="L111">
        <v>1368</v>
      </c>
      <c r="N111">
        <v>1011</v>
      </c>
      <c r="O111" t="s">
        <v>356</v>
      </c>
      <c r="P111" t="s">
        <v>356</v>
      </c>
      <c r="Q111">
        <v>1</v>
      </c>
      <c r="W111">
        <v>0</v>
      </c>
      <c r="X111">
        <v>265416375</v>
      </c>
      <c r="Y111">
        <f t="shared" si="38"/>
        <v>3.0960000000000001</v>
      </c>
      <c r="AA111">
        <v>0</v>
      </c>
      <c r="AB111">
        <v>13.08</v>
      </c>
      <c r="AC111">
        <v>0</v>
      </c>
      <c r="AD111">
        <v>0</v>
      </c>
      <c r="AE111">
        <v>0</v>
      </c>
      <c r="AF111">
        <v>8.84</v>
      </c>
      <c r="AG111">
        <v>0</v>
      </c>
      <c r="AH111">
        <v>0</v>
      </c>
      <c r="AI111">
        <v>1</v>
      </c>
      <c r="AJ111">
        <v>1.48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2.58</v>
      </c>
      <c r="AU111" t="s">
        <v>83</v>
      </c>
      <c r="AV111">
        <v>1</v>
      </c>
      <c r="AW111">
        <v>2</v>
      </c>
      <c r="AX111">
        <v>59896666</v>
      </c>
      <c r="AY111">
        <v>1</v>
      </c>
      <c r="AZ111">
        <v>0</v>
      </c>
      <c r="BA111">
        <v>113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22.807200000000002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27.368639999999999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ROUND(Y111*Source!I233*DO111,7)</f>
        <v>0</v>
      </c>
      <c r="CX111">
        <f>ROUND(Y111*Source!I233,7)</f>
        <v>0</v>
      </c>
      <c r="CY111">
        <f>AB111</f>
        <v>13.08</v>
      </c>
      <c r="CZ111">
        <f>AF111</f>
        <v>8.84</v>
      </c>
      <c r="DA111">
        <f>AJ111</f>
        <v>1.48</v>
      </c>
      <c r="DB111">
        <f t="shared" si="39"/>
        <v>27.372</v>
      </c>
      <c r="DC111">
        <f t="shared" si="40"/>
        <v>0</v>
      </c>
      <c r="DD111" t="s">
        <v>3</v>
      </c>
      <c r="DE111" t="s">
        <v>3</v>
      </c>
      <c r="DF111">
        <f t="shared" si="37"/>
        <v>0</v>
      </c>
      <c r="DG111">
        <f>ROUND(ROUND(AF111*AJ111,2)*CX111,2)</f>
        <v>0</v>
      </c>
      <c r="DH111">
        <f t="shared" si="27"/>
        <v>0</v>
      </c>
      <c r="DI111">
        <f t="shared" si="28"/>
        <v>0</v>
      </c>
      <c r="DJ111">
        <f>DG111+DH111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ROW(Source!A233)</f>
        <v>233</v>
      </c>
      <c r="B112">
        <v>59806153</v>
      </c>
      <c r="C112">
        <v>59896649</v>
      </c>
      <c r="D112">
        <v>53127778</v>
      </c>
      <c r="E112">
        <v>1</v>
      </c>
      <c r="F112">
        <v>1</v>
      </c>
      <c r="G112">
        <v>1</v>
      </c>
      <c r="H112">
        <v>2</v>
      </c>
      <c r="I112" t="s">
        <v>364</v>
      </c>
      <c r="J112" t="s">
        <v>365</v>
      </c>
      <c r="K112" t="s">
        <v>366</v>
      </c>
      <c r="L112">
        <v>1368</v>
      </c>
      <c r="N112">
        <v>1011</v>
      </c>
      <c r="O112" t="s">
        <v>356</v>
      </c>
      <c r="P112" t="s">
        <v>356</v>
      </c>
      <c r="Q112">
        <v>1</v>
      </c>
      <c r="W112">
        <v>0</v>
      </c>
      <c r="X112">
        <v>-773430059</v>
      </c>
      <c r="Y112">
        <f t="shared" si="38"/>
        <v>1.1279999999999999</v>
      </c>
      <c r="AA112">
        <v>0</v>
      </c>
      <c r="AB112">
        <v>641.70000000000005</v>
      </c>
      <c r="AC112">
        <v>811.79</v>
      </c>
      <c r="AD112">
        <v>0</v>
      </c>
      <c r="AE112">
        <v>0</v>
      </c>
      <c r="AF112">
        <v>641.70000000000005</v>
      </c>
      <c r="AG112">
        <v>811.79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0.94</v>
      </c>
      <c r="AU112" t="s">
        <v>83</v>
      </c>
      <c r="AV112">
        <v>1</v>
      </c>
      <c r="AW112">
        <v>2</v>
      </c>
      <c r="AX112">
        <v>59896667</v>
      </c>
      <c r="AY112">
        <v>1</v>
      </c>
      <c r="AZ112">
        <v>0</v>
      </c>
      <c r="BA112">
        <v>114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603.19799999999998</v>
      </c>
      <c r="BL112">
        <v>763.08259999999996</v>
      </c>
      <c r="BM112">
        <v>0</v>
      </c>
      <c r="BN112">
        <v>0</v>
      </c>
      <c r="BO112">
        <v>0.94</v>
      </c>
      <c r="BP112">
        <v>1</v>
      </c>
      <c r="BQ112">
        <v>0</v>
      </c>
      <c r="BR112">
        <v>723.83759999999995</v>
      </c>
      <c r="BS112">
        <v>915.69911999999988</v>
      </c>
      <c r="BT112">
        <v>0</v>
      </c>
      <c r="BU112">
        <v>0</v>
      </c>
      <c r="BV112">
        <v>1.1279999999999999</v>
      </c>
      <c r="BW112">
        <v>1</v>
      </c>
      <c r="CV112">
        <v>0</v>
      </c>
      <c r="CW112">
        <f>ROUND(Y112*Source!I233*DO112,7)</f>
        <v>0</v>
      </c>
      <c r="CX112">
        <f>ROUND(Y112*Source!I233,7)</f>
        <v>0</v>
      </c>
      <c r="CY112">
        <f>AB112</f>
        <v>641.70000000000005</v>
      </c>
      <c r="CZ112">
        <f>AF112</f>
        <v>641.70000000000005</v>
      </c>
      <c r="DA112">
        <f>AJ112</f>
        <v>1</v>
      </c>
      <c r="DB112">
        <f t="shared" si="39"/>
        <v>723.84</v>
      </c>
      <c r="DC112">
        <f t="shared" si="40"/>
        <v>915.69600000000003</v>
      </c>
      <c r="DD112" t="s">
        <v>3</v>
      </c>
      <c r="DE112" t="s">
        <v>3</v>
      </c>
      <c r="DF112">
        <f t="shared" si="37"/>
        <v>0</v>
      </c>
      <c r="DG112">
        <f t="shared" ref="DG112:DG121" si="41">ROUND(ROUND(AF112,2)*CX112,2)</f>
        <v>0</v>
      </c>
      <c r="DH112">
        <f t="shared" si="27"/>
        <v>0</v>
      </c>
      <c r="DI112">
        <f t="shared" si="28"/>
        <v>0</v>
      </c>
      <c r="DJ112">
        <f>DG112+DH112</f>
        <v>0</v>
      </c>
      <c r="DK112">
        <v>1</v>
      </c>
      <c r="DL112" t="s">
        <v>367</v>
      </c>
      <c r="DM112">
        <v>4</v>
      </c>
      <c r="DN112" t="s">
        <v>350</v>
      </c>
      <c r="DO112">
        <v>1</v>
      </c>
    </row>
    <row r="113" spans="1:119">
      <c r="A113">
        <f>ROW(Source!A233)</f>
        <v>233</v>
      </c>
      <c r="B113">
        <v>59806153</v>
      </c>
      <c r="C113">
        <v>59896649</v>
      </c>
      <c r="D113">
        <v>53041513</v>
      </c>
      <c r="E113">
        <v>1</v>
      </c>
      <c r="F113">
        <v>1</v>
      </c>
      <c r="G113">
        <v>1</v>
      </c>
      <c r="H113">
        <v>3</v>
      </c>
      <c r="I113" t="s">
        <v>368</v>
      </c>
      <c r="J113" t="s">
        <v>369</v>
      </c>
      <c r="K113" t="s">
        <v>370</v>
      </c>
      <c r="L113">
        <v>1302</v>
      </c>
      <c r="N113">
        <v>1003</v>
      </c>
      <c r="O113" t="s">
        <v>371</v>
      </c>
      <c r="P113" t="s">
        <v>371</v>
      </c>
      <c r="Q113">
        <v>10</v>
      </c>
      <c r="W113">
        <v>0</v>
      </c>
      <c r="X113">
        <v>651948132</v>
      </c>
      <c r="Y113">
        <f t="shared" ref="Y113:Y118" si="42">AT113</f>
        <v>9.6000000000000002E-2</v>
      </c>
      <c r="AA113">
        <v>57.7</v>
      </c>
      <c r="AB113">
        <v>0</v>
      </c>
      <c r="AC113">
        <v>0</v>
      </c>
      <c r="AD113">
        <v>0</v>
      </c>
      <c r="AE113">
        <v>37.71</v>
      </c>
      <c r="AF113">
        <v>0</v>
      </c>
      <c r="AG113">
        <v>0</v>
      </c>
      <c r="AH113">
        <v>0</v>
      </c>
      <c r="AI113">
        <v>1.53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9.6000000000000002E-2</v>
      </c>
      <c r="AU113" t="s">
        <v>3</v>
      </c>
      <c r="AV113">
        <v>0</v>
      </c>
      <c r="AW113">
        <v>2</v>
      </c>
      <c r="AX113">
        <v>59896668</v>
      </c>
      <c r="AY113">
        <v>1</v>
      </c>
      <c r="AZ113">
        <v>0</v>
      </c>
      <c r="BA113">
        <v>115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3.6201600000000003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3.6201600000000003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ROUND(Y113*Source!I233,7)</f>
        <v>0</v>
      </c>
      <c r="CY113">
        <f t="shared" ref="CY113:CY118" si="43">AA113</f>
        <v>57.7</v>
      </c>
      <c r="CZ113">
        <f t="shared" ref="CZ113:CZ118" si="44">AE113</f>
        <v>37.71</v>
      </c>
      <c r="DA113">
        <f t="shared" ref="DA113:DA118" si="45">AI113</f>
        <v>1.53</v>
      </c>
      <c r="DB113">
        <f t="shared" ref="DB113:DB118" si="46">ROUND(ROUND(AT113*CZ113,2),6)</f>
        <v>3.62</v>
      </c>
      <c r="DC113">
        <f t="shared" ref="DC113:DC118" si="47">ROUND(ROUND(AT113*AG113,2),6)</f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41"/>
        <v>0</v>
      </c>
      <c r="DH113">
        <f t="shared" si="27"/>
        <v>0</v>
      </c>
      <c r="DI113">
        <f t="shared" si="28"/>
        <v>0</v>
      </c>
      <c r="DJ113">
        <f t="shared" ref="DJ113:DJ118" si="48"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ROW(Source!A233)</f>
        <v>233</v>
      </c>
      <c r="B114">
        <v>59806153</v>
      </c>
      <c r="C114">
        <v>59896649</v>
      </c>
      <c r="D114">
        <v>53056368</v>
      </c>
      <c r="E114">
        <v>1</v>
      </c>
      <c r="F114">
        <v>1</v>
      </c>
      <c r="G114">
        <v>1</v>
      </c>
      <c r="H114">
        <v>3</v>
      </c>
      <c r="I114" t="s">
        <v>438</v>
      </c>
      <c r="J114" t="s">
        <v>439</v>
      </c>
      <c r="K114" t="s">
        <v>440</v>
      </c>
      <c r="L114">
        <v>1348</v>
      </c>
      <c r="N114">
        <v>1009</v>
      </c>
      <c r="O114" t="s">
        <v>375</v>
      </c>
      <c r="P114" t="s">
        <v>375</v>
      </c>
      <c r="Q114">
        <v>1000</v>
      </c>
      <c r="W114">
        <v>0</v>
      </c>
      <c r="X114">
        <v>-2118183004</v>
      </c>
      <c r="Y114">
        <f t="shared" si="42"/>
        <v>1E-3</v>
      </c>
      <c r="AA114">
        <v>52029.73</v>
      </c>
      <c r="AB114">
        <v>0</v>
      </c>
      <c r="AC114">
        <v>0</v>
      </c>
      <c r="AD114">
        <v>0</v>
      </c>
      <c r="AE114">
        <v>70310.45</v>
      </c>
      <c r="AF114">
        <v>0</v>
      </c>
      <c r="AG114">
        <v>0</v>
      </c>
      <c r="AH114">
        <v>0</v>
      </c>
      <c r="AI114">
        <v>0.74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1E-3</v>
      </c>
      <c r="AU114" t="s">
        <v>3</v>
      </c>
      <c r="AV114">
        <v>0</v>
      </c>
      <c r="AW114">
        <v>2</v>
      </c>
      <c r="AX114">
        <v>59896669</v>
      </c>
      <c r="AY114">
        <v>1</v>
      </c>
      <c r="AZ114">
        <v>0</v>
      </c>
      <c r="BA114">
        <v>116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70.310450000000003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70.310450000000003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v>0</v>
      </c>
      <c r="CX114">
        <f>ROUND(Y114*Source!I233,7)</f>
        <v>0</v>
      </c>
      <c r="CY114">
        <f t="shared" si="43"/>
        <v>52029.73</v>
      </c>
      <c r="CZ114">
        <f t="shared" si="44"/>
        <v>70310.45</v>
      </c>
      <c r="DA114">
        <f t="shared" si="45"/>
        <v>0.74</v>
      </c>
      <c r="DB114">
        <f t="shared" si="46"/>
        <v>70.31</v>
      </c>
      <c r="DC114">
        <f t="shared" si="47"/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41"/>
        <v>0</v>
      </c>
      <c r="DH114">
        <f t="shared" si="27"/>
        <v>0</v>
      </c>
      <c r="DI114">
        <f t="shared" si="28"/>
        <v>0</v>
      </c>
      <c r="DJ114">
        <f t="shared" si="48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ROW(Source!A233)</f>
        <v>233</v>
      </c>
      <c r="B115">
        <v>59806153</v>
      </c>
      <c r="C115">
        <v>59896649</v>
      </c>
      <c r="D115">
        <v>53056724</v>
      </c>
      <c r="E115">
        <v>1</v>
      </c>
      <c r="F115">
        <v>1</v>
      </c>
      <c r="G115">
        <v>1</v>
      </c>
      <c r="H115">
        <v>3</v>
      </c>
      <c r="I115" t="s">
        <v>441</v>
      </c>
      <c r="J115" t="s">
        <v>442</v>
      </c>
      <c r="K115" t="s">
        <v>443</v>
      </c>
      <c r="L115">
        <v>1348</v>
      </c>
      <c r="N115">
        <v>1009</v>
      </c>
      <c r="O115" t="s">
        <v>375</v>
      </c>
      <c r="P115" t="s">
        <v>375</v>
      </c>
      <c r="Q115">
        <v>1000</v>
      </c>
      <c r="W115">
        <v>0</v>
      </c>
      <c r="X115">
        <v>-1016063393</v>
      </c>
      <c r="Y115">
        <f t="shared" si="42"/>
        <v>0.01</v>
      </c>
      <c r="AA115">
        <v>41746.199999999997</v>
      </c>
      <c r="AB115">
        <v>0</v>
      </c>
      <c r="AC115">
        <v>0</v>
      </c>
      <c r="AD115">
        <v>0</v>
      </c>
      <c r="AE115">
        <v>41746.199999999997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0.01</v>
      </c>
      <c r="AU115" t="s">
        <v>3</v>
      </c>
      <c r="AV115">
        <v>0</v>
      </c>
      <c r="AW115">
        <v>2</v>
      </c>
      <c r="AX115">
        <v>59896670</v>
      </c>
      <c r="AY115">
        <v>1</v>
      </c>
      <c r="AZ115">
        <v>0</v>
      </c>
      <c r="BA115">
        <v>117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417.46199999999999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417.46199999999999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ROUND(Y115*Source!I233,7)</f>
        <v>0</v>
      </c>
      <c r="CY115">
        <f t="shared" si="43"/>
        <v>41746.199999999997</v>
      </c>
      <c r="CZ115">
        <f t="shared" si="44"/>
        <v>41746.199999999997</v>
      </c>
      <c r="DA115">
        <f t="shared" si="45"/>
        <v>1</v>
      </c>
      <c r="DB115">
        <f t="shared" si="46"/>
        <v>417.46</v>
      </c>
      <c r="DC115">
        <f t="shared" si="47"/>
        <v>0</v>
      </c>
      <c r="DD115" t="s">
        <v>3</v>
      </c>
      <c r="DE115" t="s">
        <v>3</v>
      </c>
      <c r="DF115">
        <f>ROUND(ROUND(AE115,2)*CX115,2)</f>
        <v>0</v>
      </c>
      <c r="DG115">
        <f t="shared" si="41"/>
        <v>0</v>
      </c>
      <c r="DH115">
        <f t="shared" si="27"/>
        <v>0</v>
      </c>
      <c r="DI115">
        <f t="shared" si="28"/>
        <v>0</v>
      </c>
      <c r="DJ115">
        <f t="shared" si="48"/>
        <v>0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ROW(Source!A233)</f>
        <v>233</v>
      </c>
      <c r="B116">
        <v>59806153</v>
      </c>
      <c r="C116">
        <v>59896649</v>
      </c>
      <c r="D116">
        <v>53073780</v>
      </c>
      <c r="E116">
        <v>1</v>
      </c>
      <c r="F116">
        <v>1</v>
      </c>
      <c r="G116">
        <v>1</v>
      </c>
      <c r="H116">
        <v>3</v>
      </c>
      <c r="I116" t="s">
        <v>398</v>
      </c>
      <c r="J116" t="s">
        <v>399</v>
      </c>
      <c r="K116" t="s">
        <v>400</v>
      </c>
      <c r="L116">
        <v>1346</v>
      </c>
      <c r="N116">
        <v>1009</v>
      </c>
      <c r="O116" t="s">
        <v>379</v>
      </c>
      <c r="P116" t="s">
        <v>379</v>
      </c>
      <c r="Q116">
        <v>1</v>
      </c>
      <c r="W116">
        <v>0</v>
      </c>
      <c r="X116">
        <v>-1970863274</v>
      </c>
      <c r="Y116">
        <f t="shared" si="42"/>
        <v>0.25</v>
      </c>
      <c r="AA116">
        <v>115.03</v>
      </c>
      <c r="AB116">
        <v>0</v>
      </c>
      <c r="AC116">
        <v>0</v>
      </c>
      <c r="AD116">
        <v>0</v>
      </c>
      <c r="AE116">
        <v>79.88</v>
      </c>
      <c r="AF116">
        <v>0</v>
      </c>
      <c r="AG116">
        <v>0</v>
      </c>
      <c r="AH116">
        <v>0</v>
      </c>
      <c r="AI116">
        <v>1.44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0.25</v>
      </c>
      <c r="AU116" t="s">
        <v>3</v>
      </c>
      <c r="AV116">
        <v>0</v>
      </c>
      <c r="AW116">
        <v>2</v>
      </c>
      <c r="AX116">
        <v>59896671</v>
      </c>
      <c r="AY116">
        <v>1</v>
      </c>
      <c r="AZ116">
        <v>0</v>
      </c>
      <c r="BA116">
        <v>118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19.97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19.97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ROUND(Y116*Source!I233,7)</f>
        <v>0</v>
      </c>
      <c r="CY116">
        <f t="shared" si="43"/>
        <v>115.03</v>
      </c>
      <c r="CZ116">
        <f t="shared" si="44"/>
        <v>79.88</v>
      </c>
      <c r="DA116">
        <f t="shared" si="45"/>
        <v>1.44</v>
      </c>
      <c r="DB116">
        <f t="shared" si="46"/>
        <v>19.97</v>
      </c>
      <c r="DC116">
        <f t="shared" si="47"/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41"/>
        <v>0</v>
      </c>
      <c r="DH116">
        <f t="shared" si="27"/>
        <v>0</v>
      </c>
      <c r="DI116">
        <f t="shared" si="28"/>
        <v>0</v>
      </c>
      <c r="DJ116">
        <f t="shared" si="48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ROW(Source!A233)</f>
        <v>233</v>
      </c>
      <c r="B117">
        <v>59806153</v>
      </c>
      <c r="C117">
        <v>59896649</v>
      </c>
      <c r="D117">
        <v>53073826</v>
      </c>
      <c r="E117">
        <v>1</v>
      </c>
      <c r="F117">
        <v>1</v>
      </c>
      <c r="G117">
        <v>1</v>
      </c>
      <c r="H117">
        <v>3</v>
      </c>
      <c r="I117" t="s">
        <v>380</v>
      </c>
      <c r="J117" t="s">
        <v>381</v>
      </c>
      <c r="K117" t="s">
        <v>382</v>
      </c>
      <c r="L117">
        <v>1348</v>
      </c>
      <c r="N117">
        <v>1009</v>
      </c>
      <c r="O117" t="s">
        <v>375</v>
      </c>
      <c r="P117" t="s">
        <v>375</v>
      </c>
      <c r="Q117">
        <v>1000</v>
      </c>
      <c r="W117">
        <v>0</v>
      </c>
      <c r="X117">
        <v>417776840</v>
      </c>
      <c r="Y117">
        <f t="shared" si="42"/>
        <v>6.0000000000000002E-5</v>
      </c>
      <c r="AA117">
        <v>106680.6</v>
      </c>
      <c r="AB117">
        <v>0</v>
      </c>
      <c r="AC117">
        <v>0</v>
      </c>
      <c r="AD117">
        <v>0</v>
      </c>
      <c r="AE117">
        <v>82698.14</v>
      </c>
      <c r="AF117">
        <v>0</v>
      </c>
      <c r="AG117">
        <v>0</v>
      </c>
      <c r="AH117">
        <v>0</v>
      </c>
      <c r="AI117">
        <v>1.29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6.0000000000000002E-5</v>
      </c>
      <c r="AU117" t="s">
        <v>3</v>
      </c>
      <c r="AV117">
        <v>0</v>
      </c>
      <c r="AW117">
        <v>2</v>
      </c>
      <c r="AX117">
        <v>59896672</v>
      </c>
      <c r="AY117">
        <v>1</v>
      </c>
      <c r="AZ117">
        <v>0</v>
      </c>
      <c r="BA117">
        <v>119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4.9618884000000003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4.9618884000000003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ROUND(Y117*Source!I233,7)</f>
        <v>0</v>
      </c>
      <c r="CY117">
        <f t="shared" si="43"/>
        <v>106680.6</v>
      </c>
      <c r="CZ117">
        <f t="shared" si="44"/>
        <v>82698.14</v>
      </c>
      <c r="DA117">
        <f t="shared" si="45"/>
        <v>1.29</v>
      </c>
      <c r="DB117">
        <f t="shared" si="46"/>
        <v>4.96</v>
      </c>
      <c r="DC117">
        <f t="shared" si="47"/>
        <v>0</v>
      </c>
      <c r="DD117" t="s">
        <v>3</v>
      </c>
      <c r="DE117" t="s">
        <v>3</v>
      </c>
      <c r="DF117">
        <f>ROUND(ROUND(AE117*AI117,2)*CX117,2)</f>
        <v>0</v>
      </c>
      <c r="DG117">
        <f t="shared" si="41"/>
        <v>0</v>
      </c>
      <c r="DH117">
        <f t="shared" si="27"/>
        <v>0</v>
      </c>
      <c r="DI117">
        <f t="shared" si="28"/>
        <v>0</v>
      </c>
      <c r="DJ117">
        <f t="shared" si="48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ROW(Source!A233)</f>
        <v>233</v>
      </c>
      <c r="B118">
        <v>59806153</v>
      </c>
      <c r="C118">
        <v>59896649</v>
      </c>
      <c r="D118">
        <v>52911070</v>
      </c>
      <c r="E118">
        <v>111</v>
      </c>
      <c r="F118">
        <v>1</v>
      </c>
      <c r="G118">
        <v>1</v>
      </c>
      <c r="H118">
        <v>3</v>
      </c>
      <c r="I118" t="s">
        <v>91</v>
      </c>
      <c r="J118" t="s">
        <v>3</v>
      </c>
      <c r="K118" t="s">
        <v>92</v>
      </c>
      <c r="L118">
        <v>3277935</v>
      </c>
      <c r="N118">
        <v>1013</v>
      </c>
      <c r="O118" t="s">
        <v>93</v>
      </c>
      <c r="P118" t="s">
        <v>93</v>
      </c>
      <c r="Q118">
        <v>1</v>
      </c>
      <c r="W118">
        <v>0</v>
      </c>
      <c r="X118">
        <v>274903907</v>
      </c>
      <c r="Y118">
        <f t="shared" si="42"/>
        <v>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3</v>
      </c>
      <c r="AT118">
        <v>2</v>
      </c>
      <c r="AU118" t="s">
        <v>3</v>
      </c>
      <c r="AV118">
        <v>0</v>
      </c>
      <c r="AW118">
        <v>2</v>
      </c>
      <c r="AX118">
        <v>59896673</v>
      </c>
      <c r="AY118">
        <v>1</v>
      </c>
      <c r="AZ118">
        <v>0</v>
      </c>
      <c r="BA118">
        <v>120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ROUND(Y118*Source!I233,7)</f>
        <v>0</v>
      </c>
      <c r="CY118">
        <f t="shared" si="43"/>
        <v>0</v>
      </c>
      <c r="CZ118">
        <f t="shared" si="44"/>
        <v>0</v>
      </c>
      <c r="DA118">
        <f t="shared" si="45"/>
        <v>1</v>
      </c>
      <c r="DB118">
        <f t="shared" si="46"/>
        <v>0</v>
      </c>
      <c r="DC118">
        <f t="shared" si="47"/>
        <v>0</v>
      </c>
      <c r="DD118" t="s">
        <v>3</v>
      </c>
      <c r="DE118" t="s">
        <v>3</v>
      </c>
      <c r="DF118">
        <f t="shared" ref="DF118:DF124" si="49">ROUND(ROUND(AE118,2)*CX118,2)</f>
        <v>0</v>
      </c>
      <c r="DG118">
        <f t="shared" si="41"/>
        <v>0</v>
      </c>
      <c r="DH118">
        <f t="shared" si="27"/>
        <v>0</v>
      </c>
      <c r="DI118">
        <f t="shared" si="28"/>
        <v>0</v>
      </c>
      <c r="DJ118">
        <f t="shared" si="48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ROW(Source!A234)</f>
        <v>234</v>
      </c>
      <c r="B119">
        <v>59806088</v>
      </c>
      <c r="C119">
        <v>59896649</v>
      </c>
      <c r="D119">
        <v>52904627</v>
      </c>
      <c r="E119">
        <v>111</v>
      </c>
      <c r="F119">
        <v>1</v>
      </c>
      <c r="G119">
        <v>1</v>
      </c>
      <c r="H119">
        <v>1</v>
      </c>
      <c r="I119" t="s">
        <v>348</v>
      </c>
      <c r="J119" t="s">
        <v>3</v>
      </c>
      <c r="K119" t="s">
        <v>349</v>
      </c>
      <c r="L119">
        <v>1191</v>
      </c>
      <c r="N119">
        <v>1013</v>
      </c>
      <c r="O119" t="s">
        <v>350</v>
      </c>
      <c r="P119" t="s">
        <v>350</v>
      </c>
      <c r="Q119">
        <v>1</v>
      </c>
      <c r="W119">
        <v>0</v>
      </c>
      <c r="X119">
        <v>-2012709214</v>
      </c>
      <c r="Y119">
        <f t="shared" ref="Y119:Y124" si="50">(AT119*ROUND(1.2,7))</f>
        <v>13.632</v>
      </c>
      <c r="AA119">
        <v>0</v>
      </c>
      <c r="AB119">
        <v>0</v>
      </c>
      <c r="AC119">
        <v>0</v>
      </c>
      <c r="AD119">
        <v>793.61</v>
      </c>
      <c r="AE119">
        <v>0</v>
      </c>
      <c r="AF119">
        <v>0</v>
      </c>
      <c r="AG119">
        <v>0</v>
      </c>
      <c r="AH119">
        <v>793.61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11.36</v>
      </c>
      <c r="AU119" t="s">
        <v>83</v>
      </c>
      <c r="AV119">
        <v>1</v>
      </c>
      <c r="AW119">
        <v>2</v>
      </c>
      <c r="AX119">
        <v>59896662</v>
      </c>
      <c r="AY119">
        <v>1</v>
      </c>
      <c r="AZ119">
        <v>0</v>
      </c>
      <c r="BA119">
        <v>121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9015.409599999999</v>
      </c>
      <c r="BN119">
        <v>11.36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10818.49152</v>
      </c>
      <c r="BU119">
        <v>13.632</v>
      </c>
      <c r="BV119">
        <v>0</v>
      </c>
      <c r="BW119">
        <v>1</v>
      </c>
      <c r="CU119">
        <f>ROUND(AT119*Source!I234*AH119*AL119,2)</f>
        <v>0</v>
      </c>
      <c r="CV119">
        <f>ROUND(Y119*Source!I234,7)</f>
        <v>0</v>
      </c>
      <c r="CW119">
        <v>0</v>
      </c>
      <c r="CX119">
        <f>ROUND(Y119*Source!I234,7)</f>
        <v>0</v>
      </c>
      <c r="CY119">
        <f>AD119</f>
        <v>793.61</v>
      </c>
      <c r="CZ119">
        <f>AH119</f>
        <v>793.61</v>
      </c>
      <c r="DA119">
        <f>AL119</f>
        <v>1</v>
      </c>
      <c r="DB119">
        <f t="shared" ref="DB119:DB124" si="51">ROUND((ROUND(AT119*CZ119,2)*ROUND(1.2,7)),6)</f>
        <v>10818.492</v>
      </c>
      <c r="DC119">
        <f t="shared" ref="DC119:DC124" si="52">ROUND((ROUND(AT119*AG119,2)*ROUND(1.2,7)),6)</f>
        <v>0</v>
      </c>
      <c r="DD119" t="s">
        <v>3</v>
      </c>
      <c r="DE119" t="s">
        <v>3</v>
      </c>
      <c r="DF119">
        <f t="shared" si="49"/>
        <v>0</v>
      </c>
      <c r="DG119">
        <f t="shared" si="41"/>
        <v>0</v>
      </c>
      <c r="DH119">
        <f t="shared" si="27"/>
        <v>0</v>
      </c>
      <c r="DI119">
        <f t="shared" si="28"/>
        <v>0</v>
      </c>
      <c r="DJ119">
        <f>DI119</f>
        <v>0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ROW(Source!A234)</f>
        <v>234</v>
      </c>
      <c r="B120">
        <v>59806088</v>
      </c>
      <c r="C120">
        <v>59896649</v>
      </c>
      <c r="D120">
        <v>52904866</v>
      </c>
      <c r="E120">
        <v>111</v>
      </c>
      <c r="F120">
        <v>1</v>
      </c>
      <c r="G120">
        <v>1</v>
      </c>
      <c r="H120">
        <v>1</v>
      </c>
      <c r="I120" t="s">
        <v>351</v>
      </c>
      <c r="J120" t="s">
        <v>3</v>
      </c>
      <c r="K120" t="s">
        <v>352</v>
      </c>
      <c r="L120">
        <v>1191</v>
      </c>
      <c r="N120">
        <v>1013</v>
      </c>
      <c r="O120" t="s">
        <v>350</v>
      </c>
      <c r="P120" t="s">
        <v>350</v>
      </c>
      <c r="Q120">
        <v>1</v>
      </c>
      <c r="W120">
        <v>0</v>
      </c>
      <c r="X120">
        <v>-1417349443</v>
      </c>
      <c r="Y120">
        <f t="shared" si="50"/>
        <v>2.2559999999999998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1.88</v>
      </c>
      <c r="AU120" t="s">
        <v>83</v>
      </c>
      <c r="AV120">
        <v>2</v>
      </c>
      <c r="AW120">
        <v>2</v>
      </c>
      <c r="AX120">
        <v>59896663</v>
      </c>
      <c r="AY120">
        <v>1</v>
      </c>
      <c r="AZ120">
        <v>0</v>
      </c>
      <c r="BA120">
        <v>122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ROUND(Y120*Source!I234,7)</f>
        <v>0</v>
      </c>
      <c r="CY120">
        <f>AD120</f>
        <v>0</v>
      </c>
      <c r="CZ120">
        <f>AH120</f>
        <v>0</v>
      </c>
      <c r="DA120">
        <f>AL120</f>
        <v>1</v>
      </c>
      <c r="DB120">
        <f t="shared" si="51"/>
        <v>0</v>
      </c>
      <c r="DC120">
        <f t="shared" si="52"/>
        <v>0</v>
      </c>
      <c r="DD120" t="s">
        <v>3</v>
      </c>
      <c r="DE120" t="s">
        <v>3</v>
      </c>
      <c r="DF120">
        <f t="shared" si="49"/>
        <v>0</v>
      </c>
      <c r="DG120">
        <f t="shared" si="41"/>
        <v>0</v>
      </c>
      <c r="DH120">
        <f t="shared" si="27"/>
        <v>0</v>
      </c>
      <c r="DI120">
        <f t="shared" si="28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ROW(Source!A234)</f>
        <v>234</v>
      </c>
      <c r="B121">
        <v>59806088</v>
      </c>
      <c r="C121">
        <v>59896649</v>
      </c>
      <c r="D121">
        <v>53126394</v>
      </c>
      <c r="E121">
        <v>1</v>
      </c>
      <c r="F121">
        <v>1</v>
      </c>
      <c r="G121">
        <v>1</v>
      </c>
      <c r="H121">
        <v>2</v>
      </c>
      <c r="I121" t="s">
        <v>353</v>
      </c>
      <c r="J121" t="s">
        <v>354</v>
      </c>
      <c r="K121" t="s">
        <v>355</v>
      </c>
      <c r="L121">
        <v>1368</v>
      </c>
      <c r="N121">
        <v>1011</v>
      </c>
      <c r="O121" t="s">
        <v>356</v>
      </c>
      <c r="P121" t="s">
        <v>356</v>
      </c>
      <c r="Q121">
        <v>1</v>
      </c>
      <c r="W121">
        <v>0</v>
      </c>
      <c r="X121">
        <v>-6703044</v>
      </c>
      <c r="Y121">
        <f t="shared" si="50"/>
        <v>1.1279999999999999</v>
      </c>
      <c r="AA121">
        <v>0</v>
      </c>
      <c r="AB121">
        <v>1626.29</v>
      </c>
      <c r="AC121">
        <v>1090.46</v>
      </c>
      <c r="AD121">
        <v>0</v>
      </c>
      <c r="AE121">
        <v>0</v>
      </c>
      <c r="AF121">
        <v>1626.29</v>
      </c>
      <c r="AG121">
        <v>1090.46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0.94</v>
      </c>
      <c r="AU121" t="s">
        <v>83</v>
      </c>
      <c r="AV121">
        <v>1</v>
      </c>
      <c r="AW121">
        <v>2</v>
      </c>
      <c r="AX121">
        <v>59896664</v>
      </c>
      <c r="AY121">
        <v>1</v>
      </c>
      <c r="AZ121">
        <v>0</v>
      </c>
      <c r="BA121">
        <v>123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1528.7125999999998</v>
      </c>
      <c r="BL121">
        <v>1025.0324000000001</v>
      </c>
      <c r="BM121">
        <v>0</v>
      </c>
      <c r="BN121">
        <v>0</v>
      </c>
      <c r="BO121">
        <v>0.94</v>
      </c>
      <c r="BP121">
        <v>1</v>
      </c>
      <c r="BQ121">
        <v>0</v>
      </c>
      <c r="BR121">
        <v>1834.4551199999999</v>
      </c>
      <c r="BS121">
        <v>1230.0388799999998</v>
      </c>
      <c r="BT121">
        <v>0</v>
      </c>
      <c r="BU121">
        <v>0</v>
      </c>
      <c r="BV121">
        <v>1.1279999999999999</v>
      </c>
      <c r="BW121">
        <v>1</v>
      </c>
      <c r="CV121">
        <v>0</v>
      </c>
      <c r="CW121">
        <f>ROUND(Y121*Source!I234*DO121,7)</f>
        <v>0</v>
      </c>
      <c r="CX121">
        <f>ROUND(Y121*Source!I234,7)</f>
        <v>0</v>
      </c>
      <c r="CY121">
        <f>AB121</f>
        <v>1626.29</v>
      </c>
      <c r="CZ121">
        <f>AF121</f>
        <v>1626.29</v>
      </c>
      <c r="DA121">
        <f>AJ121</f>
        <v>1</v>
      </c>
      <c r="DB121">
        <f t="shared" si="51"/>
        <v>1834.452</v>
      </c>
      <c r="DC121">
        <f t="shared" si="52"/>
        <v>1230.0360000000001</v>
      </c>
      <c r="DD121" t="s">
        <v>3</v>
      </c>
      <c r="DE121" t="s">
        <v>3</v>
      </c>
      <c r="DF121">
        <f t="shared" si="49"/>
        <v>0</v>
      </c>
      <c r="DG121">
        <f t="shared" si="41"/>
        <v>0</v>
      </c>
      <c r="DH121">
        <f t="shared" si="27"/>
        <v>0</v>
      </c>
      <c r="DI121">
        <f t="shared" si="28"/>
        <v>0</v>
      </c>
      <c r="DJ121">
        <f>DG121+DH121</f>
        <v>0</v>
      </c>
      <c r="DK121">
        <v>1</v>
      </c>
      <c r="DL121" t="s">
        <v>357</v>
      </c>
      <c r="DM121">
        <v>6</v>
      </c>
      <c r="DN121" t="s">
        <v>350</v>
      </c>
      <c r="DO121">
        <v>1</v>
      </c>
    </row>
    <row r="122" spans="1:119">
      <c r="A122">
        <f>ROW(Source!A234)</f>
        <v>234</v>
      </c>
      <c r="B122">
        <v>59806088</v>
      </c>
      <c r="C122">
        <v>59896649</v>
      </c>
      <c r="D122">
        <v>53126565</v>
      </c>
      <c r="E122">
        <v>1</v>
      </c>
      <c r="F122">
        <v>1</v>
      </c>
      <c r="G122">
        <v>1</v>
      </c>
      <c r="H122">
        <v>2</v>
      </c>
      <c r="I122" t="s">
        <v>358</v>
      </c>
      <c r="J122" t="s">
        <v>359</v>
      </c>
      <c r="K122" t="s">
        <v>360</v>
      </c>
      <c r="L122">
        <v>1368</v>
      </c>
      <c r="N122">
        <v>1011</v>
      </c>
      <c r="O122" t="s">
        <v>356</v>
      </c>
      <c r="P122" t="s">
        <v>356</v>
      </c>
      <c r="Q122">
        <v>1</v>
      </c>
      <c r="W122">
        <v>0</v>
      </c>
      <c r="X122">
        <v>1226105245</v>
      </c>
      <c r="Y122">
        <f t="shared" si="50"/>
        <v>3.0960000000000001</v>
      </c>
      <c r="AA122">
        <v>0</v>
      </c>
      <c r="AB122">
        <v>2.77</v>
      </c>
      <c r="AC122">
        <v>0</v>
      </c>
      <c r="AD122">
        <v>0</v>
      </c>
      <c r="AE122">
        <v>0</v>
      </c>
      <c r="AF122">
        <v>1.75</v>
      </c>
      <c r="AG122">
        <v>0</v>
      </c>
      <c r="AH122">
        <v>0</v>
      </c>
      <c r="AI122">
        <v>1</v>
      </c>
      <c r="AJ122">
        <v>1.58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2.58</v>
      </c>
      <c r="AU122" t="s">
        <v>83</v>
      </c>
      <c r="AV122">
        <v>1</v>
      </c>
      <c r="AW122">
        <v>2</v>
      </c>
      <c r="AX122">
        <v>59896665</v>
      </c>
      <c r="AY122">
        <v>1</v>
      </c>
      <c r="AZ122">
        <v>0</v>
      </c>
      <c r="BA122">
        <v>124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4.5150000000000006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5.4180000000000001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f>ROUND(Y122*Source!I234*DO122,7)</f>
        <v>0</v>
      </c>
      <c r="CX122">
        <f>ROUND(Y122*Source!I234,7)</f>
        <v>0</v>
      </c>
      <c r="CY122">
        <f>AB122</f>
        <v>2.77</v>
      </c>
      <c r="CZ122">
        <f>AF122</f>
        <v>1.75</v>
      </c>
      <c r="DA122">
        <f>AJ122</f>
        <v>1.58</v>
      </c>
      <c r="DB122">
        <f t="shared" si="51"/>
        <v>5.4240000000000004</v>
      </c>
      <c r="DC122">
        <f t="shared" si="52"/>
        <v>0</v>
      </c>
      <c r="DD122" t="s">
        <v>3</v>
      </c>
      <c r="DE122" t="s">
        <v>3</v>
      </c>
      <c r="DF122">
        <f t="shared" si="49"/>
        <v>0</v>
      </c>
      <c r="DG122">
        <f>ROUND(ROUND(AF122*AJ122,2)*CX122,2)</f>
        <v>0</v>
      </c>
      <c r="DH122">
        <f t="shared" si="27"/>
        <v>0</v>
      </c>
      <c r="DI122">
        <f t="shared" si="28"/>
        <v>0</v>
      </c>
      <c r="DJ122">
        <f>DG122+DH122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ROW(Source!A234)</f>
        <v>234</v>
      </c>
      <c r="B123">
        <v>59806088</v>
      </c>
      <c r="C123">
        <v>59896649</v>
      </c>
      <c r="D123">
        <v>53126622</v>
      </c>
      <c r="E123">
        <v>1</v>
      </c>
      <c r="F123">
        <v>1</v>
      </c>
      <c r="G123">
        <v>1</v>
      </c>
      <c r="H123">
        <v>2</v>
      </c>
      <c r="I123" t="s">
        <v>361</v>
      </c>
      <c r="J123" t="s">
        <v>362</v>
      </c>
      <c r="K123" t="s">
        <v>363</v>
      </c>
      <c r="L123">
        <v>1368</v>
      </c>
      <c r="N123">
        <v>1011</v>
      </c>
      <c r="O123" t="s">
        <v>356</v>
      </c>
      <c r="P123" t="s">
        <v>356</v>
      </c>
      <c r="Q123">
        <v>1</v>
      </c>
      <c r="W123">
        <v>0</v>
      </c>
      <c r="X123">
        <v>265416375</v>
      </c>
      <c r="Y123">
        <f t="shared" si="50"/>
        <v>3.0960000000000001</v>
      </c>
      <c r="AA123">
        <v>0</v>
      </c>
      <c r="AB123">
        <v>13.08</v>
      </c>
      <c r="AC123">
        <v>0</v>
      </c>
      <c r="AD123">
        <v>0</v>
      </c>
      <c r="AE123">
        <v>0</v>
      </c>
      <c r="AF123">
        <v>8.84</v>
      </c>
      <c r="AG123">
        <v>0</v>
      </c>
      <c r="AH123">
        <v>0</v>
      </c>
      <c r="AI123">
        <v>1</v>
      </c>
      <c r="AJ123">
        <v>1.48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2.58</v>
      </c>
      <c r="AU123" t="s">
        <v>83</v>
      </c>
      <c r="AV123">
        <v>1</v>
      </c>
      <c r="AW123">
        <v>2</v>
      </c>
      <c r="AX123">
        <v>59896666</v>
      </c>
      <c r="AY123">
        <v>1</v>
      </c>
      <c r="AZ123">
        <v>0</v>
      </c>
      <c r="BA123">
        <v>125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22.807200000000002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27.368639999999999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f>ROUND(Y123*Source!I234*DO123,7)</f>
        <v>0</v>
      </c>
      <c r="CX123">
        <f>ROUND(Y123*Source!I234,7)</f>
        <v>0</v>
      </c>
      <c r="CY123">
        <f>AB123</f>
        <v>13.08</v>
      </c>
      <c r="CZ123">
        <f>AF123</f>
        <v>8.84</v>
      </c>
      <c r="DA123">
        <f>AJ123</f>
        <v>1.48</v>
      </c>
      <c r="DB123">
        <f t="shared" si="51"/>
        <v>27.372</v>
      </c>
      <c r="DC123">
        <f t="shared" si="52"/>
        <v>0</v>
      </c>
      <c r="DD123" t="s">
        <v>3</v>
      </c>
      <c r="DE123" t="s">
        <v>3</v>
      </c>
      <c r="DF123">
        <f t="shared" si="49"/>
        <v>0</v>
      </c>
      <c r="DG123">
        <f>ROUND(ROUND(AF123*AJ123,2)*CX123,2)</f>
        <v>0</v>
      </c>
      <c r="DH123">
        <f t="shared" si="27"/>
        <v>0</v>
      </c>
      <c r="DI123">
        <f t="shared" si="28"/>
        <v>0</v>
      </c>
      <c r="DJ123">
        <f>DG123+DH123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ROW(Source!A234)</f>
        <v>234</v>
      </c>
      <c r="B124">
        <v>59806088</v>
      </c>
      <c r="C124">
        <v>59896649</v>
      </c>
      <c r="D124">
        <v>53127778</v>
      </c>
      <c r="E124">
        <v>1</v>
      </c>
      <c r="F124">
        <v>1</v>
      </c>
      <c r="G124">
        <v>1</v>
      </c>
      <c r="H124">
        <v>2</v>
      </c>
      <c r="I124" t="s">
        <v>364</v>
      </c>
      <c r="J124" t="s">
        <v>365</v>
      </c>
      <c r="K124" t="s">
        <v>366</v>
      </c>
      <c r="L124">
        <v>1368</v>
      </c>
      <c r="N124">
        <v>1011</v>
      </c>
      <c r="O124" t="s">
        <v>356</v>
      </c>
      <c r="P124" t="s">
        <v>356</v>
      </c>
      <c r="Q124">
        <v>1</v>
      </c>
      <c r="W124">
        <v>0</v>
      </c>
      <c r="X124">
        <v>-773430059</v>
      </c>
      <c r="Y124">
        <f t="shared" si="50"/>
        <v>1.1279999999999999</v>
      </c>
      <c r="AA124">
        <v>0</v>
      </c>
      <c r="AB124">
        <v>641.70000000000005</v>
      </c>
      <c r="AC124">
        <v>811.79</v>
      </c>
      <c r="AD124">
        <v>0</v>
      </c>
      <c r="AE124">
        <v>0</v>
      </c>
      <c r="AF124">
        <v>641.70000000000005</v>
      </c>
      <c r="AG124">
        <v>811.79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0.94</v>
      </c>
      <c r="AU124" t="s">
        <v>83</v>
      </c>
      <c r="AV124">
        <v>1</v>
      </c>
      <c r="AW124">
        <v>2</v>
      </c>
      <c r="AX124">
        <v>59896667</v>
      </c>
      <c r="AY124">
        <v>1</v>
      </c>
      <c r="AZ124">
        <v>0</v>
      </c>
      <c r="BA124">
        <v>126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603.19799999999998</v>
      </c>
      <c r="BL124">
        <v>763.08259999999996</v>
      </c>
      <c r="BM124">
        <v>0</v>
      </c>
      <c r="BN124">
        <v>0</v>
      </c>
      <c r="BO124">
        <v>0.94</v>
      </c>
      <c r="BP124">
        <v>1</v>
      </c>
      <c r="BQ124">
        <v>0</v>
      </c>
      <c r="BR124">
        <v>723.83759999999995</v>
      </c>
      <c r="BS124">
        <v>915.69911999999988</v>
      </c>
      <c r="BT124">
        <v>0</v>
      </c>
      <c r="BU124">
        <v>0</v>
      </c>
      <c r="BV124">
        <v>1.1279999999999999</v>
      </c>
      <c r="BW124">
        <v>1</v>
      </c>
      <c r="CV124">
        <v>0</v>
      </c>
      <c r="CW124">
        <f>ROUND(Y124*Source!I234*DO124,7)</f>
        <v>0</v>
      </c>
      <c r="CX124">
        <f>ROUND(Y124*Source!I234,7)</f>
        <v>0</v>
      </c>
      <c r="CY124">
        <f>AB124</f>
        <v>641.70000000000005</v>
      </c>
      <c r="CZ124">
        <f>AF124</f>
        <v>641.70000000000005</v>
      </c>
      <c r="DA124">
        <f>AJ124</f>
        <v>1</v>
      </c>
      <c r="DB124">
        <f t="shared" si="51"/>
        <v>723.84</v>
      </c>
      <c r="DC124">
        <f t="shared" si="52"/>
        <v>915.69600000000003</v>
      </c>
      <c r="DD124" t="s">
        <v>3</v>
      </c>
      <c r="DE124" t="s">
        <v>3</v>
      </c>
      <c r="DF124">
        <f t="shared" si="49"/>
        <v>0</v>
      </c>
      <c r="DG124">
        <f t="shared" ref="DG124:DG151" si="53">ROUND(ROUND(AF124,2)*CX124,2)</f>
        <v>0</v>
      </c>
      <c r="DH124">
        <f t="shared" si="27"/>
        <v>0</v>
      </c>
      <c r="DI124">
        <f t="shared" si="28"/>
        <v>0</v>
      </c>
      <c r="DJ124">
        <f>DG124+DH124</f>
        <v>0</v>
      </c>
      <c r="DK124">
        <v>1</v>
      </c>
      <c r="DL124" t="s">
        <v>367</v>
      </c>
      <c r="DM124">
        <v>4</v>
      </c>
      <c r="DN124" t="s">
        <v>350</v>
      </c>
      <c r="DO124">
        <v>1</v>
      </c>
    </row>
    <row r="125" spans="1:119">
      <c r="A125">
        <f>ROW(Source!A234)</f>
        <v>234</v>
      </c>
      <c r="B125">
        <v>59806088</v>
      </c>
      <c r="C125">
        <v>59896649</v>
      </c>
      <c r="D125">
        <v>53041513</v>
      </c>
      <c r="E125">
        <v>1</v>
      </c>
      <c r="F125">
        <v>1</v>
      </c>
      <c r="G125">
        <v>1</v>
      </c>
      <c r="H125">
        <v>3</v>
      </c>
      <c r="I125" t="s">
        <v>368</v>
      </c>
      <c r="J125" t="s">
        <v>369</v>
      </c>
      <c r="K125" t="s">
        <v>370</v>
      </c>
      <c r="L125">
        <v>1302</v>
      </c>
      <c r="N125">
        <v>1003</v>
      </c>
      <c r="O125" t="s">
        <v>371</v>
      </c>
      <c r="P125" t="s">
        <v>371</v>
      </c>
      <c r="Q125">
        <v>10</v>
      </c>
      <c r="W125">
        <v>0</v>
      </c>
      <c r="X125">
        <v>651948132</v>
      </c>
      <c r="Y125">
        <f t="shared" ref="Y125:Y130" si="54">AT125</f>
        <v>9.6000000000000002E-2</v>
      </c>
      <c r="AA125">
        <v>57.7</v>
      </c>
      <c r="AB125">
        <v>0</v>
      </c>
      <c r="AC125">
        <v>0</v>
      </c>
      <c r="AD125">
        <v>0</v>
      </c>
      <c r="AE125">
        <v>37.71</v>
      </c>
      <c r="AF125">
        <v>0</v>
      </c>
      <c r="AG125">
        <v>0</v>
      </c>
      <c r="AH125">
        <v>0</v>
      </c>
      <c r="AI125">
        <v>1.53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9.6000000000000002E-2</v>
      </c>
      <c r="AU125" t="s">
        <v>3</v>
      </c>
      <c r="AV125">
        <v>0</v>
      </c>
      <c r="AW125">
        <v>2</v>
      </c>
      <c r="AX125">
        <v>59896668</v>
      </c>
      <c r="AY125">
        <v>1</v>
      </c>
      <c r="AZ125">
        <v>0</v>
      </c>
      <c r="BA125">
        <v>127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3.6201600000000003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3.6201600000000003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ROUND(Y125*Source!I234,7)</f>
        <v>0</v>
      </c>
      <c r="CY125">
        <f t="shared" ref="CY125:CY130" si="55">AA125</f>
        <v>57.7</v>
      </c>
      <c r="CZ125">
        <f t="shared" ref="CZ125:CZ130" si="56">AE125</f>
        <v>37.71</v>
      </c>
      <c r="DA125">
        <f t="shared" ref="DA125:DA130" si="57">AI125</f>
        <v>1.53</v>
      </c>
      <c r="DB125">
        <f t="shared" ref="DB125:DB130" si="58">ROUND(ROUND(AT125*CZ125,2),6)</f>
        <v>3.62</v>
      </c>
      <c r="DC125">
        <f t="shared" ref="DC125:DC130" si="59">ROUND(ROUND(AT125*AG125,2),6)</f>
        <v>0</v>
      </c>
      <c r="DD125" t="s">
        <v>3</v>
      </c>
      <c r="DE125" t="s">
        <v>3</v>
      </c>
      <c r="DF125">
        <f>ROUND(ROUND(AE125*AI125,2)*CX125,2)</f>
        <v>0</v>
      </c>
      <c r="DG125">
        <f t="shared" si="53"/>
        <v>0</v>
      </c>
      <c r="DH125">
        <f t="shared" si="27"/>
        <v>0</v>
      </c>
      <c r="DI125">
        <f t="shared" si="28"/>
        <v>0</v>
      </c>
      <c r="DJ125">
        <f t="shared" ref="DJ125:DJ130" si="60"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ROW(Source!A234)</f>
        <v>234</v>
      </c>
      <c r="B126">
        <v>59806088</v>
      </c>
      <c r="C126">
        <v>59896649</v>
      </c>
      <c r="D126">
        <v>53056368</v>
      </c>
      <c r="E126">
        <v>1</v>
      </c>
      <c r="F126">
        <v>1</v>
      </c>
      <c r="G126">
        <v>1</v>
      </c>
      <c r="H126">
        <v>3</v>
      </c>
      <c r="I126" t="s">
        <v>438</v>
      </c>
      <c r="J126" t="s">
        <v>439</v>
      </c>
      <c r="K126" t="s">
        <v>440</v>
      </c>
      <c r="L126">
        <v>1348</v>
      </c>
      <c r="N126">
        <v>1009</v>
      </c>
      <c r="O126" t="s">
        <v>375</v>
      </c>
      <c r="P126" t="s">
        <v>375</v>
      </c>
      <c r="Q126">
        <v>1000</v>
      </c>
      <c r="W126">
        <v>0</v>
      </c>
      <c r="X126">
        <v>-2118183004</v>
      </c>
      <c r="Y126">
        <f t="shared" si="54"/>
        <v>1E-3</v>
      </c>
      <c r="AA126">
        <v>52029.73</v>
      </c>
      <c r="AB126">
        <v>0</v>
      </c>
      <c r="AC126">
        <v>0</v>
      </c>
      <c r="AD126">
        <v>0</v>
      </c>
      <c r="AE126">
        <v>70310.45</v>
      </c>
      <c r="AF126">
        <v>0</v>
      </c>
      <c r="AG126">
        <v>0</v>
      </c>
      <c r="AH126">
        <v>0</v>
      </c>
      <c r="AI126">
        <v>0.74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1E-3</v>
      </c>
      <c r="AU126" t="s">
        <v>3</v>
      </c>
      <c r="AV126">
        <v>0</v>
      </c>
      <c r="AW126">
        <v>2</v>
      </c>
      <c r="AX126">
        <v>59896669</v>
      </c>
      <c r="AY126">
        <v>1</v>
      </c>
      <c r="AZ126">
        <v>0</v>
      </c>
      <c r="BA126">
        <v>128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70.310450000000003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70.310450000000003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ROUND(Y126*Source!I234,7)</f>
        <v>0</v>
      </c>
      <c r="CY126">
        <f t="shared" si="55"/>
        <v>52029.73</v>
      </c>
      <c r="CZ126">
        <f t="shared" si="56"/>
        <v>70310.45</v>
      </c>
      <c r="DA126">
        <f t="shared" si="57"/>
        <v>0.74</v>
      </c>
      <c r="DB126">
        <f t="shared" si="58"/>
        <v>70.31</v>
      </c>
      <c r="DC126">
        <f t="shared" si="59"/>
        <v>0</v>
      </c>
      <c r="DD126" t="s">
        <v>3</v>
      </c>
      <c r="DE126" t="s">
        <v>3</v>
      </c>
      <c r="DF126">
        <f>ROUND(ROUND(AE126*AI126,2)*CX126,2)</f>
        <v>0</v>
      </c>
      <c r="DG126">
        <f t="shared" si="53"/>
        <v>0</v>
      </c>
      <c r="DH126">
        <f t="shared" si="27"/>
        <v>0</v>
      </c>
      <c r="DI126">
        <f t="shared" si="28"/>
        <v>0</v>
      </c>
      <c r="DJ126">
        <f t="shared" si="60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ROW(Source!A234)</f>
        <v>234</v>
      </c>
      <c r="B127">
        <v>59806088</v>
      </c>
      <c r="C127">
        <v>59896649</v>
      </c>
      <c r="D127">
        <v>53056724</v>
      </c>
      <c r="E127">
        <v>1</v>
      </c>
      <c r="F127">
        <v>1</v>
      </c>
      <c r="G127">
        <v>1</v>
      </c>
      <c r="H127">
        <v>3</v>
      </c>
      <c r="I127" t="s">
        <v>441</v>
      </c>
      <c r="J127" t="s">
        <v>442</v>
      </c>
      <c r="K127" t="s">
        <v>443</v>
      </c>
      <c r="L127">
        <v>1348</v>
      </c>
      <c r="N127">
        <v>1009</v>
      </c>
      <c r="O127" t="s">
        <v>375</v>
      </c>
      <c r="P127" t="s">
        <v>375</v>
      </c>
      <c r="Q127">
        <v>1000</v>
      </c>
      <c r="W127">
        <v>0</v>
      </c>
      <c r="X127">
        <v>-1016063393</v>
      </c>
      <c r="Y127">
        <f t="shared" si="54"/>
        <v>0.01</v>
      </c>
      <c r="AA127">
        <v>41746.199999999997</v>
      </c>
      <c r="AB127">
        <v>0</v>
      </c>
      <c r="AC127">
        <v>0</v>
      </c>
      <c r="AD127">
        <v>0</v>
      </c>
      <c r="AE127">
        <v>41746.199999999997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0.01</v>
      </c>
      <c r="AU127" t="s">
        <v>3</v>
      </c>
      <c r="AV127">
        <v>0</v>
      </c>
      <c r="AW127">
        <v>2</v>
      </c>
      <c r="AX127">
        <v>59896670</v>
      </c>
      <c r="AY127">
        <v>1</v>
      </c>
      <c r="AZ127">
        <v>0</v>
      </c>
      <c r="BA127">
        <v>129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417.46199999999999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417.46199999999999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ROUND(Y127*Source!I234,7)</f>
        <v>0</v>
      </c>
      <c r="CY127">
        <f t="shared" si="55"/>
        <v>41746.199999999997</v>
      </c>
      <c r="CZ127">
        <f t="shared" si="56"/>
        <v>41746.199999999997</v>
      </c>
      <c r="DA127">
        <f t="shared" si="57"/>
        <v>1</v>
      </c>
      <c r="DB127">
        <f t="shared" si="58"/>
        <v>417.46</v>
      </c>
      <c r="DC127">
        <f t="shared" si="59"/>
        <v>0</v>
      </c>
      <c r="DD127" t="s">
        <v>3</v>
      </c>
      <c r="DE127" t="s">
        <v>3</v>
      </c>
      <c r="DF127">
        <f>ROUND(ROUND(AE127,2)*CX127,2)</f>
        <v>0</v>
      </c>
      <c r="DG127">
        <f t="shared" si="53"/>
        <v>0</v>
      </c>
      <c r="DH127">
        <f t="shared" si="27"/>
        <v>0</v>
      </c>
      <c r="DI127">
        <f t="shared" si="28"/>
        <v>0</v>
      </c>
      <c r="DJ127">
        <f t="shared" si="60"/>
        <v>0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ROW(Source!A234)</f>
        <v>234</v>
      </c>
      <c r="B128">
        <v>59806088</v>
      </c>
      <c r="C128">
        <v>59896649</v>
      </c>
      <c r="D128">
        <v>53073780</v>
      </c>
      <c r="E128">
        <v>1</v>
      </c>
      <c r="F128">
        <v>1</v>
      </c>
      <c r="G128">
        <v>1</v>
      </c>
      <c r="H128">
        <v>3</v>
      </c>
      <c r="I128" t="s">
        <v>398</v>
      </c>
      <c r="J128" t="s">
        <v>399</v>
      </c>
      <c r="K128" t="s">
        <v>400</v>
      </c>
      <c r="L128">
        <v>1346</v>
      </c>
      <c r="N128">
        <v>1009</v>
      </c>
      <c r="O128" t="s">
        <v>379</v>
      </c>
      <c r="P128" t="s">
        <v>379</v>
      </c>
      <c r="Q128">
        <v>1</v>
      </c>
      <c r="W128">
        <v>0</v>
      </c>
      <c r="X128">
        <v>-1970863274</v>
      </c>
      <c r="Y128">
        <f t="shared" si="54"/>
        <v>0.25</v>
      </c>
      <c r="AA128">
        <v>115.03</v>
      </c>
      <c r="AB128">
        <v>0</v>
      </c>
      <c r="AC128">
        <v>0</v>
      </c>
      <c r="AD128">
        <v>0</v>
      </c>
      <c r="AE128">
        <v>79.88</v>
      </c>
      <c r="AF128">
        <v>0</v>
      </c>
      <c r="AG128">
        <v>0</v>
      </c>
      <c r="AH128">
        <v>0</v>
      </c>
      <c r="AI128">
        <v>1.44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0.25</v>
      </c>
      <c r="AU128" t="s">
        <v>3</v>
      </c>
      <c r="AV128">
        <v>0</v>
      </c>
      <c r="AW128">
        <v>2</v>
      </c>
      <c r="AX128">
        <v>59896671</v>
      </c>
      <c r="AY128">
        <v>1</v>
      </c>
      <c r="AZ128">
        <v>0</v>
      </c>
      <c r="BA128">
        <v>130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19.97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19.97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ROUND(Y128*Source!I234,7)</f>
        <v>0</v>
      </c>
      <c r="CY128">
        <f t="shared" si="55"/>
        <v>115.03</v>
      </c>
      <c r="CZ128">
        <f t="shared" si="56"/>
        <v>79.88</v>
      </c>
      <c r="DA128">
        <f t="shared" si="57"/>
        <v>1.44</v>
      </c>
      <c r="DB128">
        <f t="shared" si="58"/>
        <v>19.97</v>
      </c>
      <c r="DC128">
        <f t="shared" si="59"/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53"/>
        <v>0</v>
      </c>
      <c r="DH128">
        <f t="shared" si="27"/>
        <v>0</v>
      </c>
      <c r="DI128">
        <f t="shared" si="28"/>
        <v>0</v>
      </c>
      <c r="DJ128">
        <f t="shared" si="60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>
      <c r="A129">
        <f>ROW(Source!A234)</f>
        <v>234</v>
      </c>
      <c r="B129">
        <v>59806088</v>
      </c>
      <c r="C129">
        <v>59896649</v>
      </c>
      <c r="D129">
        <v>53073826</v>
      </c>
      <c r="E129">
        <v>1</v>
      </c>
      <c r="F129">
        <v>1</v>
      </c>
      <c r="G129">
        <v>1</v>
      </c>
      <c r="H129">
        <v>3</v>
      </c>
      <c r="I129" t="s">
        <v>380</v>
      </c>
      <c r="J129" t="s">
        <v>381</v>
      </c>
      <c r="K129" t="s">
        <v>382</v>
      </c>
      <c r="L129">
        <v>1348</v>
      </c>
      <c r="N129">
        <v>1009</v>
      </c>
      <c r="O129" t="s">
        <v>375</v>
      </c>
      <c r="P129" t="s">
        <v>375</v>
      </c>
      <c r="Q129">
        <v>1000</v>
      </c>
      <c r="W129">
        <v>0</v>
      </c>
      <c r="X129">
        <v>417776840</v>
      </c>
      <c r="Y129">
        <f t="shared" si="54"/>
        <v>6.0000000000000002E-5</v>
      </c>
      <c r="AA129">
        <v>106680.6</v>
      </c>
      <c r="AB129">
        <v>0</v>
      </c>
      <c r="AC129">
        <v>0</v>
      </c>
      <c r="AD129">
        <v>0</v>
      </c>
      <c r="AE129">
        <v>82698.14</v>
      </c>
      <c r="AF129">
        <v>0</v>
      </c>
      <c r="AG129">
        <v>0</v>
      </c>
      <c r="AH129">
        <v>0</v>
      </c>
      <c r="AI129">
        <v>1.29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6.0000000000000002E-5</v>
      </c>
      <c r="AU129" t="s">
        <v>3</v>
      </c>
      <c r="AV129">
        <v>0</v>
      </c>
      <c r="AW129">
        <v>2</v>
      </c>
      <c r="AX129">
        <v>59896672</v>
      </c>
      <c r="AY129">
        <v>1</v>
      </c>
      <c r="AZ129">
        <v>0</v>
      </c>
      <c r="BA129">
        <v>131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4.9618884000000003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4.9618884000000003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ROUND(Y129*Source!I234,7)</f>
        <v>0</v>
      </c>
      <c r="CY129">
        <f t="shared" si="55"/>
        <v>106680.6</v>
      </c>
      <c r="CZ129">
        <f t="shared" si="56"/>
        <v>82698.14</v>
      </c>
      <c r="DA129">
        <f t="shared" si="57"/>
        <v>1.29</v>
      </c>
      <c r="DB129">
        <f t="shared" si="58"/>
        <v>4.96</v>
      </c>
      <c r="DC129">
        <f t="shared" si="59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53"/>
        <v>0</v>
      </c>
      <c r="DH129">
        <f t="shared" ref="DH129:DH192" si="61">ROUND(ROUND(AG129,2)*CX129,2)</f>
        <v>0</v>
      </c>
      <c r="DI129">
        <f t="shared" ref="DI129:DI192" si="62">ROUND(ROUND(AH129,2)*CX129,2)</f>
        <v>0</v>
      </c>
      <c r="DJ129">
        <f t="shared" si="60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ROW(Source!A234)</f>
        <v>234</v>
      </c>
      <c r="B130">
        <v>59806088</v>
      </c>
      <c r="C130">
        <v>59896649</v>
      </c>
      <c r="D130">
        <v>52911070</v>
      </c>
      <c r="E130">
        <v>111</v>
      </c>
      <c r="F130">
        <v>1</v>
      </c>
      <c r="G130">
        <v>1</v>
      </c>
      <c r="H130">
        <v>3</v>
      </c>
      <c r="I130" t="s">
        <v>91</v>
      </c>
      <c r="J130" t="s">
        <v>3</v>
      </c>
      <c r="K130" t="s">
        <v>92</v>
      </c>
      <c r="L130">
        <v>3277935</v>
      </c>
      <c r="N130">
        <v>1013</v>
      </c>
      <c r="O130" t="s">
        <v>93</v>
      </c>
      <c r="P130" t="s">
        <v>93</v>
      </c>
      <c r="Q130">
        <v>1</v>
      </c>
      <c r="W130">
        <v>0</v>
      </c>
      <c r="X130">
        <v>274903907</v>
      </c>
      <c r="Y130">
        <f t="shared" si="54"/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59896673</v>
      </c>
      <c r="AY130">
        <v>1</v>
      </c>
      <c r="AZ130">
        <v>0</v>
      </c>
      <c r="BA130">
        <v>132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ROUND(Y130*Source!I234,7)</f>
        <v>0</v>
      </c>
      <c r="CY130">
        <f t="shared" si="55"/>
        <v>0</v>
      </c>
      <c r="CZ130">
        <f t="shared" si="56"/>
        <v>0</v>
      </c>
      <c r="DA130">
        <f t="shared" si="57"/>
        <v>1</v>
      </c>
      <c r="DB130">
        <f t="shared" si="58"/>
        <v>0</v>
      </c>
      <c r="DC130">
        <f t="shared" si="59"/>
        <v>0</v>
      </c>
      <c r="DD130" t="s">
        <v>3</v>
      </c>
      <c r="DE130" t="s">
        <v>3</v>
      </c>
      <c r="DF130">
        <f t="shared" ref="DF130:DF141" si="63">ROUND(ROUND(AE130,2)*CX130,2)</f>
        <v>0</v>
      </c>
      <c r="DG130">
        <f t="shared" si="53"/>
        <v>0</v>
      </c>
      <c r="DH130">
        <f t="shared" si="61"/>
        <v>0</v>
      </c>
      <c r="DI130">
        <f t="shared" si="62"/>
        <v>0</v>
      </c>
      <c r="DJ130">
        <f t="shared" si="60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ROW(Source!A237)</f>
        <v>237</v>
      </c>
      <c r="B131">
        <v>59806153</v>
      </c>
      <c r="C131">
        <v>59896675</v>
      </c>
      <c r="D131">
        <v>52904563</v>
      </c>
      <c r="E131">
        <v>111</v>
      </c>
      <c r="F131">
        <v>1</v>
      </c>
      <c r="G131">
        <v>1</v>
      </c>
      <c r="H131">
        <v>1</v>
      </c>
      <c r="I131" t="s">
        <v>421</v>
      </c>
      <c r="J131" t="s">
        <v>3</v>
      </c>
      <c r="K131" t="s">
        <v>422</v>
      </c>
      <c r="L131">
        <v>1191</v>
      </c>
      <c r="N131">
        <v>1013</v>
      </c>
      <c r="O131" t="s">
        <v>350</v>
      </c>
      <c r="P131" t="s">
        <v>350</v>
      </c>
      <c r="Q131">
        <v>1</v>
      </c>
      <c r="W131">
        <v>0</v>
      </c>
      <c r="X131">
        <v>1903864200</v>
      </c>
      <c r="Y131">
        <f>(AT131*ROUND(1.2,7))</f>
        <v>0.57599999999999996</v>
      </c>
      <c r="AA131">
        <v>0</v>
      </c>
      <c r="AB131">
        <v>0</v>
      </c>
      <c r="AC131">
        <v>0</v>
      </c>
      <c r="AD131">
        <v>678.51</v>
      </c>
      <c r="AE131">
        <v>0</v>
      </c>
      <c r="AF131">
        <v>0</v>
      </c>
      <c r="AG131">
        <v>0</v>
      </c>
      <c r="AH131">
        <v>678.51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0.48</v>
      </c>
      <c r="AU131" t="s">
        <v>83</v>
      </c>
      <c r="AV131">
        <v>1</v>
      </c>
      <c r="AW131">
        <v>2</v>
      </c>
      <c r="AX131">
        <v>59896680</v>
      </c>
      <c r="AY131">
        <v>1</v>
      </c>
      <c r="AZ131">
        <v>0</v>
      </c>
      <c r="BA131">
        <v>133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325.6848</v>
      </c>
      <c r="BN131">
        <v>0.48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390.82175999999998</v>
      </c>
      <c r="BU131">
        <v>0.57599999999999996</v>
      </c>
      <c r="BV131">
        <v>0</v>
      </c>
      <c r="BW131">
        <v>1</v>
      </c>
      <c r="CU131">
        <f>ROUND(AT131*Source!I237*AH131*AL131,2)</f>
        <v>0</v>
      </c>
      <c r="CV131">
        <f>ROUND(Y131*Source!I237,7)</f>
        <v>0</v>
      </c>
      <c r="CW131">
        <v>0</v>
      </c>
      <c r="CX131">
        <f>ROUND(Y131*Source!I237,7)</f>
        <v>0</v>
      </c>
      <c r="CY131">
        <f>AD131</f>
        <v>678.51</v>
      </c>
      <c r="CZ131">
        <f>AH131</f>
        <v>678.51</v>
      </c>
      <c r="DA131">
        <f>AL131</f>
        <v>1</v>
      </c>
      <c r="DB131">
        <f>ROUND((ROUND(AT131*CZ131,2)*ROUND(1.2,7)),6)</f>
        <v>390.81599999999997</v>
      </c>
      <c r="DC131">
        <f>ROUND((ROUND(AT131*AG131,2)*ROUND(1.2,7)),6)</f>
        <v>0</v>
      </c>
      <c r="DD131" t="s">
        <v>3</v>
      </c>
      <c r="DE131" t="s">
        <v>3</v>
      </c>
      <c r="DF131">
        <f t="shared" si="63"/>
        <v>0</v>
      </c>
      <c r="DG131">
        <f t="shared" si="53"/>
        <v>0</v>
      </c>
      <c r="DH131">
        <f t="shared" si="61"/>
        <v>0</v>
      </c>
      <c r="DI131">
        <f t="shared" si="6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ROW(Source!A237)</f>
        <v>237</v>
      </c>
      <c r="B132">
        <v>59806153</v>
      </c>
      <c r="C132">
        <v>59896675</v>
      </c>
      <c r="D132">
        <v>52904866</v>
      </c>
      <c r="E132">
        <v>111</v>
      </c>
      <c r="F132">
        <v>1</v>
      </c>
      <c r="G132">
        <v>1</v>
      </c>
      <c r="H132">
        <v>1</v>
      </c>
      <c r="I132" t="s">
        <v>351</v>
      </c>
      <c r="J132" t="s">
        <v>3</v>
      </c>
      <c r="K132" t="s">
        <v>352</v>
      </c>
      <c r="L132">
        <v>1191</v>
      </c>
      <c r="N132">
        <v>1013</v>
      </c>
      <c r="O132" t="s">
        <v>350</v>
      </c>
      <c r="P132" t="s">
        <v>350</v>
      </c>
      <c r="Q132">
        <v>1</v>
      </c>
      <c r="W132">
        <v>0</v>
      </c>
      <c r="X132">
        <v>-1417349443</v>
      </c>
      <c r="Y132">
        <f>(AT132*ROUND(1.2,7))</f>
        <v>2.4E-2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83</v>
      </c>
      <c r="AV132">
        <v>2</v>
      </c>
      <c r="AW132">
        <v>2</v>
      </c>
      <c r="AX132">
        <v>59896681</v>
      </c>
      <c r="AY132">
        <v>1</v>
      </c>
      <c r="AZ132">
        <v>0</v>
      </c>
      <c r="BA132">
        <v>134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ROUND(Y132*Source!I237,7)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ROUND((ROUND(AT132*CZ132,2)*ROUND(1.2,7)),6)</f>
        <v>0</v>
      </c>
      <c r="DC132">
        <f>ROUND((ROUND(AT132*AG132,2)*ROUND(1.2,7)),6)</f>
        <v>0</v>
      </c>
      <c r="DD132" t="s">
        <v>3</v>
      </c>
      <c r="DE132" t="s">
        <v>3</v>
      </c>
      <c r="DF132">
        <f t="shared" si="63"/>
        <v>0</v>
      </c>
      <c r="DG132">
        <f t="shared" si="53"/>
        <v>0</v>
      </c>
      <c r="DH132">
        <f t="shared" si="61"/>
        <v>0</v>
      </c>
      <c r="DI132">
        <f t="shared" si="6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ROW(Source!A237)</f>
        <v>237</v>
      </c>
      <c r="B133">
        <v>59806153</v>
      </c>
      <c r="C133">
        <v>59896675</v>
      </c>
      <c r="D133">
        <v>53127778</v>
      </c>
      <c r="E133">
        <v>1</v>
      </c>
      <c r="F133">
        <v>1</v>
      </c>
      <c r="G133">
        <v>1</v>
      </c>
      <c r="H133">
        <v>2</v>
      </c>
      <c r="I133" t="s">
        <v>364</v>
      </c>
      <c r="J133" t="s">
        <v>365</v>
      </c>
      <c r="K133" t="s">
        <v>366</v>
      </c>
      <c r="L133">
        <v>1368</v>
      </c>
      <c r="N133">
        <v>1011</v>
      </c>
      <c r="O133" t="s">
        <v>356</v>
      </c>
      <c r="P133" t="s">
        <v>356</v>
      </c>
      <c r="Q133">
        <v>1</v>
      </c>
      <c r="W133">
        <v>0</v>
      </c>
      <c r="X133">
        <v>-773430059</v>
      </c>
      <c r="Y133">
        <f>(AT133*ROUND(1.2,7))</f>
        <v>2.4E-2</v>
      </c>
      <c r="AA133">
        <v>0</v>
      </c>
      <c r="AB133">
        <v>641.70000000000005</v>
      </c>
      <c r="AC133">
        <v>811.79</v>
      </c>
      <c r="AD133">
        <v>0</v>
      </c>
      <c r="AE133">
        <v>0</v>
      </c>
      <c r="AF133">
        <v>641.70000000000005</v>
      </c>
      <c r="AG133">
        <v>811.79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0.02</v>
      </c>
      <c r="AU133" t="s">
        <v>83</v>
      </c>
      <c r="AV133">
        <v>1</v>
      </c>
      <c r="AW133">
        <v>2</v>
      </c>
      <c r="AX133">
        <v>59896682</v>
      </c>
      <c r="AY133">
        <v>1</v>
      </c>
      <c r="AZ133">
        <v>0</v>
      </c>
      <c r="BA133">
        <v>135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12.834000000000001</v>
      </c>
      <c r="BL133">
        <v>16.235800000000001</v>
      </c>
      <c r="BM133">
        <v>0</v>
      </c>
      <c r="BN133">
        <v>0</v>
      </c>
      <c r="BO133">
        <v>0.02</v>
      </c>
      <c r="BP133">
        <v>1</v>
      </c>
      <c r="BQ133">
        <v>0</v>
      </c>
      <c r="BR133">
        <v>15.400800000000002</v>
      </c>
      <c r="BS133">
        <v>19.482959999999999</v>
      </c>
      <c r="BT133">
        <v>0</v>
      </c>
      <c r="BU133">
        <v>0</v>
      </c>
      <c r="BV133">
        <v>2.4E-2</v>
      </c>
      <c r="BW133">
        <v>1</v>
      </c>
      <c r="CV133">
        <v>0</v>
      </c>
      <c r="CW133">
        <f>ROUND(Y133*Source!I237*DO133,7)</f>
        <v>0</v>
      </c>
      <c r="CX133">
        <f>ROUND(Y133*Source!I237,7)</f>
        <v>0</v>
      </c>
      <c r="CY133">
        <f>AB133</f>
        <v>641.70000000000005</v>
      </c>
      <c r="CZ133">
        <f>AF133</f>
        <v>641.70000000000005</v>
      </c>
      <c r="DA133">
        <f>AJ133</f>
        <v>1</v>
      </c>
      <c r="DB133">
        <f>ROUND((ROUND(AT133*CZ133,2)*ROUND(1.2,7)),6)</f>
        <v>15.396000000000001</v>
      </c>
      <c r="DC133">
        <f>ROUND((ROUND(AT133*AG133,2)*ROUND(1.2,7)),6)</f>
        <v>19.488</v>
      </c>
      <c r="DD133" t="s">
        <v>3</v>
      </c>
      <c r="DE133" t="s">
        <v>3</v>
      </c>
      <c r="DF133">
        <f t="shared" si="63"/>
        <v>0</v>
      </c>
      <c r="DG133">
        <f t="shared" si="53"/>
        <v>0</v>
      </c>
      <c r="DH133">
        <f t="shared" si="61"/>
        <v>0</v>
      </c>
      <c r="DI133">
        <f t="shared" si="62"/>
        <v>0</v>
      </c>
      <c r="DJ133">
        <f>DG133+DH133</f>
        <v>0</v>
      </c>
      <c r="DK133">
        <v>1</v>
      </c>
      <c r="DL133" t="s">
        <v>367</v>
      </c>
      <c r="DM133">
        <v>4</v>
      </c>
      <c r="DN133" t="s">
        <v>350</v>
      </c>
      <c r="DO133">
        <v>1</v>
      </c>
    </row>
    <row r="134" spans="1:119">
      <c r="A134">
        <f>ROW(Source!A237)</f>
        <v>237</v>
      </c>
      <c r="B134">
        <v>59806153</v>
      </c>
      <c r="C134">
        <v>59896675</v>
      </c>
      <c r="D134">
        <v>52911070</v>
      </c>
      <c r="E134">
        <v>111</v>
      </c>
      <c r="F134">
        <v>1</v>
      </c>
      <c r="G134">
        <v>1</v>
      </c>
      <c r="H134">
        <v>3</v>
      </c>
      <c r="I134" t="s">
        <v>91</v>
      </c>
      <c r="J134" t="s">
        <v>3</v>
      </c>
      <c r="K134" t="s">
        <v>92</v>
      </c>
      <c r="L134">
        <v>3277935</v>
      </c>
      <c r="N134">
        <v>1013</v>
      </c>
      <c r="O134" t="s">
        <v>93</v>
      </c>
      <c r="P134" t="s">
        <v>93</v>
      </c>
      <c r="Q134">
        <v>1</v>
      </c>
      <c r="W134">
        <v>0</v>
      </c>
      <c r="X134">
        <v>274903907</v>
      </c>
      <c r="Y134">
        <f>AT134</f>
        <v>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2</v>
      </c>
      <c r="AU134" t="s">
        <v>3</v>
      </c>
      <c r="AV134">
        <v>0</v>
      </c>
      <c r="AW134">
        <v>2</v>
      </c>
      <c r="AX134">
        <v>59896683</v>
      </c>
      <c r="AY134">
        <v>1</v>
      </c>
      <c r="AZ134">
        <v>0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ROUND(Y134*Source!I237,7)</f>
        <v>0</v>
      </c>
      <c r="CY134">
        <f>AA134</f>
        <v>0</v>
      </c>
      <c r="CZ134">
        <f>AE134</f>
        <v>0</v>
      </c>
      <c r="DA134">
        <f>AI134</f>
        <v>1</v>
      </c>
      <c r="DB134">
        <f>ROUND(ROUND(AT134*CZ134,2),6)</f>
        <v>0</v>
      </c>
      <c r="DC134">
        <f>ROUND(ROUND(AT134*AG134,2),6)</f>
        <v>0</v>
      </c>
      <c r="DD134" t="s">
        <v>3</v>
      </c>
      <c r="DE134" t="s">
        <v>3</v>
      </c>
      <c r="DF134">
        <f t="shared" si="63"/>
        <v>0</v>
      </c>
      <c r="DG134">
        <f t="shared" si="53"/>
        <v>0</v>
      </c>
      <c r="DH134">
        <f t="shared" si="61"/>
        <v>0</v>
      </c>
      <c r="DI134">
        <f t="shared" si="62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ROW(Source!A238)</f>
        <v>238</v>
      </c>
      <c r="B135">
        <v>59806088</v>
      </c>
      <c r="C135">
        <v>59896675</v>
      </c>
      <c r="D135">
        <v>52904563</v>
      </c>
      <c r="E135">
        <v>111</v>
      </c>
      <c r="F135">
        <v>1</v>
      </c>
      <c r="G135">
        <v>1</v>
      </c>
      <c r="H135">
        <v>1</v>
      </c>
      <c r="I135" t="s">
        <v>421</v>
      </c>
      <c r="J135" t="s">
        <v>3</v>
      </c>
      <c r="K135" t="s">
        <v>422</v>
      </c>
      <c r="L135">
        <v>1191</v>
      </c>
      <c r="N135">
        <v>1013</v>
      </c>
      <c r="O135" t="s">
        <v>350</v>
      </c>
      <c r="P135" t="s">
        <v>350</v>
      </c>
      <c r="Q135">
        <v>1</v>
      </c>
      <c r="W135">
        <v>0</v>
      </c>
      <c r="X135">
        <v>1903864200</v>
      </c>
      <c r="Y135">
        <f>(AT135*ROUND(1.2,7))</f>
        <v>0.57599999999999996</v>
      </c>
      <c r="AA135">
        <v>0</v>
      </c>
      <c r="AB135">
        <v>0</v>
      </c>
      <c r="AC135">
        <v>0</v>
      </c>
      <c r="AD135">
        <v>678.51</v>
      </c>
      <c r="AE135">
        <v>0</v>
      </c>
      <c r="AF135">
        <v>0</v>
      </c>
      <c r="AG135">
        <v>0</v>
      </c>
      <c r="AH135">
        <v>678.51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0.48</v>
      </c>
      <c r="AU135" t="s">
        <v>83</v>
      </c>
      <c r="AV135">
        <v>1</v>
      </c>
      <c r="AW135">
        <v>2</v>
      </c>
      <c r="AX135">
        <v>59896680</v>
      </c>
      <c r="AY135">
        <v>1</v>
      </c>
      <c r="AZ135">
        <v>0</v>
      </c>
      <c r="BA135">
        <v>137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325.6848</v>
      </c>
      <c r="BN135">
        <v>0.48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390.82175999999998</v>
      </c>
      <c r="BU135">
        <v>0.57599999999999996</v>
      </c>
      <c r="BV135">
        <v>0</v>
      </c>
      <c r="BW135">
        <v>1</v>
      </c>
      <c r="CU135">
        <f>ROUND(AT135*Source!I238*AH135*AL135,2)</f>
        <v>0</v>
      </c>
      <c r="CV135">
        <f>ROUND(Y135*Source!I238,7)</f>
        <v>0</v>
      </c>
      <c r="CW135">
        <v>0</v>
      </c>
      <c r="CX135">
        <f>ROUND(Y135*Source!I238,7)</f>
        <v>0</v>
      </c>
      <c r="CY135">
        <f>AD135</f>
        <v>678.51</v>
      </c>
      <c r="CZ135">
        <f>AH135</f>
        <v>678.51</v>
      </c>
      <c r="DA135">
        <f>AL135</f>
        <v>1</v>
      </c>
      <c r="DB135">
        <f>ROUND((ROUND(AT135*CZ135,2)*ROUND(1.2,7)),6)</f>
        <v>390.81599999999997</v>
      </c>
      <c r="DC135">
        <f>ROUND((ROUND(AT135*AG135,2)*ROUND(1.2,7)),6)</f>
        <v>0</v>
      </c>
      <c r="DD135" t="s">
        <v>3</v>
      </c>
      <c r="DE135" t="s">
        <v>3</v>
      </c>
      <c r="DF135">
        <f t="shared" si="63"/>
        <v>0</v>
      </c>
      <c r="DG135">
        <f t="shared" si="53"/>
        <v>0</v>
      </c>
      <c r="DH135">
        <f t="shared" si="61"/>
        <v>0</v>
      </c>
      <c r="DI135">
        <f t="shared" si="62"/>
        <v>0</v>
      </c>
      <c r="DJ135">
        <f>DI135</f>
        <v>0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ROW(Source!A238)</f>
        <v>238</v>
      </c>
      <c r="B136">
        <v>59806088</v>
      </c>
      <c r="C136">
        <v>59896675</v>
      </c>
      <c r="D136">
        <v>52904866</v>
      </c>
      <c r="E136">
        <v>111</v>
      </c>
      <c r="F136">
        <v>1</v>
      </c>
      <c r="G136">
        <v>1</v>
      </c>
      <c r="H136">
        <v>1</v>
      </c>
      <c r="I136" t="s">
        <v>351</v>
      </c>
      <c r="J136" t="s">
        <v>3</v>
      </c>
      <c r="K136" t="s">
        <v>352</v>
      </c>
      <c r="L136">
        <v>1191</v>
      </c>
      <c r="N136">
        <v>1013</v>
      </c>
      <c r="O136" t="s">
        <v>350</v>
      </c>
      <c r="P136" t="s">
        <v>350</v>
      </c>
      <c r="Q136">
        <v>1</v>
      </c>
      <c r="W136">
        <v>0</v>
      </c>
      <c r="X136">
        <v>-1417349443</v>
      </c>
      <c r="Y136">
        <f>(AT136*ROUND(1.2,7))</f>
        <v>2.4E-2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0.02</v>
      </c>
      <c r="AU136" t="s">
        <v>83</v>
      </c>
      <c r="AV136">
        <v>2</v>
      </c>
      <c r="AW136">
        <v>2</v>
      </c>
      <c r="AX136">
        <v>59896681</v>
      </c>
      <c r="AY136">
        <v>1</v>
      </c>
      <c r="AZ136">
        <v>0</v>
      </c>
      <c r="BA136">
        <v>138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ROUND(Y136*Source!I238,7)</f>
        <v>0</v>
      </c>
      <c r="CY136">
        <f>AD136</f>
        <v>0</v>
      </c>
      <c r="CZ136">
        <f>AH136</f>
        <v>0</v>
      </c>
      <c r="DA136">
        <f>AL136</f>
        <v>1</v>
      </c>
      <c r="DB136">
        <f>ROUND((ROUND(AT136*CZ136,2)*ROUND(1.2,7)),6)</f>
        <v>0</v>
      </c>
      <c r="DC136">
        <f>ROUND((ROUND(AT136*AG136,2)*ROUND(1.2,7)),6)</f>
        <v>0</v>
      </c>
      <c r="DD136" t="s">
        <v>3</v>
      </c>
      <c r="DE136" t="s">
        <v>3</v>
      </c>
      <c r="DF136">
        <f t="shared" si="63"/>
        <v>0</v>
      </c>
      <c r="DG136">
        <f t="shared" si="53"/>
        <v>0</v>
      </c>
      <c r="DH136">
        <f t="shared" si="61"/>
        <v>0</v>
      </c>
      <c r="DI136">
        <f t="shared" si="62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ROW(Source!A238)</f>
        <v>238</v>
      </c>
      <c r="B137">
        <v>59806088</v>
      </c>
      <c r="C137">
        <v>59896675</v>
      </c>
      <c r="D137">
        <v>53127778</v>
      </c>
      <c r="E137">
        <v>1</v>
      </c>
      <c r="F137">
        <v>1</v>
      </c>
      <c r="G137">
        <v>1</v>
      </c>
      <c r="H137">
        <v>2</v>
      </c>
      <c r="I137" t="s">
        <v>364</v>
      </c>
      <c r="J137" t="s">
        <v>365</v>
      </c>
      <c r="K137" t="s">
        <v>366</v>
      </c>
      <c r="L137">
        <v>1368</v>
      </c>
      <c r="N137">
        <v>1011</v>
      </c>
      <c r="O137" t="s">
        <v>356</v>
      </c>
      <c r="P137" t="s">
        <v>356</v>
      </c>
      <c r="Q137">
        <v>1</v>
      </c>
      <c r="W137">
        <v>0</v>
      </c>
      <c r="X137">
        <v>-773430059</v>
      </c>
      <c r="Y137">
        <f>(AT137*ROUND(1.2,7))</f>
        <v>2.4E-2</v>
      </c>
      <c r="AA137">
        <v>0</v>
      </c>
      <c r="AB137">
        <v>641.70000000000005</v>
      </c>
      <c r="AC137">
        <v>811.79</v>
      </c>
      <c r="AD137">
        <v>0</v>
      </c>
      <c r="AE137">
        <v>0</v>
      </c>
      <c r="AF137">
        <v>641.70000000000005</v>
      </c>
      <c r="AG137">
        <v>811.79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0.02</v>
      </c>
      <c r="AU137" t="s">
        <v>83</v>
      </c>
      <c r="AV137">
        <v>1</v>
      </c>
      <c r="AW137">
        <v>2</v>
      </c>
      <c r="AX137">
        <v>59896682</v>
      </c>
      <c r="AY137">
        <v>1</v>
      </c>
      <c r="AZ137">
        <v>0</v>
      </c>
      <c r="BA137">
        <v>139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12.834000000000001</v>
      </c>
      <c r="BL137">
        <v>16.235800000000001</v>
      </c>
      <c r="BM137">
        <v>0</v>
      </c>
      <c r="BN137">
        <v>0</v>
      </c>
      <c r="BO137">
        <v>0.02</v>
      </c>
      <c r="BP137">
        <v>1</v>
      </c>
      <c r="BQ137">
        <v>0</v>
      </c>
      <c r="BR137">
        <v>15.400800000000002</v>
      </c>
      <c r="BS137">
        <v>19.482959999999999</v>
      </c>
      <c r="BT137">
        <v>0</v>
      </c>
      <c r="BU137">
        <v>0</v>
      </c>
      <c r="BV137">
        <v>2.4E-2</v>
      </c>
      <c r="BW137">
        <v>1</v>
      </c>
      <c r="CV137">
        <v>0</v>
      </c>
      <c r="CW137">
        <f>ROUND(Y137*Source!I238*DO137,7)</f>
        <v>0</v>
      </c>
      <c r="CX137">
        <f>ROUND(Y137*Source!I238,7)</f>
        <v>0</v>
      </c>
      <c r="CY137">
        <f>AB137</f>
        <v>641.70000000000005</v>
      </c>
      <c r="CZ137">
        <f>AF137</f>
        <v>641.70000000000005</v>
      </c>
      <c r="DA137">
        <f>AJ137</f>
        <v>1</v>
      </c>
      <c r="DB137">
        <f>ROUND((ROUND(AT137*CZ137,2)*ROUND(1.2,7)),6)</f>
        <v>15.396000000000001</v>
      </c>
      <c r="DC137">
        <f>ROUND((ROUND(AT137*AG137,2)*ROUND(1.2,7)),6)</f>
        <v>19.488</v>
      </c>
      <c r="DD137" t="s">
        <v>3</v>
      </c>
      <c r="DE137" t="s">
        <v>3</v>
      </c>
      <c r="DF137">
        <f t="shared" si="63"/>
        <v>0</v>
      </c>
      <c r="DG137">
        <f t="shared" si="53"/>
        <v>0</v>
      </c>
      <c r="DH137">
        <f t="shared" si="61"/>
        <v>0</v>
      </c>
      <c r="DI137">
        <f t="shared" si="62"/>
        <v>0</v>
      </c>
      <c r="DJ137">
        <f>DG137+DH137</f>
        <v>0</v>
      </c>
      <c r="DK137">
        <v>1</v>
      </c>
      <c r="DL137" t="s">
        <v>367</v>
      </c>
      <c r="DM137">
        <v>4</v>
      </c>
      <c r="DN137" t="s">
        <v>350</v>
      </c>
      <c r="DO137">
        <v>1</v>
      </c>
    </row>
    <row r="138" spans="1:119">
      <c r="A138">
        <f>ROW(Source!A238)</f>
        <v>238</v>
      </c>
      <c r="B138">
        <v>59806088</v>
      </c>
      <c r="C138">
        <v>59896675</v>
      </c>
      <c r="D138">
        <v>52911070</v>
      </c>
      <c r="E138">
        <v>111</v>
      </c>
      <c r="F138">
        <v>1</v>
      </c>
      <c r="G138">
        <v>1</v>
      </c>
      <c r="H138">
        <v>3</v>
      </c>
      <c r="I138" t="s">
        <v>91</v>
      </c>
      <c r="J138" t="s">
        <v>3</v>
      </c>
      <c r="K138" t="s">
        <v>92</v>
      </c>
      <c r="L138">
        <v>3277935</v>
      </c>
      <c r="N138">
        <v>1013</v>
      </c>
      <c r="O138" t="s">
        <v>93</v>
      </c>
      <c r="P138" t="s">
        <v>93</v>
      </c>
      <c r="Q138">
        <v>1</v>
      </c>
      <c r="W138">
        <v>0</v>
      </c>
      <c r="X138">
        <v>274903907</v>
      </c>
      <c r="Y138">
        <f>AT138</f>
        <v>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3</v>
      </c>
      <c r="AT138">
        <v>2</v>
      </c>
      <c r="AU138" t="s">
        <v>3</v>
      </c>
      <c r="AV138">
        <v>0</v>
      </c>
      <c r="AW138">
        <v>2</v>
      </c>
      <c r="AX138">
        <v>59896683</v>
      </c>
      <c r="AY138">
        <v>1</v>
      </c>
      <c r="AZ138">
        <v>0</v>
      </c>
      <c r="BA138">
        <v>140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ROUND(Y138*Source!I238,7)</f>
        <v>0</v>
      </c>
      <c r="CY138">
        <f>AA138</f>
        <v>0</v>
      </c>
      <c r="CZ138">
        <f>AE138</f>
        <v>0</v>
      </c>
      <c r="DA138">
        <f>AI138</f>
        <v>1</v>
      </c>
      <c r="DB138">
        <f>ROUND(ROUND(AT138*CZ138,2),6)</f>
        <v>0</v>
      </c>
      <c r="DC138">
        <f>ROUND(ROUND(AT138*AG138,2),6)</f>
        <v>0</v>
      </c>
      <c r="DD138" t="s">
        <v>3</v>
      </c>
      <c r="DE138" t="s">
        <v>3</v>
      </c>
      <c r="DF138">
        <f t="shared" si="63"/>
        <v>0</v>
      </c>
      <c r="DG138">
        <f t="shared" si="53"/>
        <v>0</v>
      </c>
      <c r="DH138">
        <f t="shared" si="61"/>
        <v>0</v>
      </c>
      <c r="DI138">
        <f t="shared" si="62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ROW(Source!A241)</f>
        <v>241</v>
      </c>
      <c r="B139">
        <v>59806153</v>
      </c>
      <c r="C139">
        <v>59896685</v>
      </c>
      <c r="D139">
        <v>52904528</v>
      </c>
      <c r="E139">
        <v>111</v>
      </c>
      <c r="F139">
        <v>1</v>
      </c>
      <c r="G139">
        <v>1</v>
      </c>
      <c r="H139">
        <v>1</v>
      </c>
      <c r="I139" t="s">
        <v>444</v>
      </c>
      <c r="J139" t="s">
        <v>3</v>
      </c>
      <c r="K139" t="s">
        <v>445</v>
      </c>
      <c r="L139">
        <v>1191</v>
      </c>
      <c r="N139">
        <v>1013</v>
      </c>
      <c r="O139" t="s">
        <v>350</v>
      </c>
      <c r="P139" t="s">
        <v>350</v>
      </c>
      <c r="Q139">
        <v>1</v>
      </c>
      <c r="W139">
        <v>0</v>
      </c>
      <c r="X139">
        <v>-1046754522</v>
      </c>
      <c r="Y139">
        <f>(AT139*ROUND(1.2,7))</f>
        <v>106.2</v>
      </c>
      <c r="AA139">
        <v>0</v>
      </c>
      <c r="AB139">
        <v>0</v>
      </c>
      <c r="AC139">
        <v>0</v>
      </c>
      <c r="AD139">
        <v>633.07000000000005</v>
      </c>
      <c r="AE139">
        <v>0</v>
      </c>
      <c r="AF139">
        <v>0</v>
      </c>
      <c r="AG139">
        <v>0</v>
      </c>
      <c r="AH139">
        <v>633.07000000000005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88.5</v>
      </c>
      <c r="AU139" t="s">
        <v>83</v>
      </c>
      <c r="AV139">
        <v>1</v>
      </c>
      <c r="AW139">
        <v>2</v>
      </c>
      <c r="AX139">
        <v>59896687</v>
      </c>
      <c r="AY139">
        <v>1</v>
      </c>
      <c r="AZ139">
        <v>0</v>
      </c>
      <c r="BA139">
        <v>141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56026.695000000007</v>
      </c>
      <c r="BN139">
        <v>88.5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67232.034000000014</v>
      </c>
      <c r="BU139">
        <v>106.2</v>
      </c>
      <c r="BV139">
        <v>0</v>
      </c>
      <c r="BW139">
        <v>1</v>
      </c>
      <c r="CU139">
        <f>ROUND(AT139*Source!I241*AH139*AL139,2)</f>
        <v>0</v>
      </c>
      <c r="CV139">
        <f>ROUND(Y139*Source!I241,7)</f>
        <v>0</v>
      </c>
      <c r="CW139">
        <v>0</v>
      </c>
      <c r="CX139">
        <f>ROUND(Y139*Source!I241,7)</f>
        <v>0</v>
      </c>
      <c r="CY139">
        <f>AD139</f>
        <v>633.07000000000005</v>
      </c>
      <c r="CZ139">
        <f>AH139</f>
        <v>633.07000000000005</v>
      </c>
      <c r="DA139">
        <f>AL139</f>
        <v>1</v>
      </c>
      <c r="DB139">
        <f>ROUND((ROUND(AT139*CZ139,2)*ROUND(1.2,7)),6)</f>
        <v>67232.039999999994</v>
      </c>
      <c r="DC139">
        <f>ROUND((ROUND(AT139*AG139,2)*ROUND(1.2,7)),6)</f>
        <v>0</v>
      </c>
      <c r="DD139" t="s">
        <v>3</v>
      </c>
      <c r="DE139" t="s">
        <v>3</v>
      </c>
      <c r="DF139">
        <f t="shared" si="63"/>
        <v>0</v>
      </c>
      <c r="DG139">
        <f t="shared" si="53"/>
        <v>0</v>
      </c>
      <c r="DH139">
        <f t="shared" si="61"/>
        <v>0</v>
      </c>
      <c r="DI139">
        <f t="shared" si="62"/>
        <v>0</v>
      </c>
      <c r="DJ139">
        <f>DI139</f>
        <v>0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ROW(Source!A242)</f>
        <v>242</v>
      </c>
      <c r="B140">
        <v>59806088</v>
      </c>
      <c r="C140">
        <v>59896685</v>
      </c>
      <c r="D140">
        <v>52904528</v>
      </c>
      <c r="E140">
        <v>111</v>
      </c>
      <c r="F140">
        <v>1</v>
      </c>
      <c r="G140">
        <v>1</v>
      </c>
      <c r="H140">
        <v>1</v>
      </c>
      <c r="I140" t="s">
        <v>444</v>
      </c>
      <c r="J140" t="s">
        <v>3</v>
      </c>
      <c r="K140" t="s">
        <v>445</v>
      </c>
      <c r="L140">
        <v>1191</v>
      </c>
      <c r="N140">
        <v>1013</v>
      </c>
      <c r="O140" t="s">
        <v>350</v>
      </c>
      <c r="P140" t="s">
        <v>350</v>
      </c>
      <c r="Q140">
        <v>1</v>
      </c>
      <c r="W140">
        <v>0</v>
      </c>
      <c r="X140">
        <v>-1046754522</v>
      </c>
      <c r="Y140">
        <f>(AT140*ROUND(1.2,7))</f>
        <v>106.2</v>
      </c>
      <c r="AA140">
        <v>0</v>
      </c>
      <c r="AB140">
        <v>0</v>
      </c>
      <c r="AC140">
        <v>0</v>
      </c>
      <c r="AD140">
        <v>633.07000000000005</v>
      </c>
      <c r="AE140">
        <v>0</v>
      </c>
      <c r="AF140">
        <v>0</v>
      </c>
      <c r="AG140">
        <v>0</v>
      </c>
      <c r="AH140">
        <v>633.07000000000005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88.5</v>
      </c>
      <c r="AU140" t="s">
        <v>83</v>
      </c>
      <c r="AV140">
        <v>1</v>
      </c>
      <c r="AW140">
        <v>2</v>
      </c>
      <c r="AX140">
        <v>59896687</v>
      </c>
      <c r="AY140">
        <v>1</v>
      </c>
      <c r="AZ140">
        <v>0</v>
      </c>
      <c r="BA140">
        <v>142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56026.695000000007</v>
      </c>
      <c r="BN140">
        <v>88.5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67232.034000000014</v>
      </c>
      <c r="BU140">
        <v>106.2</v>
      </c>
      <c r="BV140">
        <v>0</v>
      </c>
      <c r="BW140">
        <v>1</v>
      </c>
      <c r="CU140">
        <f>ROUND(AT140*Source!I242*AH140*AL140,2)</f>
        <v>0</v>
      </c>
      <c r="CV140">
        <f>ROUND(Y140*Source!I242,7)</f>
        <v>0</v>
      </c>
      <c r="CW140">
        <v>0</v>
      </c>
      <c r="CX140">
        <f>ROUND(Y140*Source!I242,7)</f>
        <v>0</v>
      </c>
      <c r="CY140">
        <f>AD140</f>
        <v>633.07000000000005</v>
      </c>
      <c r="CZ140">
        <f>AH140</f>
        <v>633.07000000000005</v>
      </c>
      <c r="DA140">
        <f>AL140</f>
        <v>1</v>
      </c>
      <c r="DB140">
        <f>ROUND((ROUND(AT140*CZ140,2)*ROUND(1.2,7)),6)</f>
        <v>67232.039999999994</v>
      </c>
      <c r="DC140">
        <f>ROUND((ROUND(AT140*AG140,2)*ROUND(1.2,7)),6)</f>
        <v>0</v>
      </c>
      <c r="DD140" t="s">
        <v>3</v>
      </c>
      <c r="DE140" t="s">
        <v>3</v>
      </c>
      <c r="DF140">
        <f t="shared" si="63"/>
        <v>0</v>
      </c>
      <c r="DG140">
        <f t="shared" si="53"/>
        <v>0</v>
      </c>
      <c r="DH140">
        <f t="shared" si="61"/>
        <v>0</v>
      </c>
      <c r="DI140">
        <f t="shared" si="62"/>
        <v>0</v>
      </c>
      <c r="DJ140">
        <f>DI140</f>
        <v>0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ROW(Source!A243)</f>
        <v>243</v>
      </c>
      <c r="B141">
        <v>59806153</v>
      </c>
      <c r="C141">
        <v>59896688</v>
      </c>
      <c r="D141">
        <v>52904627</v>
      </c>
      <c r="E141">
        <v>111</v>
      </c>
      <c r="F141">
        <v>1</v>
      </c>
      <c r="G141">
        <v>1</v>
      </c>
      <c r="H141">
        <v>1</v>
      </c>
      <c r="I141" t="s">
        <v>348</v>
      </c>
      <c r="J141" t="s">
        <v>3</v>
      </c>
      <c r="K141" t="s">
        <v>349</v>
      </c>
      <c r="L141">
        <v>1191</v>
      </c>
      <c r="N141">
        <v>1013</v>
      </c>
      <c r="O141" t="s">
        <v>350</v>
      </c>
      <c r="P141" t="s">
        <v>350</v>
      </c>
      <c r="Q141">
        <v>1</v>
      </c>
      <c r="W141">
        <v>0</v>
      </c>
      <c r="X141">
        <v>-2012709214</v>
      </c>
      <c r="Y141">
        <f>(AT141*ROUND(1.2,7))</f>
        <v>1.6559999999999999</v>
      </c>
      <c r="AA141">
        <v>0</v>
      </c>
      <c r="AB141">
        <v>0</v>
      </c>
      <c r="AC141">
        <v>0</v>
      </c>
      <c r="AD141">
        <v>793.61</v>
      </c>
      <c r="AE141">
        <v>0</v>
      </c>
      <c r="AF141">
        <v>0</v>
      </c>
      <c r="AG141">
        <v>0</v>
      </c>
      <c r="AH141">
        <v>793.61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1.38</v>
      </c>
      <c r="AU141" t="s">
        <v>83</v>
      </c>
      <c r="AV141">
        <v>1</v>
      </c>
      <c r="AW141">
        <v>2</v>
      </c>
      <c r="AX141">
        <v>59896694</v>
      </c>
      <c r="AY141">
        <v>1</v>
      </c>
      <c r="AZ141">
        <v>0</v>
      </c>
      <c r="BA141">
        <v>143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1095.1817999999998</v>
      </c>
      <c r="BN141">
        <v>1.38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1314.2181599999999</v>
      </c>
      <c r="BU141">
        <v>1.6559999999999999</v>
      </c>
      <c r="BV141">
        <v>0</v>
      </c>
      <c r="BW141">
        <v>1</v>
      </c>
      <c r="CU141">
        <f>ROUND(AT141*Source!I243*AH141*AL141,2)</f>
        <v>0</v>
      </c>
      <c r="CV141">
        <f>ROUND(Y141*Source!I243,7)</f>
        <v>0</v>
      </c>
      <c r="CW141">
        <v>0</v>
      </c>
      <c r="CX141">
        <f>ROUND(Y141*Source!I243,7)</f>
        <v>0</v>
      </c>
      <c r="CY141">
        <f>AD141</f>
        <v>793.61</v>
      </c>
      <c r="CZ141">
        <f>AH141</f>
        <v>793.61</v>
      </c>
      <c r="DA141">
        <f>AL141</f>
        <v>1</v>
      </c>
      <c r="DB141">
        <f>ROUND((ROUND(AT141*CZ141,2)*ROUND(1.2,7)),6)</f>
        <v>1314.2159999999999</v>
      </c>
      <c r="DC141">
        <f>ROUND((ROUND(AT141*AG141,2)*ROUND(1.2,7)),6)</f>
        <v>0</v>
      </c>
      <c r="DD141" t="s">
        <v>3</v>
      </c>
      <c r="DE141" t="s">
        <v>3</v>
      </c>
      <c r="DF141">
        <f t="shared" si="63"/>
        <v>0</v>
      </c>
      <c r="DG141">
        <f t="shared" si="53"/>
        <v>0</v>
      </c>
      <c r="DH141">
        <f t="shared" si="61"/>
        <v>0</v>
      </c>
      <c r="DI141">
        <f t="shared" si="6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ROW(Source!A243)</f>
        <v>243</v>
      </c>
      <c r="B142">
        <v>59806153</v>
      </c>
      <c r="C142">
        <v>59896688</v>
      </c>
      <c r="D142">
        <v>53038033</v>
      </c>
      <c r="E142">
        <v>1</v>
      </c>
      <c r="F142">
        <v>1</v>
      </c>
      <c r="G142">
        <v>1</v>
      </c>
      <c r="H142">
        <v>3</v>
      </c>
      <c r="I142" t="s">
        <v>413</v>
      </c>
      <c r="J142" t="s">
        <v>414</v>
      </c>
      <c r="K142" t="s">
        <v>415</v>
      </c>
      <c r="L142">
        <v>1348</v>
      </c>
      <c r="N142">
        <v>1009</v>
      </c>
      <c r="O142" t="s">
        <v>375</v>
      </c>
      <c r="P142" t="s">
        <v>375</v>
      </c>
      <c r="Q142">
        <v>1000</v>
      </c>
      <c r="W142">
        <v>0</v>
      </c>
      <c r="X142">
        <v>-1736761203</v>
      </c>
      <c r="Y142">
        <f>AT142</f>
        <v>8.0000000000000004E-4</v>
      </c>
      <c r="AA142">
        <v>149054.35999999999</v>
      </c>
      <c r="AB142">
        <v>0</v>
      </c>
      <c r="AC142">
        <v>0</v>
      </c>
      <c r="AD142">
        <v>0</v>
      </c>
      <c r="AE142">
        <v>116448.72</v>
      </c>
      <c r="AF142">
        <v>0</v>
      </c>
      <c r="AG142">
        <v>0</v>
      </c>
      <c r="AH142">
        <v>0</v>
      </c>
      <c r="AI142">
        <v>1.28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8.0000000000000004E-4</v>
      </c>
      <c r="AU142" t="s">
        <v>3</v>
      </c>
      <c r="AV142">
        <v>0</v>
      </c>
      <c r="AW142">
        <v>2</v>
      </c>
      <c r="AX142">
        <v>59896695</v>
      </c>
      <c r="AY142">
        <v>1</v>
      </c>
      <c r="AZ142">
        <v>0</v>
      </c>
      <c r="BA142">
        <v>144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93.15897600000001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93.15897600000001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ROUND(Y142*Source!I243,7)</f>
        <v>0</v>
      </c>
      <c r="CY142">
        <f>AA142</f>
        <v>149054.35999999999</v>
      </c>
      <c r="CZ142">
        <f>AE142</f>
        <v>116448.72</v>
      </c>
      <c r="DA142">
        <f>AI142</f>
        <v>1.28</v>
      </c>
      <c r="DB142">
        <f>ROUND(ROUND(AT142*CZ142,2),6)</f>
        <v>93.16</v>
      </c>
      <c r="DC142">
        <f>ROUND(ROUND(AT142*AG142,2),6)</f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53"/>
        <v>0</v>
      </c>
      <c r="DH142">
        <f t="shared" si="61"/>
        <v>0</v>
      </c>
      <c r="DI142">
        <f t="shared" si="62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ROW(Source!A243)</f>
        <v>243</v>
      </c>
      <c r="B143">
        <v>59806153</v>
      </c>
      <c r="C143">
        <v>59896688</v>
      </c>
      <c r="D143">
        <v>53038057</v>
      </c>
      <c r="E143">
        <v>1</v>
      </c>
      <c r="F143">
        <v>1</v>
      </c>
      <c r="G143">
        <v>1</v>
      </c>
      <c r="H143">
        <v>3</v>
      </c>
      <c r="I143" t="s">
        <v>416</v>
      </c>
      <c r="J143" t="s">
        <v>417</v>
      </c>
      <c r="K143" t="s">
        <v>418</v>
      </c>
      <c r="L143">
        <v>1348</v>
      </c>
      <c r="N143">
        <v>1009</v>
      </c>
      <c r="O143" t="s">
        <v>375</v>
      </c>
      <c r="P143" t="s">
        <v>375</v>
      </c>
      <c r="Q143">
        <v>1000</v>
      </c>
      <c r="W143">
        <v>0</v>
      </c>
      <c r="X143">
        <v>1535226124</v>
      </c>
      <c r="Y143">
        <f>AT143</f>
        <v>1.0000000000000001E-5</v>
      </c>
      <c r="AA143">
        <v>130923.52</v>
      </c>
      <c r="AB143">
        <v>0</v>
      </c>
      <c r="AC143">
        <v>0</v>
      </c>
      <c r="AD143">
        <v>0</v>
      </c>
      <c r="AE143">
        <v>81827.199999999997</v>
      </c>
      <c r="AF143">
        <v>0</v>
      </c>
      <c r="AG143">
        <v>0</v>
      </c>
      <c r="AH143">
        <v>0</v>
      </c>
      <c r="AI143">
        <v>1.6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1.0000000000000001E-5</v>
      </c>
      <c r="AU143" t="s">
        <v>3</v>
      </c>
      <c r="AV143">
        <v>0</v>
      </c>
      <c r="AW143">
        <v>2</v>
      </c>
      <c r="AX143">
        <v>59896696</v>
      </c>
      <c r="AY143">
        <v>1</v>
      </c>
      <c r="AZ143">
        <v>0</v>
      </c>
      <c r="BA143">
        <v>145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0.818272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0.818272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ROUND(Y143*Source!I243,7)</f>
        <v>0</v>
      </c>
      <c r="CY143">
        <f>AA143</f>
        <v>130923.52</v>
      </c>
      <c r="CZ143">
        <f>AE143</f>
        <v>81827.199999999997</v>
      </c>
      <c r="DA143">
        <f>AI143</f>
        <v>1.6</v>
      </c>
      <c r="DB143">
        <f>ROUND(ROUND(AT143*CZ143,2),6)</f>
        <v>0.82</v>
      </c>
      <c r="DC143">
        <f>ROUND(ROUND(AT143*AG143,2),6)</f>
        <v>0</v>
      </c>
      <c r="DD143" t="s">
        <v>3</v>
      </c>
      <c r="DE143" t="s">
        <v>3</v>
      </c>
      <c r="DF143">
        <f>ROUND(ROUND(AE143*AI143,2)*CX143,2)</f>
        <v>0</v>
      </c>
      <c r="DG143">
        <f t="shared" si="53"/>
        <v>0</v>
      </c>
      <c r="DH143">
        <f t="shared" si="61"/>
        <v>0</v>
      </c>
      <c r="DI143">
        <f t="shared" si="62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ROW(Source!A243)</f>
        <v>243</v>
      </c>
      <c r="B144">
        <v>59806153</v>
      </c>
      <c r="C144">
        <v>59896688</v>
      </c>
      <c r="D144">
        <v>53041513</v>
      </c>
      <c r="E144">
        <v>1</v>
      </c>
      <c r="F144">
        <v>1</v>
      </c>
      <c r="G144">
        <v>1</v>
      </c>
      <c r="H144">
        <v>3</v>
      </c>
      <c r="I144" t="s">
        <v>368</v>
      </c>
      <c r="J144" t="s">
        <v>369</v>
      </c>
      <c r="K144" t="s">
        <v>370</v>
      </c>
      <c r="L144">
        <v>1302</v>
      </c>
      <c r="N144">
        <v>1003</v>
      </c>
      <c r="O144" t="s">
        <v>371</v>
      </c>
      <c r="P144" t="s">
        <v>371</v>
      </c>
      <c r="Q144">
        <v>10</v>
      </c>
      <c r="W144">
        <v>0</v>
      </c>
      <c r="X144">
        <v>651948132</v>
      </c>
      <c r="Y144">
        <f>AT144</f>
        <v>2.4E-2</v>
      </c>
      <c r="AA144">
        <v>57.7</v>
      </c>
      <c r="AB144">
        <v>0</v>
      </c>
      <c r="AC144">
        <v>0</v>
      </c>
      <c r="AD144">
        <v>0</v>
      </c>
      <c r="AE144">
        <v>37.71</v>
      </c>
      <c r="AF144">
        <v>0</v>
      </c>
      <c r="AG144">
        <v>0</v>
      </c>
      <c r="AH144">
        <v>0</v>
      </c>
      <c r="AI144">
        <v>1.53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2.4E-2</v>
      </c>
      <c r="AU144" t="s">
        <v>3</v>
      </c>
      <c r="AV144">
        <v>0</v>
      </c>
      <c r="AW144">
        <v>2</v>
      </c>
      <c r="AX144">
        <v>59896697</v>
      </c>
      <c r="AY144">
        <v>1</v>
      </c>
      <c r="AZ144">
        <v>0</v>
      </c>
      <c r="BA144">
        <v>146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0.90504000000000007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0.90504000000000007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ROUND(Y144*Source!I243,7)</f>
        <v>0</v>
      </c>
      <c r="CY144">
        <f>AA144</f>
        <v>57.7</v>
      </c>
      <c r="CZ144">
        <f>AE144</f>
        <v>37.71</v>
      </c>
      <c r="DA144">
        <f>AI144</f>
        <v>1.53</v>
      </c>
      <c r="DB144">
        <f>ROUND(ROUND(AT144*CZ144,2),6)</f>
        <v>0.91</v>
      </c>
      <c r="DC144">
        <f>ROUND(ROUND(AT144*AG144,2),6)</f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53"/>
        <v>0</v>
      </c>
      <c r="DH144">
        <f t="shared" si="61"/>
        <v>0</v>
      </c>
      <c r="DI144">
        <f t="shared" si="62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ROW(Source!A243)</f>
        <v>243</v>
      </c>
      <c r="B145">
        <v>59806153</v>
      </c>
      <c r="C145">
        <v>59896688</v>
      </c>
      <c r="D145">
        <v>52911070</v>
      </c>
      <c r="E145">
        <v>111</v>
      </c>
      <c r="F145">
        <v>1</v>
      </c>
      <c r="G145">
        <v>1</v>
      </c>
      <c r="H145">
        <v>3</v>
      </c>
      <c r="I145" t="s">
        <v>91</v>
      </c>
      <c r="J145" t="s">
        <v>3</v>
      </c>
      <c r="K145" t="s">
        <v>92</v>
      </c>
      <c r="L145">
        <v>3277935</v>
      </c>
      <c r="N145">
        <v>1013</v>
      </c>
      <c r="O145" t="s">
        <v>93</v>
      </c>
      <c r="P145" t="s">
        <v>93</v>
      </c>
      <c r="Q145">
        <v>1</v>
      </c>
      <c r="W145">
        <v>0</v>
      </c>
      <c r="X145">
        <v>274903907</v>
      </c>
      <c r="Y145">
        <f>AT145</f>
        <v>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 t="s">
        <v>3</v>
      </c>
      <c r="AT145">
        <v>2</v>
      </c>
      <c r="AU145" t="s">
        <v>3</v>
      </c>
      <c r="AV145">
        <v>0</v>
      </c>
      <c r="AW145">
        <v>2</v>
      </c>
      <c r="AX145">
        <v>59896698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ROUND(Y145*Source!I243,7)</f>
        <v>0</v>
      </c>
      <c r="CY145">
        <f>AA145</f>
        <v>0</v>
      </c>
      <c r="CZ145">
        <f>AE145</f>
        <v>0</v>
      </c>
      <c r="DA145">
        <f>AI145</f>
        <v>1</v>
      </c>
      <c r="DB145">
        <f>ROUND(ROUND(AT145*CZ145,2),6)</f>
        <v>0</v>
      </c>
      <c r="DC145">
        <f>ROUND(ROUND(AT145*AG145,2),6)</f>
        <v>0</v>
      </c>
      <c r="DD145" t="s">
        <v>3</v>
      </c>
      <c r="DE145" t="s">
        <v>3</v>
      </c>
      <c r="DF145">
        <f>ROUND(ROUND(AE145,2)*CX145,2)</f>
        <v>0</v>
      </c>
      <c r="DG145">
        <f t="shared" si="53"/>
        <v>0</v>
      </c>
      <c r="DH145">
        <f t="shared" si="61"/>
        <v>0</v>
      </c>
      <c r="DI145">
        <f t="shared" si="62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ROW(Source!A244)</f>
        <v>244</v>
      </c>
      <c r="B146">
        <v>59806088</v>
      </c>
      <c r="C146">
        <v>59896688</v>
      </c>
      <c r="D146">
        <v>52904627</v>
      </c>
      <c r="E146">
        <v>111</v>
      </c>
      <c r="F146">
        <v>1</v>
      </c>
      <c r="G146">
        <v>1</v>
      </c>
      <c r="H146">
        <v>1</v>
      </c>
      <c r="I146" t="s">
        <v>348</v>
      </c>
      <c r="J146" t="s">
        <v>3</v>
      </c>
      <c r="K146" t="s">
        <v>349</v>
      </c>
      <c r="L146">
        <v>1191</v>
      </c>
      <c r="N146">
        <v>1013</v>
      </c>
      <c r="O146" t="s">
        <v>350</v>
      </c>
      <c r="P146" t="s">
        <v>350</v>
      </c>
      <c r="Q146">
        <v>1</v>
      </c>
      <c r="W146">
        <v>0</v>
      </c>
      <c r="X146">
        <v>-2012709214</v>
      </c>
      <c r="Y146">
        <f>(AT146*ROUND(1.2,7))</f>
        <v>1.6559999999999999</v>
      </c>
      <c r="AA146">
        <v>0</v>
      </c>
      <c r="AB146">
        <v>0</v>
      </c>
      <c r="AC146">
        <v>0</v>
      </c>
      <c r="AD146">
        <v>793.61</v>
      </c>
      <c r="AE146">
        <v>0</v>
      </c>
      <c r="AF146">
        <v>0</v>
      </c>
      <c r="AG146">
        <v>0</v>
      </c>
      <c r="AH146">
        <v>793.61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1.38</v>
      </c>
      <c r="AU146" t="s">
        <v>83</v>
      </c>
      <c r="AV146">
        <v>1</v>
      </c>
      <c r="AW146">
        <v>2</v>
      </c>
      <c r="AX146">
        <v>59896694</v>
      </c>
      <c r="AY146">
        <v>1</v>
      </c>
      <c r="AZ146">
        <v>0</v>
      </c>
      <c r="BA146">
        <v>148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1095.1817999999998</v>
      </c>
      <c r="BN146">
        <v>1.38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1314.2181599999999</v>
      </c>
      <c r="BU146">
        <v>1.6559999999999999</v>
      </c>
      <c r="BV146">
        <v>0</v>
      </c>
      <c r="BW146">
        <v>1</v>
      </c>
      <c r="CU146">
        <f>ROUND(AT146*Source!I244*AH146*AL146,2)</f>
        <v>0</v>
      </c>
      <c r="CV146">
        <f>ROUND(Y146*Source!I244,7)</f>
        <v>0</v>
      </c>
      <c r="CW146">
        <v>0</v>
      </c>
      <c r="CX146">
        <f>ROUND(Y146*Source!I244,7)</f>
        <v>0</v>
      </c>
      <c r="CY146">
        <f>AD146</f>
        <v>793.61</v>
      </c>
      <c r="CZ146">
        <f>AH146</f>
        <v>793.61</v>
      </c>
      <c r="DA146">
        <f>AL146</f>
        <v>1</v>
      </c>
      <c r="DB146">
        <f>ROUND((ROUND(AT146*CZ146,2)*ROUND(1.2,7)),6)</f>
        <v>1314.2159999999999</v>
      </c>
      <c r="DC146">
        <f>ROUND((ROUND(AT146*AG146,2)*ROUND(1.2,7)),6)</f>
        <v>0</v>
      </c>
      <c r="DD146" t="s">
        <v>3</v>
      </c>
      <c r="DE146" t="s">
        <v>3</v>
      </c>
      <c r="DF146">
        <f>ROUND(ROUND(AE146,2)*CX146,2)</f>
        <v>0</v>
      </c>
      <c r="DG146">
        <f t="shared" si="53"/>
        <v>0</v>
      </c>
      <c r="DH146">
        <f t="shared" si="61"/>
        <v>0</v>
      </c>
      <c r="DI146">
        <f t="shared" si="62"/>
        <v>0</v>
      </c>
      <c r="DJ146">
        <f>DI146</f>
        <v>0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ROW(Source!A244)</f>
        <v>244</v>
      </c>
      <c r="B147">
        <v>59806088</v>
      </c>
      <c r="C147">
        <v>59896688</v>
      </c>
      <c r="D147">
        <v>53038033</v>
      </c>
      <c r="E147">
        <v>1</v>
      </c>
      <c r="F147">
        <v>1</v>
      </c>
      <c r="G147">
        <v>1</v>
      </c>
      <c r="H147">
        <v>3</v>
      </c>
      <c r="I147" t="s">
        <v>413</v>
      </c>
      <c r="J147" t="s">
        <v>414</v>
      </c>
      <c r="K147" t="s">
        <v>415</v>
      </c>
      <c r="L147">
        <v>1348</v>
      </c>
      <c r="N147">
        <v>1009</v>
      </c>
      <c r="O147" t="s">
        <v>375</v>
      </c>
      <c r="P147" t="s">
        <v>375</v>
      </c>
      <c r="Q147">
        <v>1000</v>
      </c>
      <c r="W147">
        <v>0</v>
      </c>
      <c r="X147">
        <v>-1736761203</v>
      </c>
      <c r="Y147">
        <f t="shared" ref="Y147:Y156" si="64">AT147</f>
        <v>8.0000000000000004E-4</v>
      </c>
      <c r="AA147">
        <v>149054.35999999999</v>
      </c>
      <c r="AB147">
        <v>0</v>
      </c>
      <c r="AC147">
        <v>0</v>
      </c>
      <c r="AD147">
        <v>0</v>
      </c>
      <c r="AE147">
        <v>116448.72</v>
      </c>
      <c r="AF147">
        <v>0</v>
      </c>
      <c r="AG147">
        <v>0</v>
      </c>
      <c r="AH147">
        <v>0</v>
      </c>
      <c r="AI147">
        <v>1.28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8.0000000000000004E-4</v>
      </c>
      <c r="AU147" t="s">
        <v>3</v>
      </c>
      <c r="AV147">
        <v>0</v>
      </c>
      <c r="AW147">
        <v>2</v>
      </c>
      <c r="AX147">
        <v>59896695</v>
      </c>
      <c r="AY147">
        <v>1</v>
      </c>
      <c r="AZ147">
        <v>0</v>
      </c>
      <c r="BA147">
        <v>149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93.15897600000001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93.15897600000001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ROUND(Y147*Source!I244,7)</f>
        <v>0</v>
      </c>
      <c r="CY147">
        <f>AA147</f>
        <v>149054.35999999999</v>
      </c>
      <c r="CZ147">
        <f>AE147</f>
        <v>116448.72</v>
      </c>
      <c r="DA147">
        <f>AI147</f>
        <v>1.28</v>
      </c>
      <c r="DB147">
        <f t="shared" ref="DB147:DB156" si="65">ROUND(ROUND(AT147*CZ147,2),6)</f>
        <v>93.16</v>
      </c>
      <c r="DC147">
        <f t="shared" ref="DC147:DC156" si="66">ROUND(ROUND(AT147*AG147,2),6)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si="53"/>
        <v>0</v>
      </c>
      <c r="DH147">
        <f t="shared" si="61"/>
        <v>0</v>
      </c>
      <c r="DI147">
        <f t="shared" si="62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>
      <c r="A148">
        <f>ROW(Source!A244)</f>
        <v>244</v>
      </c>
      <c r="B148">
        <v>59806088</v>
      </c>
      <c r="C148">
        <v>59896688</v>
      </c>
      <c r="D148">
        <v>53038057</v>
      </c>
      <c r="E148">
        <v>1</v>
      </c>
      <c r="F148">
        <v>1</v>
      </c>
      <c r="G148">
        <v>1</v>
      </c>
      <c r="H148">
        <v>3</v>
      </c>
      <c r="I148" t="s">
        <v>416</v>
      </c>
      <c r="J148" t="s">
        <v>417</v>
      </c>
      <c r="K148" t="s">
        <v>418</v>
      </c>
      <c r="L148">
        <v>1348</v>
      </c>
      <c r="N148">
        <v>1009</v>
      </c>
      <c r="O148" t="s">
        <v>375</v>
      </c>
      <c r="P148" t="s">
        <v>375</v>
      </c>
      <c r="Q148">
        <v>1000</v>
      </c>
      <c r="W148">
        <v>0</v>
      </c>
      <c r="X148">
        <v>1535226124</v>
      </c>
      <c r="Y148">
        <f t="shared" si="64"/>
        <v>1.0000000000000001E-5</v>
      </c>
      <c r="AA148">
        <v>130923.52</v>
      </c>
      <c r="AB148">
        <v>0</v>
      </c>
      <c r="AC148">
        <v>0</v>
      </c>
      <c r="AD148">
        <v>0</v>
      </c>
      <c r="AE148">
        <v>81827.199999999997</v>
      </c>
      <c r="AF148">
        <v>0</v>
      </c>
      <c r="AG148">
        <v>0</v>
      </c>
      <c r="AH148">
        <v>0</v>
      </c>
      <c r="AI148">
        <v>1.6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1.0000000000000001E-5</v>
      </c>
      <c r="AU148" t="s">
        <v>3</v>
      </c>
      <c r="AV148">
        <v>0</v>
      </c>
      <c r="AW148">
        <v>2</v>
      </c>
      <c r="AX148">
        <v>59896696</v>
      </c>
      <c r="AY148">
        <v>1</v>
      </c>
      <c r="AZ148">
        <v>0</v>
      </c>
      <c r="BA148">
        <v>150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0.818272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0.818272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ROUND(Y148*Source!I244,7)</f>
        <v>0</v>
      </c>
      <c r="CY148">
        <f>AA148</f>
        <v>130923.52</v>
      </c>
      <c r="CZ148">
        <f>AE148</f>
        <v>81827.199999999997</v>
      </c>
      <c r="DA148">
        <f>AI148</f>
        <v>1.6</v>
      </c>
      <c r="DB148">
        <f t="shared" si="65"/>
        <v>0.82</v>
      </c>
      <c r="DC148">
        <f t="shared" si="66"/>
        <v>0</v>
      </c>
      <c r="DD148" t="s">
        <v>3</v>
      </c>
      <c r="DE148" t="s">
        <v>3</v>
      </c>
      <c r="DF148">
        <f>ROUND(ROUND(AE148*AI148,2)*CX148,2)</f>
        <v>0</v>
      </c>
      <c r="DG148">
        <f t="shared" si="53"/>
        <v>0</v>
      </c>
      <c r="DH148">
        <f t="shared" si="61"/>
        <v>0</v>
      </c>
      <c r="DI148">
        <f t="shared" si="62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ROW(Source!A244)</f>
        <v>244</v>
      </c>
      <c r="B149">
        <v>59806088</v>
      </c>
      <c r="C149">
        <v>59896688</v>
      </c>
      <c r="D149">
        <v>53041513</v>
      </c>
      <c r="E149">
        <v>1</v>
      </c>
      <c r="F149">
        <v>1</v>
      </c>
      <c r="G149">
        <v>1</v>
      </c>
      <c r="H149">
        <v>3</v>
      </c>
      <c r="I149" t="s">
        <v>368</v>
      </c>
      <c r="J149" t="s">
        <v>369</v>
      </c>
      <c r="K149" t="s">
        <v>370</v>
      </c>
      <c r="L149">
        <v>1302</v>
      </c>
      <c r="N149">
        <v>1003</v>
      </c>
      <c r="O149" t="s">
        <v>371</v>
      </c>
      <c r="P149" t="s">
        <v>371</v>
      </c>
      <c r="Q149">
        <v>10</v>
      </c>
      <c r="W149">
        <v>0</v>
      </c>
      <c r="X149">
        <v>651948132</v>
      </c>
      <c r="Y149">
        <f t="shared" si="64"/>
        <v>2.4E-2</v>
      </c>
      <c r="AA149">
        <v>57.7</v>
      </c>
      <c r="AB149">
        <v>0</v>
      </c>
      <c r="AC149">
        <v>0</v>
      </c>
      <c r="AD149">
        <v>0</v>
      </c>
      <c r="AE149">
        <v>37.71</v>
      </c>
      <c r="AF149">
        <v>0</v>
      </c>
      <c r="AG149">
        <v>0</v>
      </c>
      <c r="AH149">
        <v>0</v>
      </c>
      <c r="AI149">
        <v>1.53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2.4E-2</v>
      </c>
      <c r="AU149" t="s">
        <v>3</v>
      </c>
      <c r="AV149">
        <v>0</v>
      </c>
      <c r="AW149">
        <v>2</v>
      </c>
      <c r="AX149">
        <v>59896697</v>
      </c>
      <c r="AY149">
        <v>1</v>
      </c>
      <c r="AZ149">
        <v>0</v>
      </c>
      <c r="BA149">
        <v>151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0.90504000000000007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0.90504000000000007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ROUND(Y149*Source!I244,7)</f>
        <v>0</v>
      </c>
      <c r="CY149">
        <f>AA149</f>
        <v>57.7</v>
      </c>
      <c r="CZ149">
        <f>AE149</f>
        <v>37.71</v>
      </c>
      <c r="DA149">
        <f>AI149</f>
        <v>1.53</v>
      </c>
      <c r="DB149">
        <f t="shared" si="65"/>
        <v>0.91</v>
      </c>
      <c r="DC149">
        <f t="shared" si="66"/>
        <v>0</v>
      </c>
      <c r="DD149" t="s">
        <v>3</v>
      </c>
      <c r="DE149" t="s">
        <v>3</v>
      </c>
      <c r="DF149">
        <f>ROUND(ROUND(AE149*AI149,2)*CX149,2)</f>
        <v>0</v>
      </c>
      <c r="DG149">
        <f t="shared" si="53"/>
        <v>0</v>
      </c>
      <c r="DH149">
        <f t="shared" si="61"/>
        <v>0</v>
      </c>
      <c r="DI149">
        <f t="shared" si="62"/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ROW(Source!A244)</f>
        <v>244</v>
      </c>
      <c r="B150">
        <v>59806088</v>
      </c>
      <c r="C150">
        <v>59896688</v>
      </c>
      <c r="D150">
        <v>52911070</v>
      </c>
      <c r="E150">
        <v>111</v>
      </c>
      <c r="F150">
        <v>1</v>
      </c>
      <c r="G150">
        <v>1</v>
      </c>
      <c r="H150">
        <v>3</v>
      </c>
      <c r="I150" t="s">
        <v>91</v>
      </c>
      <c r="J150" t="s">
        <v>3</v>
      </c>
      <c r="K150" t="s">
        <v>92</v>
      </c>
      <c r="L150">
        <v>3277935</v>
      </c>
      <c r="N150">
        <v>1013</v>
      </c>
      <c r="O150" t="s">
        <v>93</v>
      </c>
      <c r="P150" t="s">
        <v>93</v>
      </c>
      <c r="Q150">
        <v>1</v>
      </c>
      <c r="W150">
        <v>0</v>
      </c>
      <c r="X150">
        <v>274903907</v>
      </c>
      <c r="Y150">
        <f t="shared" si="64"/>
        <v>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 t="s">
        <v>3</v>
      </c>
      <c r="AT150">
        <v>2</v>
      </c>
      <c r="AU150" t="s">
        <v>3</v>
      </c>
      <c r="AV150">
        <v>0</v>
      </c>
      <c r="AW150">
        <v>2</v>
      </c>
      <c r="AX150">
        <v>59896698</v>
      </c>
      <c r="AY150">
        <v>1</v>
      </c>
      <c r="AZ150">
        <v>0</v>
      </c>
      <c r="BA150">
        <v>152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ROUND(Y150*Source!I244,7)</f>
        <v>0</v>
      </c>
      <c r="CY150">
        <f>AA150</f>
        <v>0</v>
      </c>
      <c r="CZ150">
        <f>AE150</f>
        <v>0</v>
      </c>
      <c r="DA150">
        <f>AI150</f>
        <v>1</v>
      </c>
      <c r="DB150">
        <f t="shared" si="65"/>
        <v>0</v>
      </c>
      <c r="DC150">
        <f t="shared" si="66"/>
        <v>0</v>
      </c>
      <c r="DD150" t="s">
        <v>3</v>
      </c>
      <c r="DE150" t="s">
        <v>3</v>
      </c>
      <c r="DF150">
        <f t="shared" ref="DF150:DF159" si="67">ROUND(ROUND(AE150,2)*CX150,2)</f>
        <v>0</v>
      </c>
      <c r="DG150">
        <f t="shared" si="53"/>
        <v>0</v>
      </c>
      <c r="DH150">
        <f t="shared" si="61"/>
        <v>0</v>
      </c>
      <c r="DI150">
        <f t="shared" si="62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ROW(Source!A247)</f>
        <v>247</v>
      </c>
      <c r="B151">
        <v>59806153</v>
      </c>
      <c r="C151">
        <v>59896700</v>
      </c>
      <c r="D151">
        <v>52904866</v>
      </c>
      <c r="E151">
        <v>111</v>
      </c>
      <c r="F151">
        <v>1</v>
      </c>
      <c r="G151">
        <v>1</v>
      </c>
      <c r="H151">
        <v>1</v>
      </c>
      <c r="I151" t="s">
        <v>351</v>
      </c>
      <c r="J151" t="s">
        <v>3</v>
      </c>
      <c r="K151" t="s">
        <v>352</v>
      </c>
      <c r="L151">
        <v>1191</v>
      </c>
      <c r="N151">
        <v>1013</v>
      </c>
      <c r="O151" t="s">
        <v>350</v>
      </c>
      <c r="P151" t="s">
        <v>350</v>
      </c>
      <c r="Q151">
        <v>1</v>
      </c>
      <c r="W151">
        <v>0</v>
      </c>
      <c r="X151">
        <v>-1417349443</v>
      </c>
      <c r="Y151">
        <f t="shared" si="64"/>
        <v>0.84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0.84</v>
      </c>
      <c r="AU151" t="s">
        <v>3</v>
      </c>
      <c r="AV151">
        <v>2</v>
      </c>
      <c r="AW151">
        <v>2</v>
      </c>
      <c r="AX151">
        <v>59896704</v>
      </c>
      <c r="AY151">
        <v>1</v>
      </c>
      <c r="AZ151">
        <v>0</v>
      </c>
      <c r="BA151">
        <v>153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ROUND(Y151*Source!I247,7)</f>
        <v>0</v>
      </c>
      <c r="CY151">
        <f>AD151</f>
        <v>0</v>
      </c>
      <c r="CZ151">
        <f>AH151</f>
        <v>0</v>
      </c>
      <c r="DA151">
        <f>AL151</f>
        <v>1</v>
      </c>
      <c r="DB151">
        <f t="shared" si="65"/>
        <v>0</v>
      </c>
      <c r="DC151">
        <f t="shared" si="66"/>
        <v>0</v>
      </c>
      <c r="DD151" t="s">
        <v>3</v>
      </c>
      <c r="DE151" t="s">
        <v>3</v>
      </c>
      <c r="DF151">
        <f t="shared" si="67"/>
        <v>0</v>
      </c>
      <c r="DG151">
        <f t="shared" si="53"/>
        <v>0</v>
      </c>
      <c r="DH151">
        <f t="shared" si="61"/>
        <v>0</v>
      </c>
      <c r="DI151">
        <f t="shared" si="62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ROW(Source!A247)</f>
        <v>247</v>
      </c>
      <c r="B152">
        <v>59806153</v>
      </c>
      <c r="C152">
        <v>59896700</v>
      </c>
      <c r="D152">
        <v>53125660</v>
      </c>
      <c r="E152">
        <v>1</v>
      </c>
      <c r="F152">
        <v>1</v>
      </c>
      <c r="G152">
        <v>1</v>
      </c>
      <c r="H152">
        <v>2</v>
      </c>
      <c r="I152" t="s">
        <v>446</v>
      </c>
      <c r="J152" t="s">
        <v>447</v>
      </c>
      <c r="K152" t="s">
        <v>448</v>
      </c>
      <c r="L152">
        <v>1368</v>
      </c>
      <c r="N152">
        <v>1011</v>
      </c>
      <c r="O152" t="s">
        <v>356</v>
      </c>
      <c r="P152" t="s">
        <v>356</v>
      </c>
      <c r="Q152">
        <v>1</v>
      </c>
      <c r="W152">
        <v>0</v>
      </c>
      <c r="X152">
        <v>649635736</v>
      </c>
      <c r="Y152">
        <f t="shared" si="64"/>
        <v>0.5</v>
      </c>
      <c r="AA152">
        <v>0</v>
      </c>
      <c r="AB152">
        <v>1207.05</v>
      </c>
      <c r="AC152">
        <v>1090.46</v>
      </c>
      <c r="AD152">
        <v>0</v>
      </c>
      <c r="AE152">
        <v>0</v>
      </c>
      <c r="AF152">
        <v>887.54</v>
      </c>
      <c r="AG152">
        <v>1090.46</v>
      </c>
      <c r="AH152">
        <v>0</v>
      </c>
      <c r="AI152">
        <v>1</v>
      </c>
      <c r="AJ152">
        <v>1.36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0.5</v>
      </c>
      <c r="AU152" t="s">
        <v>3</v>
      </c>
      <c r="AV152">
        <v>1</v>
      </c>
      <c r="AW152">
        <v>2</v>
      </c>
      <c r="AX152">
        <v>59896705</v>
      </c>
      <c r="AY152">
        <v>1</v>
      </c>
      <c r="AZ152">
        <v>0</v>
      </c>
      <c r="BA152">
        <v>154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443.77</v>
      </c>
      <c r="BL152">
        <v>545.23</v>
      </c>
      <c r="BM152">
        <v>0</v>
      </c>
      <c r="BN152">
        <v>0</v>
      </c>
      <c r="BO152">
        <v>0.5</v>
      </c>
      <c r="BP152">
        <v>1</v>
      </c>
      <c r="BQ152">
        <v>0</v>
      </c>
      <c r="BR152">
        <v>443.77</v>
      </c>
      <c r="BS152">
        <v>545.23</v>
      </c>
      <c r="BT152">
        <v>0</v>
      </c>
      <c r="BU152">
        <v>0</v>
      </c>
      <c r="BV152">
        <v>0.5</v>
      </c>
      <c r="BW152">
        <v>1</v>
      </c>
      <c r="CV152">
        <v>0</v>
      </c>
      <c r="CW152">
        <f>ROUND(Y152*Source!I247*DO152,7)</f>
        <v>0</v>
      </c>
      <c r="CX152">
        <f>ROUND(Y152*Source!I247,7)</f>
        <v>0</v>
      </c>
      <c r="CY152">
        <f>AB152</f>
        <v>1207.05</v>
      </c>
      <c r="CZ152">
        <f>AF152</f>
        <v>887.54</v>
      </c>
      <c r="DA152">
        <f>AJ152</f>
        <v>1.36</v>
      </c>
      <c r="DB152">
        <f t="shared" si="65"/>
        <v>443.77</v>
      </c>
      <c r="DC152">
        <f t="shared" si="66"/>
        <v>545.23</v>
      </c>
      <c r="DD152" t="s">
        <v>3</v>
      </c>
      <c r="DE152" t="s">
        <v>3</v>
      </c>
      <c r="DF152">
        <f t="shared" si="67"/>
        <v>0</v>
      </c>
      <c r="DG152">
        <f>ROUND(ROUND(AF152*AJ152,2)*CX152,2)</f>
        <v>0</v>
      </c>
      <c r="DH152">
        <f t="shared" si="61"/>
        <v>0</v>
      </c>
      <c r="DI152">
        <f t="shared" si="62"/>
        <v>0</v>
      </c>
      <c r="DJ152">
        <f>DG152+DH152</f>
        <v>0</v>
      </c>
      <c r="DK152">
        <v>0</v>
      </c>
      <c r="DL152" t="s">
        <v>357</v>
      </c>
      <c r="DM152">
        <v>6</v>
      </c>
      <c r="DN152" t="s">
        <v>350</v>
      </c>
      <c r="DO152">
        <v>1</v>
      </c>
    </row>
    <row r="153" spans="1:119">
      <c r="A153">
        <f>ROW(Source!A247)</f>
        <v>247</v>
      </c>
      <c r="B153">
        <v>59806153</v>
      </c>
      <c r="C153">
        <v>59896700</v>
      </c>
      <c r="D153">
        <v>53125680</v>
      </c>
      <c r="E153">
        <v>1</v>
      </c>
      <c r="F153">
        <v>1</v>
      </c>
      <c r="G153">
        <v>1</v>
      </c>
      <c r="H153">
        <v>2</v>
      </c>
      <c r="I153" t="s">
        <v>423</v>
      </c>
      <c r="J153" t="s">
        <v>424</v>
      </c>
      <c r="K153" t="s">
        <v>425</v>
      </c>
      <c r="L153">
        <v>1368</v>
      </c>
      <c r="N153">
        <v>1011</v>
      </c>
      <c r="O153" t="s">
        <v>356</v>
      </c>
      <c r="P153" t="s">
        <v>356</v>
      </c>
      <c r="Q153">
        <v>1</v>
      </c>
      <c r="W153">
        <v>0</v>
      </c>
      <c r="X153">
        <v>-2094019150</v>
      </c>
      <c r="Y153">
        <f t="shared" si="64"/>
        <v>0.34</v>
      </c>
      <c r="AA153">
        <v>0</v>
      </c>
      <c r="AB153">
        <v>2628.88</v>
      </c>
      <c r="AC153">
        <v>1090.46</v>
      </c>
      <c r="AD153">
        <v>0</v>
      </c>
      <c r="AE153">
        <v>0</v>
      </c>
      <c r="AF153">
        <v>1933</v>
      </c>
      <c r="AG153">
        <v>1090.46</v>
      </c>
      <c r="AH153">
        <v>0</v>
      </c>
      <c r="AI153">
        <v>1</v>
      </c>
      <c r="AJ153">
        <v>1.36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0.34</v>
      </c>
      <c r="AU153" t="s">
        <v>3</v>
      </c>
      <c r="AV153">
        <v>1</v>
      </c>
      <c r="AW153">
        <v>2</v>
      </c>
      <c r="AX153">
        <v>59896706</v>
      </c>
      <c r="AY153">
        <v>1</v>
      </c>
      <c r="AZ153">
        <v>0</v>
      </c>
      <c r="BA153">
        <v>155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657.22</v>
      </c>
      <c r="BL153">
        <v>370.75640000000004</v>
      </c>
      <c r="BM153">
        <v>0</v>
      </c>
      <c r="BN153">
        <v>0</v>
      </c>
      <c r="BO153">
        <v>0.34</v>
      </c>
      <c r="BP153">
        <v>1</v>
      </c>
      <c r="BQ153">
        <v>0</v>
      </c>
      <c r="BR153">
        <v>657.22</v>
      </c>
      <c r="BS153">
        <v>370.75640000000004</v>
      </c>
      <c r="BT153">
        <v>0</v>
      </c>
      <c r="BU153">
        <v>0</v>
      </c>
      <c r="BV153">
        <v>0.34</v>
      </c>
      <c r="BW153">
        <v>1</v>
      </c>
      <c r="CV153">
        <v>0</v>
      </c>
      <c r="CW153">
        <f>ROUND(Y153*Source!I247*DO153,7)</f>
        <v>0</v>
      </c>
      <c r="CX153">
        <f>ROUND(Y153*Source!I247,7)</f>
        <v>0</v>
      </c>
      <c r="CY153">
        <f>AB153</f>
        <v>2628.88</v>
      </c>
      <c r="CZ153">
        <f>AF153</f>
        <v>1933</v>
      </c>
      <c r="DA153">
        <f>AJ153</f>
        <v>1.36</v>
      </c>
      <c r="DB153">
        <f t="shared" si="65"/>
        <v>657.22</v>
      </c>
      <c r="DC153">
        <f t="shared" si="66"/>
        <v>370.76</v>
      </c>
      <c r="DD153" t="s">
        <v>3</v>
      </c>
      <c r="DE153" t="s">
        <v>3</v>
      </c>
      <c r="DF153">
        <f t="shared" si="67"/>
        <v>0</v>
      </c>
      <c r="DG153">
        <f>ROUND(ROUND(AF153*AJ153,2)*CX153,2)</f>
        <v>0</v>
      </c>
      <c r="DH153">
        <f t="shared" si="61"/>
        <v>0</v>
      </c>
      <c r="DI153">
        <f t="shared" si="62"/>
        <v>0</v>
      </c>
      <c r="DJ153">
        <f>DG153+DH153</f>
        <v>0</v>
      </c>
      <c r="DK153">
        <v>0</v>
      </c>
      <c r="DL153" t="s">
        <v>357</v>
      </c>
      <c r="DM153">
        <v>6</v>
      </c>
      <c r="DN153" t="s">
        <v>350</v>
      </c>
      <c r="DO153">
        <v>1</v>
      </c>
    </row>
    <row r="154" spans="1:119">
      <c r="A154">
        <f>ROW(Source!A248)</f>
        <v>248</v>
      </c>
      <c r="B154">
        <v>59806088</v>
      </c>
      <c r="C154">
        <v>59896700</v>
      </c>
      <c r="D154">
        <v>52904866</v>
      </c>
      <c r="E154">
        <v>111</v>
      </c>
      <c r="F154">
        <v>1</v>
      </c>
      <c r="G154">
        <v>1</v>
      </c>
      <c r="H154">
        <v>1</v>
      </c>
      <c r="I154" t="s">
        <v>351</v>
      </c>
      <c r="J154" t="s">
        <v>3</v>
      </c>
      <c r="K154" t="s">
        <v>352</v>
      </c>
      <c r="L154">
        <v>1191</v>
      </c>
      <c r="N154">
        <v>1013</v>
      </c>
      <c r="O154" t="s">
        <v>350</v>
      </c>
      <c r="P154" t="s">
        <v>350</v>
      </c>
      <c r="Q154">
        <v>1</v>
      </c>
      <c r="W154">
        <v>0</v>
      </c>
      <c r="X154">
        <v>-1417349443</v>
      </c>
      <c r="Y154">
        <f t="shared" si="64"/>
        <v>0.84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0.84</v>
      </c>
      <c r="AU154" t="s">
        <v>3</v>
      </c>
      <c r="AV154">
        <v>2</v>
      </c>
      <c r="AW154">
        <v>2</v>
      </c>
      <c r="AX154">
        <v>59896704</v>
      </c>
      <c r="AY154">
        <v>1</v>
      </c>
      <c r="AZ154">
        <v>0</v>
      </c>
      <c r="BA154">
        <v>156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ROUND(Y154*Source!I248,7)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65"/>
        <v>0</v>
      </c>
      <c r="DC154">
        <f t="shared" si="66"/>
        <v>0</v>
      </c>
      <c r="DD154" t="s">
        <v>3</v>
      </c>
      <c r="DE154" t="s">
        <v>3</v>
      </c>
      <c r="DF154">
        <f t="shared" si="67"/>
        <v>0</v>
      </c>
      <c r="DG154">
        <f>ROUND(ROUND(AF154,2)*CX154,2)</f>
        <v>0</v>
      </c>
      <c r="DH154">
        <f t="shared" si="61"/>
        <v>0</v>
      </c>
      <c r="DI154">
        <f t="shared" si="6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ROW(Source!A248)</f>
        <v>248</v>
      </c>
      <c r="B155">
        <v>59806088</v>
      </c>
      <c r="C155">
        <v>59896700</v>
      </c>
      <c r="D155">
        <v>53125660</v>
      </c>
      <c r="E155">
        <v>1</v>
      </c>
      <c r="F155">
        <v>1</v>
      </c>
      <c r="G155">
        <v>1</v>
      </c>
      <c r="H155">
        <v>2</v>
      </c>
      <c r="I155" t="s">
        <v>446</v>
      </c>
      <c r="J155" t="s">
        <v>447</v>
      </c>
      <c r="K155" t="s">
        <v>448</v>
      </c>
      <c r="L155">
        <v>1368</v>
      </c>
      <c r="N155">
        <v>1011</v>
      </c>
      <c r="O155" t="s">
        <v>356</v>
      </c>
      <c r="P155" t="s">
        <v>356</v>
      </c>
      <c r="Q155">
        <v>1</v>
      </c>
      <c r="W155">
        <v>0</v>
      </c>
      <c r="X155">
        <v>649635736</v>
      </c>
      <c r="Y155">
        <f t="shared" si="64"/>
        <v>0.5</v>
      </c>
      <c r="AA155">
        <v>0</v>
      </c>
      <c r="AB155">
        <v>1207.05</v>
      </c>
      <c r="AC155">
        <v>1090.46</v>
      </c>
      <c r="AD155">
        <v>0</v>
      </c>
      <c r="AE155">
        <v>0</v>
      </c>
      <c r="AF155">
        <v>887.54</v>
      </c>
      <c r="AG155">
        <v>1090.46</v>
      </c>
      <c r="AH155">
        <v>0</v>
      </c>
      <c r="AI155">
        <v>1</v>
      </c>
      <c r="AJ155">
        <v>1.36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0.5</v>
      </c>
      <c r="AU155" t="s">
        <v>3</v>
      </c>
      <c r="AV155">
        <v>1</v>
      </c>
      <c r="AW155">
        <v>2</v>
      </c>
      <c r="AX155">
        <v>59896705</v>
      </c>
      <c r="AY155">
        <v>1</v>
      </c>
      <c r="AZ155">
        <v>0</v>
      </c>
      <c r="BA155">
        <v>157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443.77</v>
      </c>
      <c r="BL155">
        <v>545.23</v>
      </c>
      <c r="BM155">
        <v>0</v>
      </c>
      <c r="BN155">
        <v>0</v>
      </c>
      <c r="BO155">
        <v>0.5</v>
      </c>
      <c r="BP155">
        <v>1</v>
      </c>
      <c r="BQ155">
        <v>0</v>
      </c>
      <c r="BR155">
        <v>443.77</v>
      </c>
      <c r="BS155">
        <v>545.23</v>
      </c>
      <c r="BT155">
        <v>0</v>
      </c>
      <c r="BU155">
        <v>0</v>
      </c>
      <c r="BV155">
        <v>0.5</v>
      </c>
      <c r="BW155">
        <v>1</v>
      </c>
      <c r="CV155">
        <v>0</v>
      </c>
      <c r="CW155">
        <f>ROUND(Y155*Source!I248*DO155,7)</f>
        <v>0</v>
      </c>
      <c r="CX155">
        <f>ROUND(Y155*Source!I248,7)</f>
        <v>0</v>
      </c>
      <c r="CY155">
        <f>AB155</f>
        <v>1207.05</v>
      </c>
      <c r="CZ155">
        <f>AF155</f>
        <v>887.54</v>
      </c>
      <c r="DA155">
        <f>AJ155</f>
        <v>1.36</v>
      </c>
      <c r="DB155">
        <f t="shared" si="65"/>
        <v>443.77</v>
      </c>
      <c r="DC155">
        <f t="shared" si="66"/>
        <v>545.23</v>
      </c>
      <c r="DD155" t="s">
        <v>3</v>
      </c>
      <c r="DE155" t="s">
        <v>3</v>
      </c>
      <c r="DF155">
        <f t="shared" si="67"/>
        <v>0</v>
      </c>
      <c r="DG155">
        <f>ROUND(ROUND(AF155*AJ155,2)*CX155,2)</f>
        <v>0</v>
      </c>
      <c r="DH155">
        <f t="shared" si="61"/>
        <v>0</v>
      </c>
      <c r="DI155">
        <f t="shared" si="62"/>
        <v>0</v>
      </c>
      <c r="DJ155">
        <f>DG155+DH155</f>
        <v>0</v>
      </c>
      <c r="DK155">
        <v>0</v>
      </c>
      <c r="DL155" t="s">
        <v>357</v>
      </c>
      <c r="DM155">
        <v>6</v>
      </c>
      <c r="DN155" t="s">
        <v>350</v>
      </c>
      <c r="DO155">
        <v>1</v>
      </c>
    </row>
    <row r="156" spans="1:119">
      <c r="A156">
        <f>ROW(Source!A248)</f>
        <v>248</v>
      </c>
      <c r="B156">
        <v>59806088</v>
      </c>
      <c r="C156">
        <v>59896700</v>
      </c>
      <c r="D156">
        <v>53125680</v>
      </c>
      <c r="E156">
        <v>1</v>
      </c>
      <c r="F156">
        <v>1</v>
      </c>
      <c r="G156">
        <v>1</v>
      </c>
      <c r="H156">
        <v>2</v>
      </c>
      <c r="I156" t="s">
        <v>423</v>
      </c>
      <c r="J156" t="s">
        <v>424</v>
      </c>
      <c r="K156" t="s">
        <v>425</v>
      </c>
      <c r="L156">
        <v>1368</v>
      </c>
      <c r="N156">
        <v>1011</v>
      </c>
      <c r="O156" t="s">
        <v>356</v>
      </c>
      <c r="P156" t="s">
        <v>356</v>
      </c>
      <c r="Q156">
        <v>1</v>
      </c>
      <c r="W156">
        <v>0</v>
      </c>
      <c r="X156">
        <v>-2094019150</v>
      </c>
      <c r="Y156">
        <f t="shared" si="64"/>
        <v>0.34</v>
      </c>
      <c r="AA156">
        <v>0</v>
      </c>
      <c r="AB156">
        <v>2628.88</v>
      </c>
      <c r="AC156">
        <v>1090.46</v>
      </c>
      <c r="AD156">
        <v>0</v>
      </c>
      <c r="AE156">
        <v>0</v>
      </c>
      <c r="AF156">
        <v>1933</v>
      </c>
      <c r="AG156">
        <v>1090.46</v>
      </c>
      <c r="AH156">
        <v>0</v>
      </c>
      <c r="AI156">
        <v>1</v>
      </c>
      <c r="AJ156">
        <v>1.36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0.34</v>
      </c>
      <c r="AU156" t="s">
        <v>3</v>
      </c>
      <c r="AV156">
        <v>1</v>
      </c>
      <c r="AW156">
        <v>2</v>
      </c>
      <c r="AX156">
        <v>59896706</v>
      </c>
      <c r="AY156">
        <v>1</v>
      </c>
      <c r="AZ156">
        <v>0</v>
      </c>
      <c r="BA156">
        <v>158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657.22</v>
      </c>
      <c r="BL156">
        <v>370.75640000000004</v>
      </c>
      <c r="BM156">
        <v>0</v>
      </c>
      <c r="BN156">
        <v>0</v>
      </c>
      <c r="BO156">
        <v>0.34</v>
      </c>
      <c r="BP156">
        <v>1</v>
      </c>
      <c r="BQ156">
        <v>0</v>
      </c>
      <c r="BR156">
        <v>657.22</v>
      </c>
      <c r="BS156">
        <v>370.75640000000004</v>
      </c>
      <c r="BT156">
        <v>0</v>
      </c>
      <c r="BU156">
        <v>0</v>
      </c>
      <c r="BV156">
        <v>0.34</v>
      </c>
      <c r="BW156">
        <v>1</v>
      </c>
      <c r="CV156">
        <v>0</v>
      </c>
      <c r="CW156">
        <f>ROUND(Y156*Source!I248*DO156,7)</f>
        <v>0</v>
      </c>
      <c r="CX156">
        <f>ROUND(Y156*Source!I248,7)</f>
        <v>0</v>
      </c>
      <c r="CY156">
        <f>AB156</f>
        <v>2628.88</v>
      </c>
      <c r="CZ156">
        <f>AF156</f>
        <v>1933</v>
      </c>
      <c r="DA156">
        <f>AJ156</f>
        <v>1.36</v>
      </c>
      <c r="DB156">
        <f t="shared" si="65"/>
        <v>657.22</v>
      </c>
      <c r="DC156">
        <f t="shared" si="66"/>
        <v>370.76</v>
      </c>
      <c r="DD156" t="s">
        <v>3</v>
      </c>
      <c r="DE156" t="s">
        <v>3</v>
      </c>
      <c r="DF156">
        <f t="shared" si="67"/>
        <v>0</v>
      </c>
      <c r="DG156">
        <f>ROUND(ROUND(AF156*AJ156,2)*CX156,2)</f>
        <v>0</v>
      </c>
      <c r="DH156">
        <f t="shared" si="61"/>
        <v>0</v>
      </c>
      <c r="DI156">
        <f t="shared" si="62"/>
        <v>0</v>
      </c>
      <c r="DJ156">
        <f>DG156+DH156</f>
        <v>0</v>
      </c>
      <c r="DK156">
        <v>0</v>
      </c>
      <c r="DL156" t="s">
        <v>357</v>
      </c>
      <c r="DM156">
        <v>6</v>
      </c>
      <c r="DN156" t="s">
        <v>350</v>
      </c>
      <c r="DO156">
        <v>1</v>
      </c>
    </row>
    <row r="157" spans="1:119">
      <c r="A157">
        <f>ROW(Source!A249)</f>
        <v>249</v>
      </c>
      <c r="B157">
        <v>59806153</v>
      </c>
      <c r="C157">
        <v>59896707</v>
      </c>
      <c r="D157">
        <v>52904627</v>
      </c>
      <c r="E157">
        <v>111</v>
      </c>
      <c r="F157">
        <v>1</v>
      </c>
      <c r="G157">
        <v>1</v>
      </c>
      <c r="H157">
        <v>1</v>
      </c>
      <c r="I157" t="s">
        <v>348</v>
      </c>
      <c r="J157" t="s">
        <v>3</v>
      </c>
      <c r="K157" t="s">
        <v>349</v>
      </c>
      <c r="L157">
        <v>1191</v>
      </c>
      <c r="N157">
        <v>1013</v>
      </c>
      <c r="O157" t="s">
        <v>350</v>
      </c>
      <c r="P157" t="s">
        <v>350</v>
      </c>
      <c r="Q157">
        <v>1</v>
      </c>
      <c r="W157">
        <v>0</v>
      </c>
      <c r="X157">
        <v>-2012709214</v>
      </c>
      <c r="Y157">
        <f>(AT157*ROUND(1.2,7))</f>
        <v>0.61199999999999999</v>
      </c>
      <c r="AA157">
        <v>0</v>
      </c>
      <c r="AB157">
        <v>0</v>
      </c>
      <c r="AC157">
        <v>0</v>
      </c>
      <c r="AD157">
        <v>793.61</v>
      </c>
      <c r="AE157">
        <v>0</v>
      </c>
      <c r="AF157">
        <v>0</v>
      </c>
      <c r="AG157">
        <v>0</v>
      </c>
      <c r="AH157">
        <v>793.61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0.51</v>
      </c>
      <c r="AU157" t="s">
        <v>83</v>
      </c>
      <c r="AV157">
        <v>1</v>
      </c>
      <c r="AW157">
        <v>2</v>
      </c>
      <c r="AX157">
        <v>59896713</v>
      </c>
      <c r="AY157">
        <v>1</v>
      </c>
      <c r="AZ157">
        <v>0</v>
      </c>
      <c r="BA157">
        <v>159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404.74110000000002</v>
      </c>
      <c r="BN157">
        <v>0.51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485.68932000000001</v>
      </c>
      <c r="BU157">
        <v>0.61199999999999999</v>
      </c>
      <c r="BV157">
        <v>0</v>
      </c>
      <c r="BW157">
        <v>1</v>
      </c>
      <c r="CU157">
        <f>ROUND(AT157*Source!I249*AH157*AL157,2)</f>
        <v>0</v>
      </c>
      <c r="CV157">
        <f>ROUND(Y157*Source!I249,7)</f>
        <v>0</v>
      </c>
      <c r="CW157">
        <v>0</v>
      </c>
      <c r="CX157">
        <f>ROUND(Y157*Source!I249,7)</f>
        <v>0</v>
      </c>
      <c r="CY157">
        <f>AD157</f>
        <v>793.61</v>
      </c>
      <c r="CZ157">
        <f>AH157</f>
        <v>793.61</v>
      </c>
      <c r="DA157">
        <f>AL157</f>
        <v>1</v>
      </c>
      <c r="DB157">
        <f>ROUND((ROUND(AT157*CZ157,2)*ROUND(1.2,7)),6)</f>
        <v>485.68799999999999</v>
      </c>
      <c r="DC157">
        <f>ROUND((ROUND(AT157*AG157,2)*ROUND(1.2,7)),6)</f>
        <v>0</v>
      </c>
      <c r="DD157" t="s">
        <v>3</v>
      </c>
      <c r="DE157" t="s">
        <v>3</v>
      </c>
      <c r="DF157">
        <f t="shared" si="67"/>
        <v>0</v>
      </c>
      <c r="DG157">
        <f t="shared" ref="DG157:DG179" si="68">ROUND(ROUND(AF157,2)*CX157,2)</f>
        <v>0</v>
      </c>
      <c r="DH157">
        <f t="shared" si="61"/>
        <v>0</v>
      </c>
      <c r="DI157">
        <f t="shared" si="62"/>
        <v>0</v>
      </c>
      <c r="DJ157">
        <f>DI157</f>
        <v>0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ROW(Source!A249)</f>
        <v>249</v>
      </c>
      <c r="B158">
        <v>59806153</v>
      </c>
      <c r="C158">
        <v>59896707</v>
      </c>
      <c r="D158">
        <v>53056222</v>
      </c>
      <c r="E158">
        <v>1</v>
      </c>
      <c r="F158">
        <v>1</v>
      </c>
      <c r="G158">
        <v>1</v>
      </c>
      <c r="H158">
        <v>3</v>
      </c>
      <c r="I158" t="s">
        <v>449</v>
      </c>
      <c r="J158" t="s">
        <v>450</v>
      </c>
      <c r="K158" t="s">
        <v>451</v>
      </c>
      <c r="L158">
        <v>1348</v>
      </c>
      <c r="N158">
        <v>1009</v>
      </c>
      <c r="O158" t="s">
        <v>375</v>
      </c>
      <c r="P158" t="s">
        <v>375</v>
      </c>
      <c r="Q158">
        <v>1000</v>
      </c>
      <c r="W158">
        <v>0</v>
      </c>
      <c r="X158">
        <v>707952924</v>
      </c>
      <c r="Y158">
        <f>AT158</f>
        <v>1.06E-3</v>
      </c>
      <c r="AA158">
        <v>49995.77</v>
      </c>
      <c r="AB158">
        <v>0</v>
      </c>
      <c r="AC158">
        <v>0</v>
      </c>
      <c r="AD158">
        <v>0</v>
      </c>
      <c r="AE158">
        <v>49995.77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1.06E-3</v>
      </c>
      <c r="AU158" t="s">
        <v>3</v>
      </c>
      <c r="AV158">
        <v>0</v>
      </c>
      <c r="AW158">
        <v>2</v>
      </c>
      <c r="AX158">
        <v>59896714</v>
      </c>
      <c r="AY158">
        <v>1</v>
      </c>
      <c r="AZ158">
        <v>0</v>
      </c>
      <c r="BA158">
        <v>160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52.995516199999997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52.995516199999997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ROUND(Y158*Source!I249,7)</f>
        <v>0</v>
      </c>
      <c r="CY158">
        <f>AA158</f>
        <v>49995.77</v>
      </c>
      <c r="CZ158">
        <f>AE158</f>
        <v>49995.77</v>
      </c>
      <c r="DA158">
        <f>AI158</f>
        <v>1</v>
      </c>
      <c r="DB158">
        <f>ROUND(ROUND(AT158*CZ158,2),6)</f>
        <v>53</v>
      </c>
      <c r="DC158">
        <f>ROUND(ROUND(AT158*AG158,2),6)</f>
        <v>0</v>
      </c>
      <c r="DD158" t="s">
        <v>3</v>
      </c>
      <c r="DE158" t="s">
        <v>3</v>
      </c>
      <c r="DF158">
        <f t="shared" si="67"/>
        <v>0</v>
      </c>
      <c r="DG158">
        <f t="shared" si="68"/>
        <v>0</v>
      </c>
      <c r="DH158">
        <f t="shared" si="61"/>
        <v>0</v>
      </c>
      <c r="DI158">
        <f t="shared" si="62"/>
        <v>0</v>
      </c>
      <c r="DJ158">
        <f>DF158</f>
        <v>0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ROW(Source!A249)</f>
        <v>249</v>
      </c>
      <c r="B159">
        <v>59806153</v>
      </c>
      <c r="C159">
        <v>59896707</v>
      </c>
      <c r="D159">
        <v>53056724</v>
      </c>
      <c r="E159">
        <v>1</v>
      </c>
      <c r="F159">
        <v>1</v>
      </c>
      <c r="G159">
        <v>1</v>
      </c>
      <c r="H159">
        <v>3</v>
      </c>
      <c r="I159" t="s">
        <v>441</v>
      </c>
      <c r="J159" t="s">
        <v>442</v>
      </c>
      <c r="K159" t="s">
        <v>443</v>
      </c>
      <c r="L159">
        <v>1348</v>
      </c>
      <c r="N159">
        <v>1009</v>
      </c>
      <c r="O159" t="s">
        <v>375</v>
      </c>
      <c r="P159" t="s">
        <v>375</v>
      </c>
      <c r="Q159">
        <v>1000</v>
      </c>
      <c r="W159">
        <v>0</v>
      </c>
      <c r="X159">
        <v>-1016063393</v>
      </c>
      <c r="Y159">
        <f>AT159</f>
        <v>5.0899999999999999E-3</v>
      </c>
      <c r="AA159">
        <v>41746.199999999997</v>
      </c>
      <c r="AB159">
        <v>0</v>
      </c>
      <c r="AC159">
        <v>0</v>
      </c>
      <c r="AD159">
        <v>0</v>
      </c>
      <c r="AE159">
        <v>41746.199999999997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5.0899999999999999E-3</v>
      </c>
      <c r="AU159" t="s">
        <v>3</v>
      </c>
      <c r="AV159">
        <v>0</v>
      </c>
      <c r="AW159">
        <v>2</v>
      </c>
      <c r="AX159">
        <v>59896715</v>
      </c>
      <c r="AY159">
        <v>1</v>
      </c>
      <c r="AZ159">
        <v>0</v>
      </c>
      <c r="BA159">
        <v>161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212.48815799999997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212.48815799999997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ROUND(Y159*Source!I249,7)</f>
        <v>0</v>
      </c>
      <c r="CY159">
        <f>AA159</f>
        <v>41746.199999999997</v>
      </c>
      <c r="CZ159">
        <f>AE159</f>
        <v>41746.199999999997</v>
      </c>
      <c r="DA159">
        <f>AI159</f>
        <v>1</v>
      </c>
      <c r="DB159">
        <f>ROUND(ROUND(AT159*CZ159,2),6)</f>
        <v>212.49</v>
      </c>
      <c r="DC159">
        <f>ROUND(ROUND(AT159*AG159,2),6)</f>
        <v>0</v>
      </c>
      <c r="DD159" t="s">
        <v>3</v>
      </c>
      <c r="DE159" t="s">
        <v>3</v>
      </c>
      <c r="DF159">
        <f t="shared" si="67"/>
        <v>0</v>
      </c>
      <c r="DG159">
        <f t="shared" si="68"/>
        <v>0</v>
      </c>
      <c r="DH159">
        <f t="shared" si="61"/>
        <v>0</v>
      </c>
      <c r="DI159">
        <f t="shared" si="62"/>
        <v>0</v>
      </c>
      <c r="DJ159">
        <f>DF159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ROW(Source!A249)</f>
        <v>249</v>
      </c>
      <c r="B160">
        <v>59806153</v>
      </c>
      <c r="C160">
        <v>59896707</v>
      </c>
      <c r="D160">
        <v>53073988</v>
      </c>
      <c r="E160">
        <v>1</v>
      </c>
      <c r="F160">
        <v>1</v>
      </c>
      <c r="G160">
        <v>1</v>
      </c>
      <c r="H160">
        <v>3</v>
      </c>
      <c r="I160" t="s">
        <v>452</v>
      </c>
      <c r="J160" t="s">
        <v>453</v>
      </c>
      <c r="K160" t="s">
        <v>454</v>
      </c>
      <c r="L160">
        <v>1348</v>
      </c>
      <c r="N160">
        <v>1009</v>
      </c>
      <c r="O160" t="s">
        <v>375</v>
      </c>
      <c r="P160" t="s">
        <v>375</v>
      </c>
      <c r="Q160">
        <v>1000</v>
      </c>
      <c r="W160">
        <v>0</v>
      </c>
      <c r="X160">
        <v>1358762426</v>
      </c>
      <c r="Y160">
        <f>AT160</f>
        <v>2.0000000000000001E-4</v>
      </c>
      <c r="AA160">
        <v>482595.71</v>
      </c>
      <c r="AB160">
        <v>0</v>
      </c>
      <c r="AC160">
        <v>0</v>
      </c>
      <c r="AD160">
        <v>0</v>
      </c>
      <c r="AE160">
        <v>360146.05</v>
      </c>
      <c r="AF160">
        <v>0</v>
      </c>
      <c r="AG160">
        <v>0</v>
      </c>
      <c r="AH160">
        <v>0</v>
      </c>
      <c r="AI160">
        <v>1.34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2.0000000000000001E-4</v>
      </c>
      <c r="AU160" t="s">
        <v>3</v>
      </c>
      <c r="AV160">
        <v>0</v>
      </c>
      <c r="AW160">
        <v>2</v>
      </c>
      <c r="AX160">
        <v>59896716</v>
      </c>
      <c r="AY160">
        <v>1</v>
      </c>
      <c r="AZ160">
        <v>0</v>
      </c>
      <c r="BA160">
        <v>162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72.029210000000006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72.029210000000006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ROUND(Y160*Source!I249,7)</f>
        <v>0</v>
      </c>
      <c r="CY160">
        <f>AA160</f>
        <v>482595.71</v>
      </c>
      <c r="CZ160">
        <f>AE160</f>
        <v>360146.05</v>
      </c>
      <c r="DA160">
        <f>AI160</f>
        <v>1.34</v>
      </c>
      <c r="DB160">
        <f>ROUND(ROUND(AT160*CZ160,2),6)</f>
        <v>72.03</v>
      </c>
      <c r="DC160">
        <f>ROUND(ROUND(AT160*AG160,2),6)</f>
        <v>0</v>
      </c>
      <c r="DD160" t="s">
        <v>3</v>
      </c>
      <c r="DE160" t="s">
        <v>3</v>
      </c>
      <c r="DF160">
        <f>ROUND(ROUND(AE160*AI160,2)*CX160,2)</f>
        <v>0</v>
      </c>
      <c r="DG160">
        <f t="shared" si="68"/>
        <v>0</v>
      </c>
      <c r="DH160">
        <f t="shared" si="61"/>
        <v>0</v>
      </c>
      <c r="DI160">
        <f t="shared" si="62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ROW(Source!A249)</f>
        <v>249</v>
      </c>
      <c r="B161">
        <v>59806153</v>
      </c>
      <c r="C161">
        <v>59896707</v>
      </c>
      <c r="D161">
        <v>52911070</v>
      </c>
      <c r="E161">
        <v>111</v>
      </c>
      <c r="F161">
        <v>1</v>
      </c>
      <c r="G161">
        <v>1</v>
      </c>
      <c r="H161">
        <v>3</v>
      </c>
      <c r="I161" t="s">
        <v>91</v>
      </c>
      <c r="J161" t="s">
        <v>3</v>
      </c>
      <c r="K161" t="s">
        <v>92</v>
      </c>
      <c r="L161">
        <v>3277935</v>
      </c>
      <c r="N161">
        <v>1013</v>
      </c>
      <c r="O161" t="s">
        <v>93</v>
      </c>
      <c r="P161" t="s">
        <v>93</v>
      </c>
      <c r="Q161">
        <v>1</v>
      </c>
      <c r="W161">
        <v>0</v>
      </c>
      <c r="X161">
        <v>274903907</v>
      </c>
      <c r="Y161">
        <f>AT161</f>
        <v>2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 t="s">
        <v>3</v>
      </c>
      <c r="AT161">
        <v>2</v>
      </c>
      <c r="AU161" t="s">
        <v>3</v>
      </c>
      <c r="AV161">
        <v>0</v>
      </c>
      <c r="AW161">
        <v>2</v>
      </c>
      <c r="AX161">
        <v>59896717</v>
      </c>
      <c r="AY161">
        <v>1</v>
      </c>
      <c r="AZ161">
        <v>0</v>
      </c>
      <c r="BA161">
        <v>163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ROUND(Y161*Source!I249,7)</f>
        <v>0</v>
      </c>
      <c r="CY161">
        <f>AA161</f>
        <v>0</v>
      </c>
      <c r="CZ161">
        <f>AE161</f>
        <v>0</v>
      </c>
      <c r="DA161">
        <f>AI161</f>
        <v>1</v>
      </c>
      <c r="DB161">
        <f>ROUND(ROUND(AT161*CZ161,2),6)</f>
        <v>0</v>
      </c>
      <c r="DC161">
        <f>ROUND(ROUND(AT161*AG161,2),6)</f>
        <v>0</v>
      </c>
      <c r="DD161" t="s">
        <v>3</v>
      </c>
      <c r="DE161" t="s">
        <v>3</v>
      </c>
      <c r="DF161">
        <f>ROUND(ROUND(AE161,2)*CX161,2)</f>
        <v>0</v>
      </c>
      <c r="DG161">
        <f t="shared" si="68"/>
        <v>0</v>
      </c>
      <c r="DH161">
        <f t="shared" si="61"/>
        <v>0</v>
      </c>
      <c r="DI161">
        <f t="shared" si="62"/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ROW(Source!A250)</f>
        <v>250</v>
      </c>
      <c r="B162">
        <v>59806088</v>
      </c>
      <c r="C162">
        <v>59896707</v>
      </c>
      <c r="D162">
        <v>52904627</v>
      </c>
      <c r="E162">
        <v>111</v>
      </c>
      <c r="F162">
        <v>1</v>
      </c>
      <c r="G162">
        <v>1</v>
      </c>
      <c r="H162">
        <v>1</v>
      </c>
      <c r="I162" t="s">
        <v>348</v>
      </c>
      <c r="J162" t="s">
        <v>3</v>
      </c>
      <c r="K162" t="s">
        <v>349</v>
      </c>
      <c r="L162">
        <v>1191</v>
      </c>
      <c r="N162">
        <v>1013</v>
      </c>
      <c r="O162" t="s">
        <v>350</v>
      </c>
      <c r="P162" t="s">
        <v>350</v>
      </c>
      <c r="Q162">
        <v>1</v>
      </c>
      <c r="W162">
        <v>0</v>
      </c>
      <c r="X162">
        <v>-2012709214</v>
      </c>
      <c r="Y162">
        <f>(AT162*ROUND(1.2,7))</f>
        <v>0.61199999999999999</v>
      </c>
      <c r="AA162">
        <v>0</v>
      </c>
      <c r="AB162">
        <v>0</v>
      </c>
      <c r="AC162">
        <v>0</v>
      </c>
      <c r="AD162">
        <v>793.61</v>
      </c>
      <c r="AE162">
        <v>0</v>
      </c>
      <c r="AF162">
        <v>0</v>
      </c>
      <c r="AG162">
        <v>0</v>
      </c>
      <c r="AH162">
        <v>793.61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0.51</v>
      </c>
      <c r="AU162" t="s">
        <v>83</v>
      </c>
      <c r="AV162">
        <v>1</v>
      </c>
      <c r="AW162">
        <v>2</v>
      </c>
      <c r="AX162">
        <v>59896713</v>
      </c>
      <c r="AY162">
        <v>1</v>
      </c>
      <c r="AZ162">
        <v>0</v>
      </c>
      <c r="BA162">
        <v>164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404.74110000000002</v>
      </c>
      <c r="BN162">
        <v>0.51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485.68932000000001</v>
      </c>
      <c r="BU162">
        <v>0.61199999999999999</v>
      </c>
      <c r="BV162">
        <v>0</v>
      </c>
      <c r="BW162">
        <v>1</v>
      </c>
      <c r="CU162">
        <f>ROUND(AT162*Source!I250*AH162*AL162,2)</f>
        <v>0</v>
      </c>
      <c r="CV162">
        <f>ROUND(Y162*Source!I250,7)</f>
        <v>0</v>
      </c>
      <c r="CW162">
        <v>0</v>
      </c>
      <c r="CX162">
        <f>ROUND(Y162*Source!I250,7)</f>
        <v>0</v>
      </c>
      <c r="CY162">
        <f>AD162</f>
        <v>793.61</v>
      </c>
      <c r="CZ162">
        <f>AH162</f>
        <v>793.61</v>
      </c>
      <c r="DA162">
        <f>AL162</f>
        <v>1</v>
      </c>
      <c r="DB162">
        <f>ROUND((ROUND(AT162*CZ162,2)*ROUND(1.2,7)),6)</f>
        <v>485.68799999999999</v>
      </c>
      <c r="DC162">
        <f>ROUND((ROUND(AT162*AG162,2)*ROUND(1.2,7)),6)</f>
        <v>0</v>
      </c>
      <c r="DD162" t="s">
        <v>3</v>
      </c>
      <c r="DE162" t="s">
        <v>3</v>
      </c>
      <c r="DF162">
        <f>ROUND(ROUND(AE162,2)*CX162,2)</f>
        <v>0</v>
      </c>
      <c r="DG162">
        <f t="shared" si="68"/>
        <v>0</v>
      </c>
      <c r="DH162">
        <f t="shared" si="61"/>
        <v>0</v>
      </c>
      <c r="DI162">
        <f t="shared" si="6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ROW(Source!A250)</f>
        <v>250</v>
      </c>
      <c r="B163">
        <v>59806088</v>
      </c>
      <c r="C163">
        <v>59896707</v>
      </c>
      <c r="D163">
        <v>53056222</v>
      </c>
      <c r="E163">
        <v>1</v>
      </c>
      <c r="F163">
        <v>1</v>
      </c>
      <c r="G163">
        <v>1</v>
      </c>
      <c r="H163">
        <v>3</v>
      </c>
      <c r="I163" t="s">
        <v>449</v>
      </c>
      <c r="J163" t="s">
        <v>450</v>
      </c>
      <c r="K163" t="s">
        <v>451</v>
      </c>
      <c r="L163">
        <v>1348</v>
      </c>
      <c r="N163">
        <v>1009</v>
      </c>
      <c r="O163" t="s">
        <v>375</v>
      </c>
      <c r="P163" t="s">
        <v>375</v>
      </c>
      <c r="Q163">
        <v>1000</v>
      </c>
      <c r="W163">
        <v>0</v>
      </c>
      <c r="X163">
        <v>707952924</v>
      </c>
      <c r="Y163">
        <f>AT163</f>
        <v>1.06E-3</v>
      </c>
      <c r="AA163">
        <v>49995.77</v>
      </c>
      <c r="AB163">
        <v>0</v>
      </c>
      <c r="AC163">
        <v>0</v>
      </c>
      <c r="AD163">
        <v>0</v>
      </c>
      <c r="AE163">
        <v>49995.77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1.06E-3</v>
      </c>
      <c r="AU163" t="s">
        <v>3</v>
      </c>
      <c r="AV163">
        <v>0</v>
      </c>
      <c r="AW163">
        <v>2</v>
      </c>
      <c r="AX163">
        <v>59896714</v>
      </c>
      <c r="AY163">
        <v>1</v>
      </c>
      <c r="AZ163">
        <v>0</v>
      </c>
      <c r="BA163">
        <v>165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52.995516199999997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52.995516199999997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ROUND(Y163*Source!I250,7)</f>
        <v>0</v>
      </c>
      <c r="CY163">
        <f>AA163</f>
        <v>49995.77</v>
      </c>
      <c r="CZ163">
        <f>AE163</f>
        <v>49995.77</v>
      </c>
      <c r="DA163">
        <f>AI163</f>
        <v>1</v>
      </c>
      <c r="DB163">
        <f>ROUND(ROUND(AT163*CZ163,2),6)</f>
        <v>53</v>
      </c>
      <c r="DC163">
        <f>ROUND(ROUND(AT163*AG163,2),6)</f>
        <v>0</v>
      </c>
      <c r="DD163" t="s">
        <v>3</v>
      </c>
      <c r="DE163" t="s">
        <v>3</v>
      </c>
      <c r="DF163">
        <f>ROUND(ROUND(AE163,2)*CX163,2)</f>
        <v>0</v>
      </c>
      <c r="DG163">
        <f t="shared" si="68"/>
        <v>0</v>
      </c>
      <c r="DH163">
        <f t="shared" si="61"/>
        <v>0</v>
      </c>
      <c r="DI163">
        <f t="shared" si="62"/>
        <v>0</v>
      </c>
      <c r="DJ163">
        <f>DF163</f>
        <v>0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ROW(Source!A250)</f>
        <v>250</v>
      </c>
      <c r="B164">
        <v>59806088</v>
      </c>
      <c r="C164">
        <v>59896707</v>
      </c>
      <c r="D164">
        <v>53056724</v>
      </c>
      <c r="E164">
        <v>1</v>
      </c>
      <c r="F164">
        <v>1</v>
      </c>
      <c r="G164">
        <v>1</v>
      </c>
      <c r="H164">
        <v>3</v>
      </c>
      <c r="I164" t="s">
        <v>441</v>
      </c>
      <c r="J164" t="s">
        <v>442</v>
      </c>
      <c r="K164" t="s">
        <v>443</v>
      </c>
      <c r="L164">
        <v>1348</v>
      </c>
      <c r="N164">
        <v>1009</v>
      </c>
      <c r="O164" t="s">
        <v>375</v>
      </c>
      <c r="P164" t="s">
        <v>375</v>
      </c>
      <c r="Q164">
        <v>1000</v>
      </c>
      <c r="W164">
        <v>0</v>
      </c>
      <c r="X164">
        <v>-1016063393</v>
      </c>
      <c r="Y164">
        <f>AT164</f>
        <v>5.0899999999999999E-3</v>
      </c>
      <c r="AA164">
        <v>41746.199999999997</v>
      </c>
      <c r="AB164">
        <v>0</v>
      </c>
      <c r="AC164">
        <v>0</v>
      </c>
      <c r="AD164">
        <v>0</v>
      </c>
      <c r="AE164">
        <v>41746.199999999997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5.0899999999999999E-3</v>
      </c>
      <c r="AU164" t="s">
        <v>3</v>
      </c>
      <c r="AV164">
        <v>0</v>
      </c>
      <c r="AW164">
        <v>2</v>
      </c>
      <c r="AX164">
        <v>59896715</v>
      </c>
      <c r="AY164">
        <v>1</v>
      </c>
      <c r="AZ164">
        <v>0</v>
      </c>
      <c r="BA164">
        <v>166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212.48815799999997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212.48815799999997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ROUND(Y164*Source!I250,7)</f>
        <v>0</v>
      </c>
      <c r="CY164">
        <f>AA164</f>
        <v>41746.199999999997</v>
      </c>
      <c r="CZ164">
        <f>AE164</f>
        <v>41746.199999999997</v>
      </c>
      <c r="DA164">
        <f>AI164</f>
        <v>1</v>
      </c>
      <c r="DB164">
        <f>ROUND(ROUND(AT164*CZ164,2),6)</f>
        <v>212.49</v>
      </c>
      <c r="DC164">
        <f>ROUND(ROUND(AT164*AG164,2),6)</f>
        <v>0</v>
      </c>
      <c r="DD164" t="s">
        <v>3</v>
      </c>
      <c r="DE164" t="s">
        <v>3</v>
      </c>
      <c r="DF164">
        <f>ROUND(ROUND(AE164,2)*CX164,2)</f>
        <v>0</v>
      </c>
      <c r="DG164">
        <f t="shared" si="68"/>
        <v>0</v>
      </c>
      <c r="DH164">
        <f t="shared" si="61"/>
        <v>0</v>
      </c>
      <c r="DI164">
        <f t="shared" si="62"/>
        <v>0</v>
      </c>
      <c r="DJ164">
        <f>DF164</f>
        <v>0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ROW(Source!A250)</f>
        <v>250</v>
      </c>
      <c r="B165">
        <v>59806088</v>
      </c>
      <c r="C165">
        <v>59896707</v>
      </c>
      <c r="D165">
        <v>53073988</v>
      </c>
      <c r="E165">
        <v>1</v>
      </c>
      <c r="F165">
        <v>1</v>
      </c>
      <c r="G165">
        <v>1</v>
      </c>
      <c r="H165">
        <v>3</v>
      </c>
      <c r="I165" t="s">
        <v>452</v>
      </c>
      <c r="J165" t="s">
        <v>453</v>
      </c>
      <c r="K165" t="s">
        <v>454</v>
      </c>
      <c r="L165">
        <v>1348</v>
      </c>
      <c r="N165">
        <v>1009</v>
      </c>
      <c r="O165" t="s">
        <v>375</v>
      </c>
      <c r="P165" t="s">
        <v>375</v>
      </c>
      <c r="Q165">
        <v>1000</v>
      </c>
      <c r="W165">
        <v>0</v>
      </c>
      <c r="X165">
        <v>1358762426</v>
      </c>
      <c r="Y165">
        <f>AT165</f>
        <v>2.0000000000000001E-4</v>
      </c>
      <c r="AA165">
        <v>482595.71</v>
      </c>
      <c r="AB165">
        <v>0</v>
      </c>
      <c r="AC165">
        <v>0</v>
      </c>
      <c r="AD165">
        <v>0</v>
      </c>
      <c r="AE165">
        <v>360146.05</v>
      </c>
      <c r="AF165">
        <v>0</v>
      </c>
      <c r="AG165">
        <v>0</v>
      </c>
      <c r="AH165">
        <v>0</v>
      </c>
      <c r="AI165">
        <v>1.34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2.0000000000000001E-4</v>
      </c>
      <c r="AU165" t="s">
        <v>3</v>
      </c>
      <c r="AV165">
        <v>0</v>
      </c>
      <c r="AW165">
        <v>2</v>
      </c>
      <c r="AX165">
        <v>59896716</v>
      </c>
      <c r="AY165">
        <v>1</v>
      </c>
      <c r="AZ165">
        <v>0</v>
      </c>
      <c r="BA165">
        <v>167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72.029210000000006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72.029210000000006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ROUND(Y165*Source!I250,7)</f>
        <v>0</v>
      </c>
      <c r="CY165">
        <f>AA165</f>
        <v>482595.71</v>
      </c>
      <c r="CZ165">
        <f>AE165</f>
        <v>360146.05</v>
      </c>
      <c r="DA165">
        <f>AI165</f>
        <v>1.34</v>
      </c>
      <c r="DB165">
        <f>ROUND(ROUND(AT165*CZ165,2),6)</f>
        <v>72.03</v>
      </c>
      <c r="DC165">
        <f>ROUND(ROUND(AT165*AG165,2),6)</f>
        <v>0</v>
      </c>
      <c r="DD165" t="s">
        <v>3</v>
      </c>
      <c r="DE165" t="s">
        <v>3</v>
      </c>
      <c r="DF165">
        <f>ROUND(ROUND(AE165*AI165,2)*CX165,2)</f>
        <v>0</v>
      </c>
      <c r="DG165">
        <f t="shared" si="68"/>
        <v>0</v>
      </c>
      <c r="DH165">
        <f t="shared" si="61"/>
        <v>0</v>
      </c>
      <c r="DI165">
        <f t="shared" si="62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ROW(Source!A250)</f>
        <v>250</v>
      </c>
      <c r="B166">
        <v>59806088</v>
      </c>
      <c r="C166">
        <v>59896707</v>
      </c>
      <c r="D166">
        <v>52911070</v>
      </c>
      <c r="E166">
        <v>111</v>
      </c>
      <c r="F166">
        <v>1</v>
      </c>
      <c r="G166">
        <v>1</v>
      </c>
      <c r="H166">
        <v>3</v>
      </c>
      <c r="I166" t="s">
        <v>91</v>
      </c>
      <c r="J166" t="s">
        <v>3</v>
      </c>
      <c r="K166" t="s">
        <v>92</v>
      </c>
      <c r="L166">
        <v>3277935</v>
      </c>
      <c r="N166">
        <v>1013</v>
      </c>
      <c r="O166" t="s">
        <v>93</v>
      </c>
      <c r="P166" t="s">
        <v>93</v>
      </c>
      <c r="Q166">
        <v>1</v>
      </c>
      <c r="W166">
        <v>0</v>
      </c>
      <c r="X166">
        <v>274903907</v>
      </c>
      <c r="Y166">
        <f>AT166</f>
        <v>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3</v>
      </c>
      <c r="AT166">
        <v>2</v>
      </c>
      <c r="AU166" t="s">
        <v>3</v>
      </c>
      <c r="AV166">
        <v>0</v>
      </c>
      <c r="AW166">
        <v>2</v>
      </c>
      <c r="AX166">
        <v>59896717</v>
      </c>
      <c r="AY166">
        <v>1</v>
      </c>
      <c r="AZ166">
        <v>0</v>
      </c>
      <c r="BA166">
        <v>168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ROUND(Y166*Source!I250,7)</f>
        <v>0</v>
      </c>
      <c r="CY166">
        <f>AA166</f>
        <v>0</v>
      </c>
      <c r="CZ166">
        <f>AE166</f>
        <v>0</v>
      </c>
      <c r="DA166">
        <f>AI166</f>
        <v>1</v>
      </c>
      <c r="DB166">
        <f>ROUND(ROUND(AT166*CZ166,2),6)</f>
        <v>0</v>
      </c>
      <c r="DC166">
        <f>ROUND(ROUND(AT166*AG166,2),6)</f>
        <v>0</v>
      </c>
      <c r="DD166" t="s">
        <v>3</v>
      </c>
      <c r="DE166" t="s">
        <v>3</v>
      </c>
      <c r="DF166">
        <f>ROUND(ROUND(AE166,2)*CX166,2)</f>
        <v>0</v>
      </c>
      <c r="DG166">
        <f t="shared" si="68"/>
        <v>0</v>
      </c>
      <c r="DH166">
        <f t="shared" si="61"/>
        <v>0</v>
      </c>
      <c r="DI166">
        <f t="shared" si="62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ROW(Source!A288)</f>
        <v>288</v>
      </c>
      <c r="B167">
        <v>59806153</v>
      </c>
      <c r="C167">
        <v>59896719</v>
      </c>
      <c r="D167">
        <v>52904544</v>
      </c>
      <c r="E167">
        <v>111</v>
      </c>
      <c r="F167">
        <v>1</v>
      </c>
      <c r="G167">
        <v>1</v>
      </c>
      <c r="H167">
        <v>1</v>
      </c>
      <c r="I167" t="s">
        <v>419</v>
      </c>
      <c r="J167" t="s">
        <v>3</v>
      </c>
      <c r="K167" t="s">
        <v>420</v>
      </c>
      <c r="L167">
        <v>1191</v>
      </c>
      <c r="N167">
        <v>1013</v>
      </c>
      <c r="O167" t="s">
        <v>350</v>
      </c>
      <c r="P167" t="s">
        <v>350</v>
      </c>
      <c r="Q167">
        <v>1</v>
      </c>
      <c r="W167">
        <v>0</v>
      </c>
      <c r="X167">
        <v>2031828327</v>
      </c>
      <c r="Y167">
        <f>(AT167*ROUND(1.2,7))</f>
        <v>184.79999999999998</v>
      </c>
      <c r="AA167">
        <v>0</v>
      </c>
      <c r="AB167">
        <v>0</v>
      </c>
      <c r="AC167">
        <v>0</v>
      </c>
      <c r="AD167">
        <v>660.33</v>
      </c>
      <c r="AE167">
        <v>0</v>
      </c>
      <c r="AF167">
        <v>0</v>
      </c>
      <c r="AG167">
        <v>0</v>
      </c>
      <c r="AH167">
        <v>660.33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154</v>
      </c>
      <c r="AU167" t="s">
        <v>83</v>
      </c>
      <c r="AV167">
        <v>1</v>
      </c>
      <c r="AW167">
        <v>2</v>
      </c>
      <c r="AX167">
        <v>59896721</v>
      </c>
      <c r="AY167">
        <v>1</v>
      </c>
      <c r="AZ167">
        <v>0</v>
      </c>
      <c r="BA167">
        <v>169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101690.82</v>
      </c>
      <c r="BN167">
        <v>154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122028.984</v>
      </c>
      <c r="BU167">
        <v>184.79999999999998</v>
      </c>
      <c r="BV167">
        <v>0</v>
      </c>
      <c r="BW167">
        <v>1</v>
      </c>
      <c r="CU167">
        <f>ROUND(AT167*Source!I288*AH167*AL167,2)</f>
        <v>3294.78</v>
      </c>
      <c r="CV167">
        <f>ROUND(Y167*Source!I288,7)</f>
        <v>5.98752</v>
      </c>
      <c r="CW167">
        <v>0</v>
      </c>
      <c r="CX167">
        <f>ROUND(Y167*Source!I288,7)</f>
        <v>5.98752</v>
      </c>
      <c r="CY167">
        <f>AD167</f>
        <v>660.33</v>
      </c>
      <c r="CZ167">
        <f>AH167</f>
        <v>660.33</v>
      </c>
      <c r="DA167">
        <f>AL167</f>
        <v>1</v>
      </c>
      <c r="DB167">
        <f>ROUND((ROUND(AT167*CZ167,2)*ROUND(1.2,7)),6)</f>
        <v>122028.984</v>
      </c>
      <c r="DC167">
        <f>ROUND((ROUND(AT167*AG167,2)*ROUND(1.2,7)),6)</f>
        <v>0</v>
      </c>
      <c r="DD167" t="s">
        <v>3</v>
      </c>
      <c r="DE167" t="s">
        <v>3</v>
      </c>
      <c r="DF167">
        <f>ROUND(ROUND(AE167,2)*CX167,2)</f>
        <v>0</v>
      </c>
      <c r="DG167">
        <f t="shared" si="68"/>
        <v>0</v>
      </c>
      <c r="DH167">
        <f t="shared" si="61"/>
        <v>0</v>
      </c>
      <c r="DI167">
        <f t="shared" si="62"/>
        <v>3953.74</v>
      </c>
      <c r="DJ167">
        <f>DI167</f>
        <v>3953.74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>
      <c r="A168">
        <f>ROW(Source!A289)</f>
        <v>289</v>
      </c>
      <c r="B168">
        <v>59806088</v>
      </c>
      <c r="C168">
        <v>59896719</v>
      </c>
      <c r="D168">
        <v>52904544</v>
      </c>
      <c r="E168">
        <v>111</v>
      </c>
      <c r="F168">
        <v>1</v>
      </c>
      <c r="G168">
        <v>1</v>
      </c>
      <c r="H168">
        <v>1</v>
      </c>
      <c r="I168" t="s">
        <v>419</v>
      </c>
      <c r="J168" t="s">
        <v>3</v>
      </c>
      <c r="K168" t="s">
        <v>420</v>
      </c>
      <c r="L168">
        <v>1191</v>
      </c>
      <c r="N168">
        <v>1013</v>
      </c>
      <c r="O168" t="s">
        <v>350</v>
      </c>
      <c r="P168" t="s">
        <v>350</v>
      </c>
      <c r="Q168">
        <v>1</v>
      </c>
      <c r="W168">
        <v>0</v>
      </c>
      <c r="X168">
        <v>2031828327</v>
      </c>
      <c r="Y168">
        <f>(AT168*ROUND(1.2,7))</f>
        <v>184.79999999999998</v>
      </c>
      <c r="AA168">
        <v>0</v>
      </c>
      <c r="AB168">
        <v>0</v>
      </c>
      <c r="AC168">
        <v>0</v>
      </c>
      <c r="AD168">
        <v>660.33</v>
      </c>
      <c r="AE168">
        <v>0</v>
      </c>
      <c r="AF168">
        <v>0</v>
      </c>
      <c r="AG168">
        <v>0</v>
      </c>
      <c r="AH168">
        <v>660.33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154</v>
      </c>
      <c r="AU168" t="s">
        <v>83</v>
      </c>
      <c r="AV168">
        <v>1</v>
      </c>
      <c r="AW168">
        <v>2</v>
      </c>
      <c r="AX168">
        <v>59896721</v>
      </c>
      <c r="AY168">
        <v>1</v>
      </c>
      <c r="AZ168">
        <v>0</v>
      </c>
      <c r="BA168">
        <v>170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101690.82</v>
      </c>
      <c r="BN168">
        <v>154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122028.984</v>
      </c>
      <c r="BU168">
        <v>184.79999999999998</v>
      </c>
      <c r="BV168">
        <v>0</v>
      </c>
      <c r="BW168">
        <v>1</v>
      </c>
      <c r="CU168">
        <f>ROUND(AT168*Source!I289*AH168*AL168,2)</f>
        <v>3294.78</v>
      </c>
      <c r="CV168">
        <f>ROUND(Y168*Source!I289,7)</f>
        <v>5.98752</v>
      </c>
      <c r="CW168">
        <v>0</v>
      </c>
      <c r="CX168">
        <f>ROUND(Y168*Source!I289,7)</f>
        <v>5.98752</v>
      </c>
      <c r="CY168">
        <f>AD168</f>
        <v>660.33</v>
      </c>
      <c r="CZ168">
        <f>AH168</f>
        <v>660.33</v>
      </c>
      <c r="DA168">
        <f>AL168</f>
        <v>1</v>
      </c>
      <c r="DB168">
        <f>ROUND((ROUND(AT168*CZ168,2)*ROUND(1.2,7)),6)</f>
        <v>122028.984</v>
      </c>
      <c r="DC168">
        <f>ROUND((ROUND(AT168*AG168,2)*ROUND(1.2,7)),6)</f>
        <v>0</v>
      </c>
      <c r="DD168" t="s">
        <v>3</v>
      </c>
      <c r="DE168" t="s">
        <v>3</v>
      </c>
      <c r="DF168">
        <f>ROUND(ROUND(AE168,2)*CX168,2)</f>
        <v>0</v>
      </c>
      <c r="DG168">
        <f t="shared" si="68"/>
        <v>0</v>
      </c>
      <c r="DH168">
        <f t="shared" si="61"/>
        <v>0</v>
      </c>
      <c r="DI168">
        <f t="shared" si="62"/>
        <v>3953.74</v>
      </c>
      <c r="DJ168">
        <f>DI168</f>
        <v>3953.74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ROW(Source!A290)</f>
        <v>290</v>
      </c>
      <c r="B169">
        <v>59806153</v>
      </c>
      <c r="C169">
        <v>59896722</v>
      </c>
      <c r="D169">
        <v>52904591</v>
      </c>
      <c r="E169">
        <v>111</v>
      </c>
      <c r="F169">
        <v>1</v>
      </c>
      <c r="G169">
        <v>1</v>
      </c>
      <c r="H169">
        <v>1</v>
      </c>
      <c r="I169" t="s">
        <v>455</v>
      </c>
      <c r="J169" t="s">
        <v>3</v>
      </c>
      <c r="K169" t="s">
        <v>456</v>
      </c>
      <c r="L169">
        <v>1191</v>
      </c>
      <c r="N169">
        <v>1013</v>
      </c>
      <c r="O169" t="s">
        <v>350</v>
      </c>
      <c r="P169" t="s">
        <v>350</v>
      </c>
      <c r="Q169">
        <v>1</v>
      </c>
      <c r="W169">
        <v>0</v>
      </c>
      <c r="X169">
        <v>-961628416</v>
      </c>
      <c r="Y169">
        <f>(AT169*ROUND(1.2,7))</f>
        <v>159.6</v>
      </c>
      <c r="AA169">
        <v>0</v>
      </c>
      <c r="AB169">
        <v>0</v>
      </c>
      <c r="AC169">
        <v>0</v>
      </c>
      <c r="AD169">
        <v>714.86</v>
      </c>
      <c r="AE169">
        <v>0</v>
      </c>
      <c r="AF169">
        <v>0</v>
      </c>
      <c r="AG169">
        <v>0</v>
      </c>
      <c r="AH169">
        <v>714.86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133</v>
      </c>
      <c r="AU169" t="s">
        <v>83</v>
      </c>
      <c r="AV169">
        <v>1</v>
      </c>
      <c r="AW169">
        <v>2</v>
      </c>
      <c r="AX169">
        <v>59896727</v>
      </c>
      <c r="AY169">
        <v>1</v>
      </c>
      <c r="AZ169">
        <v>0</v>
      </c>
      <c r="BA169">
        <v>171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95076.38</v>
      </c>
      <c r="BN169">
        <v>133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114091.656</v>
      </c>
      <c r="BU169">
        <v>159.6</v>
      </c>
      <c r="BV169">
        <v>0</v>
      </c>
      <c r="BW169">
        <v>1</v>
      </c>
      <c r="CU169">
        <f>ROUND(AT169*Source!I290*AH169*AL169,2)</f>
        <v>1140.92</v>
      </c>
      <c r="CV169">
        <f>ROUND(Y169*Source!I290,7)</f>
        <v>1.9152</v>
      </c>
      <c r="CW169">
        <v>0</v>
      </c>
      <c r="CX169">
        <f>ROUND(Y169*Source!I290,7)</f>
        <v>1.9152</v>
      </c>
      <c r="CY169">
        <f>AD169</f>
        <v>714.86</v>
      </c>
      <c r="CZ169">
        <f>AH169</f>
        <v>714.86</v>
      </c>
      <c r="DA169">
        <f>AL169</f>
        <v>1</v>
      </c>
      <c r="DB169">
        <f>ROUND((ROUND(AT169*CZ169,2)*ROUND(1.2,7)),6)</f>
        <v>114091.656</v>
      </c>
      <c r="DC169">
        <f>ROUND((ROUND(AT169*AG169,2)*ROUND(1.2,7)),6)</f>
        <v>0</v>
      </c>
      <c r="DD169" t="s">
        <v>3</v>
      </c>
      <c r="DE169" t="s">
        <v>3</v>
      </c>
      <c r="DF169">
        <f>ROUND(ROUND(AE169,2)*CX169,2)</f>
        <v>0</v>
      </c>
      <c r="DG169">
        <f t="shared" si="68"/>
        <v>0</v>
      </c>
      <c r="DH169">
        <f t="shared" si="61"/>
        <v>0</v>
      </c>
      <c r="DI169">
        <f t="shared" si="62"/>
        <v>1369.1</v>
      </c>
      <c r="DJ169">
        <f>DI169</f>
        <v>1369.1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ROW(Source!A290)</f>
        <v>290</v>
      </c>
      <c r="B170">
        <v>59806153</v>
      </c>
      <c r="C170">
        <v>59896722</v>
      </c>
      <c r="D170">
        <v>53038035</v>
      </c>
      <c r="E170">
        <v>1</v>
      </c>
      <c r="F170">
        <v>1</v>
      </c>
      <c r="G170">
        <v>1</v>
      </c>
      <c r="H170">
        <v>3</v>
      </c>
      <c r="I170" t="s">
        <v>457</v>
      </c>
      <c r="J170" t="s">
        <v>458</v>
      </c>
      <c r="K170" t="s">
        <v>459</v>
      </c>
      <c r="L170">
        <v>1348</v>
      </c>
      <c r="N170">
        <v>1009</v>
      </c>
      <c r="O170" t="s">
        <v>375</v>
      </c>
      <c r="P170" t="s">
        <v>375</v>
      </c>
      <c r="Q170">
        <v>1000</v>
      </c>
      <c r="W170">
        <v>0</v>
      </c>
      <c r="X170">
        <v>1612105214</v>
      </c>
      <c r="Y170">
        <f>AT170</f>
        <v>8.0000000000000004E-4</v>
      </c>
      <c r="AA170">
        <v>60326.59</v>
      </c>
      <c r="AB170">
        <v>0</v>
      </c>
      <c r="AC170">
        <v>0</v>
      </c>
      <c r="AD170">
        <v>0</v>
      </c>
      <c r="AE170">
        <v>60326.59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8.0000000000000004E-4</v>
      </c>
      <c r="AU170" t="s">
        <v>3</v>
      </c>
      <c r="AV170">
        <v>0</v>
      </c>
      <c r="AW170">
        <v>2</v>
      </c>
      <c r="AX170">
        <v>59896728</v>
      </c>
      <c r="AY170">
        <v>1</v>
      </c>
      <c r="AZ170">
        <v>0</v>
      </c>
      <c r="BA170">
        <v>172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48.261271999999998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48.261271999999998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ROUND(Y170*Source!I290,7)</f>
        <v>9.5999999999999996E-6</v>
      </c>
      <c r="CY170">
        <f>AA170</f>
        <v>60326.59</v>
      </c>
      <c r="CZ170">
        <f>AE170</f>
        <v>60326.59</v>
      </c>
      <c r="DA170">
        <f>AI170</f>
        <v>1</v>
      </c>
      <c r="DB170">
        <f>ROUND(ROUND(AT170*CZ170,2),6)</f>
        <v>48.26</v>
      </c>
      <c r="DC170">
        <f>ROUND(ROUND(AT170*AG170,2),6)</f>
        <v>0</v>
      </c>
      <c r="DD170" t="s">
        <v>3</v>
      </c>
      <c r="DE170" t="s">
        <v>3</v>
      </c>
      <c r="DF170">
        <f>ROUND(ROUND(AE170,2)*CX170,2)</f>
        <v>0.57999999999999996</v>
      </c>
      <c r="DG170">
        <f t="shared" si="68"/>
        <v>0</v>
      </c>
      <c r="DH170">
        <f t="shared" si="61"/>
        <v>0</v>
      </c>
      <c r="DI170">
        <f t="shared" si="62"/>
        <v>0</v>
      </c>
      <c r="DJ170">
        <f>DF170</f>
        <v>0.57999999999999996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ROW(Source!A290)</f>
        <v>290</v>
      </c>
      <c r="B171">
        <v>59806153</v>
      </c>
      <c r="C171">
        <v>59896722</v>
      </c>
      <c r="D171">
        <v>53059362</v>
      </c>
      <c r="E171">
        <v>1</v>
      </c>
      <c r="F171">
        <v>1</v>
      </c>
      <c r="G171">
        <v>1</v>
      </c>
      <c r="H171">
        <v>3</v>
      </c>
      <c r="I171" t="s">
        <v>460</v>
      </c>
      <c r="J171" t="s">
        <v>461</v>
      </c>
      <c r="K171" t="s">
        <v>462</v>
      </c>
      <c r="L171">
        <v>1339</v>
      </c>
      <c r="N171">
        <v>1007</v>
      </c>
      <c r="O171" t="s">
        <v>142</v>
      </c>
      <c r="P171" t="s">
        <v>142</v>
      </c>
      <c r="Q171">
        <v>1</v>
      </c>
      <c r="W171">
        <v>0</v>
      </c>
      <c r="X171">
        <v>1584071450</v>
      </c>
      <c r="Y171">
        <f>AT171</f>
        <v>0.08</v>
      </c>
      <c r="AA171">
        <v>12990.9</v>
      </c>
      <c r="AB171">
        <v>0</v>
      </c>
      <c r="AC171">
        <v>0</v>
      </c>
      <c r="AD171">
        <v>0</v>
      </c>
      <c r="AE171">
        <v>16655</v>
      </c>
      <c r="AF171">
        <v>0</v>
      </c>
      <c r="AG171">
        <v>0</v>
      </c>
      <c r="AH171">
        <v>0</v>
      </c>
      <c r="AI171">
        <v>0.78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0.08</v>
      </c>
      <c r="AU171" t="s">
        <v>3</v>
      </c>
      <c r="AV171">
        <v>0</v>
      </c>
      <c r="AW171">
        <v>2</v>
      </c>
      <c r="AX171">
        <v>59896729</v>
      </c>
      <c r="AY171">
        <v>1</v>
      </c>
      <c r="AZ171">
        <v>0</v>
      </c>
      <c r="BA171">
        <v>173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1332.4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1332.4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ROUND(Y171*Source!I290,7)</f>
        <v>9.6000000000000002E-4</v>
      </c>
      <c r="CY171">
        <f>AA171</f>
        <v>12990.9</v>
      </c>
      <c r="CZ171">
        <f>AE171</f>
        <v>16655</v>
      </c>
      <c r="DA171">
        <f>AI171</f>
        <v>0.78</v>
      </c>
      <c r="DB171">
        <f>ROUND(ROUND(AT171*CZ171,2),6)</f>
        <v>1332.4</v>
      </c>
      <c r="DC171">
        <f>ROUND(ROUND(AT171*AG171,2),6)</f>
        <v>0</v>
      </c>
      <c r="DD171" t="s">
        <v>3</v>
      </c>
      <c r="DE171" t="s">
        <v>3</v>
      </c>
      <c r="DF171">
        <f>ROUND(ROUND(AE171*AI171,2)*CX171,2)</f>
        <v>12.47</v>
      </c>
      <c r="DG171">
        <f t="shared" si="68"/>
        <v>0</v>
      </c>
      <c r="DH171">
        <f t="shared" si="61"/>
        <v>0</v>
      </c>
      <c r="DI171">
        <f t="shared" si="62"/>
        <v>0</v>
      </c>
      <c r="DJ171">
        <f>DF171</f>
        <v>12.47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ROW(Source!A290)</f>
        <v>290</v>
      </c>
      <c r="B172">
        <v>59806153</v>
      </c>
      <c r="C172">
        <v>59896722</v>
      </c>
      <c r="D172">
        <v>52910682</v>
      </c>
      <c r="E172">
        <v>111</v>
      </c>
      <c r="F172">
        <v>1</v>
      </c>
      <c r="G172">
        <v>1</v>
      </c>
      <c r="H172">
        <v>3</v>
      </c>
      <c r="I172" t="s">
        <v>186</v>
      </c>
      <c r="J172" t="s">
        <v>3</v>
      </c>
      <c r="K172" t="s">
        <v>187</v>
      </c>
      <c r="L172">
        <v>1301</v>
      </c>
      <c r="N172">
        <v>1003</v>
      </c>
      <c r="O172" t="s">
        <v>97</v>
      </c>
      <c r="P172" t="s">
        <v>97</v>
      </c>
      <c r="Q172">
        <v>1</v>
      </c>
      <c r="W172">
        <v>0</v>
      </c>
      <c r="X172">
        <v>-344066947</v>
      </c>
      <c r="Y172">
        <f>AT172</f>
        <v>1000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1000</v>
      </c>
      <c r="AU172" t="s">
        <v>3</v>
      </c>
      <c r="AV172">
        <v>0</v>
      </c>
      <c r="AW172">
        <v>2</v>
      </c>
      <c r="AX172">
        <v>59896730</v>
      </c>
      <c r="AY172">
        <v>1</v>
      </c>
      <c r="AZ172">
        <v>0</v>
      </c>
      <c r="BA172">
        <v>174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ROUND(Y172*Source!I290,7)</f>
        <v>12</v>
      </c>
      <c r="CY172">
        <f>AA172</f>
        <v>0</v>
      </c>
      <c r="CZ172">
        <f>AE172</f>
        <v>0</v>
      </c>
      <c r="DA172">
        <f>AI172</f>
        <v>1</v>
      </c>
      <c r="DB172">
        <f>ROUND(ROUND(AT172*CZ172,2),6)</f>
        <v>0</v>
      </c>
      <c r="DC172">
        <f>ROUND(ROUND(AT172*AG172,2),6)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68"/>
        <v>0</v>
      </c>
      <c r="DH172">
        <f t="shared" si="61"/>
        <v>0</v>
      </c>
      <c r="DI172">
        <f t="shared" si="62"/>
        <v>0</v>
      </c>
      <c r="DJ172">
        <f>DF172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ROW(Source!A291)</f>
        <v>291</v>
      </c>
      <c r="B173">
        <v>59806088</v>
      </c>
      <c r="C173">
        <v>59896722</v>
      </c>
      <c r="D173">
        <v>52904591</v>
      </c>
      <c r="E173">
        <v>111</v>
      </c>
      <c r="F173">
        <v>1</v>
      </c>
      <c r="G173">
        <v>1</v>
      </c>
      <c r="H173">
        <v>1</v>
      </c>
      <c r="I173" t="s">
        <v>455</v>
      </c>
      <c r="J173" t="s">
        <v>3</v>
      </c>
      <c r="K173" t="s">
        <v>456</v>
      </c>
      <c r="L173">
        <v>1191</v>
      </c>
      <c r="N173">
        <v>1013</v>
      </c>
      <c r="O173" t="s">
        <v>350</v>
      </c>
      <c r="P173" t="s">
        <v>350</v>
      </c>
      <c r="Q173">
        <v>1</v>
      </c>
      <c r="W173">
        <v>0</v>
      </c>
      <c r="X173">
        <v>-961628416</v>
      </c>
      <c r="Y173">
        <f>(AT173*ROUND(1.2,7))</f>
        <v>159.6</v>
      </c>
      <c r="AA173">
        <v>0</v>
      </c>
      <c r="AB173">
        <v>0</v>
      </c>
      <c r="AC173">
        <v>0</v>
      </c>
      <c r="AD173">
        <v>714.86</v>
      </c>
      <c r="AE173">
        <v>0</v>
      </c>
      <c r="AF173">
        <v>0</v>
      </c>
      <c r="AG173">
        <v>0</v>
      </c>
      <c r="AH173">
        <v>714.86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133</v>
      </c>
      <c r="AU173" t="s">
        <v>83</v>
      </c>
      <c r="AV173">
        <v>1</v>
      </c>
      <c r="AW173">
        <v>2</v>
      </c>
      <c r="AX173">
        <v>59896727</v>
      </c>
      <c r="AY173">
        <v>1</v>
      </c>
      <c r="AZ173">
        <v>0</v>
      </c>
      <c r="BA173">
        <v>175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95076.38</v>
      </c>
      <c r="BN173">
        <v>133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114091.656</v>
      </c>
      <c r="BU173">
        <v>159.6</v>
      </c>
      <c r="BV173">
        <v>0</v>
      </c>
      <c r="BW173">
        <v>1</v>
      </c>
      <c r="CU173">
        <f>ROUND(AT173*Source!I291*AH173*AL173,2)</f>
        <v>1140.92</v>
      </c>
      <c r="CV173">
        <f>ROUND(Y173*Source!I291,7)</f>
        <v>1.9152</v>
      </c>
      <c r="CW173">
        <v>0</v>
      </c>
      <c r="CX173">
        <f>ROUND(Y173*Source!I291,7)</f>
        <v>1.9152</v>
      </c>
      <c r="CY173">
        <f>AD173</f>
        <v>714.86</v>
      </c>
      <c r="CZ173">
        <f>AH173</f>
        <v>714.86</v>
      </c>
      <c r="DA173">
        <f>AL173</f>
        <v>1</v>
      </c>
      <c r="DB173">
        <f>ROUND((ROUND(AT173*CZ173,2)*ROUND(1.2,7)),6)</f>
        <v>114091.656</v>
      </c>
      <c r="DC173">
        <f>ROUND((ROUND(AT173*AG173,2)*ROUND(1.2,7)),6)</f>
        <v>0</v>
      </c>
      <c r="DD173" t="s">
        <v>3</v>
      </c>
      <c r="DE173" t="s">
        <v>3</v>
      </c>
      <c r="DF173">
        <f>ROUND(ROUND(AE173,2)*CX173,2)</f>
        <v>0</v>
      </c>
      <c r="DG173">
        <f t="shared" si="68"/>
        <v>0</v>
      </c>
      <c r="DH173">
        <f t="shared" si="61"/>
        <v>0</v>
      </c>
      <c r="DI173">
        <f t="shared" si="62"/>
        <v>1369.1</v>
      </c>
      <c r="DJ173">
        <f>DI173</f>
        <v>1369.1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ROW(Source!A291)</f>
        <v>291</v>
      </c>
      <c r="B174">
        <v>59806088</v>
      </c>
      <c r="C174">
        <v>59896722</v>
      </c>
      <c r="D174">
        <v>53038035</v>
      </c>
      <c r="E174">
        <v>1</v>
      </c>
      <c r="F174">
        <v>1</v>
      </c>
      <c r="G174">
        <v>1</v>
      </c>
      <c r="H174">
        <v>3</v>
      </c>
      <c r="I174" t="s">
        <v>457</v>
      </c>
      <c r="J174" t="s">
        <v>458</v>
      </c>
      <c r="K174" t="s">
        <v>459</v>
      </c>
      <c r="L174">
        <v>1348</v>
      </c>
      <c r="N174">
        <v>1009</v>
      </c>
      <c r="O174" t="s">
        <v>375</v>
      </c>
      <c r="P174" t="s">
        <v>375</v>
      </c>
      <c r="Q174">
        <v>1000</v>
      </c>
      <c r="W174">
        <v>0</v>
      </c>
      <c r="X174">
        <v>1612105214</v>
      </c>
      <c r="Y174">
        <f>AT174</f>
        <v>8.0000000000000004E-4</v>
      </c>
      <c r="AA174">
        <v>60326.59</v>
      </c>
      <c r="AB174">
        <v>0</v>
      </c>
      <c r="AC174">
        <v>0</v>
      </c>
      <c r="AD174">
        <v>0</v>
      </c>
      <c r="AE174">
        <v>60326.59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8.0000000000000004E-4</v>
      </c>
      <c r="AU174" t="s">
        <v>3</v>
      </c>
      <c r="AV174">
        <v>0</v>
      </c>
      <c r="AW174">
        <v>2</v>
      </c>
      <c r="AX174">
        <v>59896728</v>
      </c>
      <c r="AY174">
        <v>1</v>
      </c>
      <c r="AZ174">
        <v>0</v>
      </c>
      <c r="BA174">
        <v>176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48.261271999999998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48.261271999999998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v>0</v>
      </c>
      <c r="CX174">
        <f>ROUND(Y174*Source!I291,7)</f>
        <v>9.5999999999999996E-6</v>
      </c>
      <c r="CY174">
        <f>AA174</f>
        <v>60326.59</v>
      </c>
      <c r="CZ174">
        <f>AE174</f>
        <v>60326.59</v>
      </c>
      <c r="DA174">
        <f>AI174</f>
        <v>1</v>
      </c>
      <c r="DB174">
        <f>ROUND(ROUND(AT174*CZ174,2),6)</f>
        <v>48.26</v>
      </c>
      <c r="DC174">
        <f>ROUND(ROUND(AT174*AG174,2),6)</f>
        <v>0</v>
      </c>
      <c r="DD174" t="s">
        <v>3</v>
      </c>
      <c r="DE174" t="s">
        <v>3</v>
      </c>
      <c r="DF174">
        <f>ROUND(ROUND(AE174,2)*CX174,2)</f>
        <v>0.57999999999999996</v>
      </c>
      <c r="DG174">
        <f t="shared" si="68"/>
        <v>0</v>
      </c>
      <c r="DH174">
        <f t="shared" si="61"/>
        <v>0</v>
      </c>
      <c r="DI174">
        <f t="shared" si="62"/>
        <v>0</v>
      </c>
      <c r="DJ174">
        <f>DF174</f>
        <v>0.57999999999999996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ROW(Source!A291)</f>
        <v>291</v>
      </c>
      <c r="B175">
        <v>59806088</v>
      </c>
      <c r="C175">
        <v>59896722</v>
      </c>
      <c r="D175">
        <v>53059362</v>
      </c>
      <c r="E175">
        <v>1</v>
      </c>
      <c r="F175">
        <v>1</v>
      </c>
      <c r="G175">
        <v>1</v>
      </c>
      <c r="H175">
        <v>3</v>
      </c>
      <c r="I175" t="s">
        <v>460</v>
      </c>
      <c r="J175" t="s">
        <v>461</v>
      </c>
      <c r="K175" t="s">
        <v>462</v>
      </c>
      <c r="L175">
        <v>1339</v>
      </c>
      <c r="N175">
        <v>1007</v>
      </c>
      <c r="O175" t="s">
        <v>142</v>
      </c>
      <c r="P175" t="s">
        <v>142</v>
      </c>
      <c r="Q175">
        <v>1</v>
      </c>
      <c r="W175">
        <v>0</v>
      </c>
      <c r="X175">
        <v>1584071450</v>
      </c>
      <c r="Y175">
        <f>AT175</f>
        <v>0.08</v>
      </c>
      <c r="AA175">
        <v>12990.9</v>
      </c>
      <c r="AB175">
        <v>0</v>
      </c>
      <c r="AC175">
        <v>0</v>
      </c>
      <c r="AD175">
        <v>0</v>
      </c>
      <c r="AE175">
        <v>16655</v>
      </c>
      <c r="AF175">
        <v>0</v>
      </c>
      <c r="AG175">
        <v>0</v>
      </c>
      <c r="AH175">
        <v>0</v>
      </c>
      <c r="AI175">
        <v>0.78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3</v>
      </c>
      <c r="AV175">
        <v>0</v>
      </c>
      <c r="AW175">
        <v>2</v>
      </c>
      <c r="AX175">
        <v>59896729</v>
      </c>
      <c r="AY175">
        <v>1</v>
      </c>
      <c r="AZ175">
        <v>0</v>
      </c>
      <c r="BA175">
        <v>177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1332.4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1332.4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ROUND(Y175*Source!I291,7)</f>
        <v>9.6000000000000002E-4</v>
      </c>
      <c r="CY175">
        <f>AA175</f>
        <v>12990.9</v>
      </c>
      <c r="CZ175">
        <f>AE175</f>
        <v>16655</v>
      </c>
      <c r="DA175">
        <f>AI175</f>
        <v>0.78</v>
      </c>
      <c r="DB175">
        <f>ROUND(ROUND(AT175*CZ175,2),6)</f>
        <v>1332.4</v>
      </c>
      <c r="DC175">
        <f>ROUND(ROUND(AT175*AG175,2),6)</f>
        <v>0</v>
      </c>
      <c r="DD175" t="s">
        <v>3</v>
      </c>
      <c r="DE175" t="s">
        <v>3</v>
      </c>
      <c r="DF175">
        <f>ROUND(ROUND(AE175*AI175,2)*CX175,2)</f>
        <v>12.47</v>
      </c>
      <c r="DG175">
        <f t="shared" si="68"/>
        <v>0</v>
      </c>
      <c r="DH175">
        <f t="shared" si="61"/>
        <v>0</v>
      </c>
      <c r="DI175">
        <f t="shared" si="62"/>
        <v>0</v>
      </c>
      <c r="DJ175">
        <f>DF175</f>
        <v>12.47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ROW(Source!A291)</f>
        <v>291</v>
      </c>
      <c r="B176">
        <v>59806088</v>
      </c>
      <c r="C176">
        <v>59896722</v>
      </c>
      <c r="D176">
        <v>52910682</v>
      </c>
      <c r="E176">
        <v>111</v>
      </c>
      <c r="F176">
        <v>1</v>
      </c>
      <c r="G176">
        <v>1</v>
      </c>
      <c r="H176">
        <v>3</v>
      </c>
      <c r="I176" t="s">
        <v>186</v>
      </c>
      <c r="J176" t="s">
        <v>3</v>
      </c>
      <c r="K176" t="s">
        <v>187</v>
      </c>
      <c r="L176">
        <v>1301</v>
      </c>
      <c r="N176">
        <v>1003</v>
      </c>
      <c r="O176" t="s">
        <v>97</v>
      </c>
      <c r="P176" t="s">
        <v>97</v>
      </c>
      <c r="Q176">
        <v>1</v>
      </c>
      <c r="W176">
        <v>0</v>
      </c>
      <c r="X176">
        <v>-344066947</v>
      </c>
      <c r="Y176">
        <f>AT176</f>
        <v>1000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1000</v>
      </c>
      <c r="AU176" t="s">
        <v>3</v>
      </c>
      <c r="AV176">
        <v>0</v>
      </c>
      <c r="AW176">
        <v>2</v>
      </c>
      <c r="AX176">
        <v>59896730</v>
      </c>
      <c r="AY176">
        <v>1</v>
      </c>
      <c r="AZ176">
        <v>0</v>
      </c>
      <c r="BA176">
        <v>178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ROUND(Y176*Source!I291,7)</f>
        <v>12</v>
      </c>
      <c r="CY176">
        <f>AA176</f>
        <v>0</v>
      </c>
      <c r="CZ176">
        <f>AE176</f>
        <v>0</v>
      </c>
      <c r="DA176">
        <f>AI176</f>
        <v>1</v>
      </c>
      <c r="DB176">
        <f>ROUND(ROUND(AT176*CZ176,2),6)</f>
        <v>0</v>
      </c>
      <c r="DC176">
        <f>ROUND(ROUND(AT176*AG176,2),6)</f>
        <v>0</v>
      </c>
      <c r="DD176" t="s">
        <v>3</v>
      </c>
      <c r="DE176" t="s">
        <v>3</v>
      </c>
      <c r="DF176">
        <f t="shared" ref="DF176:DF182" si="69">ROUND(ROUND(AE176,2)*CX176,2)</f>
        <v>0</v>
      </c>
      <c r="DG176">
        <f t="shared" si="68"/>
        <v>0</v>
      </c>
      <c r="DH176">
        <f t="shared" si="61"/>
        <v>0</v>
      </c>
      <c r="DI176">
        <f t="shared" si="62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ROW(Source!A294)</f>
        <v>294</v>
      </c>
      <c r="B177">
        <v>59806153</v>
      </c>
      <c r="C177">
        <v>59896732</v>
      </c>
      <c r="D177">
        <v>52904627</v>
      </c>
      <c r="E177">
        <v>111</v>
      </c>
      <c r="F177">
        <v>1</v>
      </c>
      <c r="G177">
        <v>1</v>
      </c>
      <c r="H177">
        <v>1</v>
      </c>
      <c r="I177" t="s">
        <v>348</v>
      </c>
      <c r="J177" t="s">
        <v>3</v>
      </c>
      <c r="K177" t="s">
        <v>349</v>
      </c>
      <c r="L177">
        <v>1191</v>
      </c>
      <c r="N177">
        <v>1013</v>
      </c>
      <c r="O177" t="s">
        <v>350</v>
      </c>
      <c r="P177" t="s">
        <v>350</v>
      </c>
      <c r="Q177">
        <v>1</v>
      </c>
      <c r="W177">
        <v>0</v>
      </c>
      <c r="X177">
        <v>-2012709214</v>
      </c>
      <c r="Y177">
        <f t="shared" ref="Y177:Y182" si="70">(AT177*ROUND(1.2,7))</f>
        <v>27.648</v>
      </c>
      <c r="AA177">
        <v>0</v>
      </c>
      <c r="AB177">
        <v>0</v>
      </c>
      <c r="AC177">
        <v>0</v>
      </c>
      <c r="AD177">
        <v>793.61</v>
      </c>
      <c r="AE177">
        <v>0</v>
      </c>
      <c r="AF177">
        <v>0</v>
      </c>
      <c r="AG177">
        <v>0</v>
      </c>
      <c r="AH177">
        <v>793.61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23.04</v>
      </c>
      <c r="AU177" t="s">
        <v>83</v>
      </c>
      <c r="AV177">
        <v>1</v>
      </c>
      <c r="AW177">
        <v>2</v>
      </c>
      <c r="AX177">
        <v>59896743</v>
      </c>
      <c r="AY177">
        <v>1</v>
      </c>
      <c r="AZ177">
        <v>0</v>
      </c>
      <c r="BA177">
        <v>179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18284.774399999998</v>
      </c>
      <c r="BN177">
        <v>23.04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21941.72928</v>
      </c>
      <c r="BU177">
        <v>27.648</v>
      </c>
      <c r="BV177">
        <v>0</v>
      </c>
      <c r="BW177">
        <v>1</v>
      </c>
      <c r="CU177">
        <f>ROUND(AT177*Source!I294*AH177*AL177,2)</f>
        <v>2194.17</v>
      </c>
      <c r="CV177">
        <f>ROUND(Y177*Source!I294,7)</f>
        <v>3.3177599999999998</v>
      </c>
      <c r="CW177">
        <v>0</v>
      </c>
      <c r="CX177">
        <f>ROUND(Y177*Source!I294,7)</f>
        <v>3.3177599999999998</v>
      </c>
      <c r="CY177">
        <f>AD177</f>
        <v>793.61</v>
      </c>
      <c r="CZ177">
        <f>AH177</f>
        <v>793.61</v>
      </c>
      <c r="DA177">
        <f>AL177</f>
        <v>1</v>
      </c>
      <c r="DB177">
        <f t="shared" ref="DB177:DB182" si="71">ROUND((ROUND(AT177*CZ177,2)*ROUND(1.2,7)),6)</f>
        <v>21941.723999999998</v>
      </c>
      <c r="DC177">
        <f t="shared" ref="DC177:DC182" si="72">ROUND((ROUND(AT177*AG177,2)*ROUND(1.2,7)),6)</f>
        <v>0</v>
      </c>
      <c r="DD177" t="s">
        <v>3</v>
      </c>
      <c r="DE177" t="s">
        <v>3</v>
      </c>
      <c r="DF177">
        <f t="shared" si="69"/>
        <v>0</v>
      </c>
      <c r="DG177">
        <f t="shared" si="68"/>
        <v>0</v>
      </c>
      <c r="DH177">
        <f t="shared" si="61"/>
        <v>0</v>
      </c>
      <c r="DI177">
        <f t="shared" si="62"/>
        <v>2633.01</v>
      </c>
      <c r="DJ177">
        <f>DI177</f>
        <v>2633.01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ROW(Source!A294)</f>
        <v>294</v>
      </c>
      <c r="B178">
        <v>59806153</v>
      </c>
      <c r="C178">
        <v>59896732</v>
      </c>
      <c r="D178">
        <v>52904866</v>
      </c>
      <c r="E178">
        <v>111</v>
      </c>
      <c r="F178">
        <v>1</v>
      </c>
      <c r="G178">
        <v>1</v>
      </c>
      <c r="H178">
        <v>1</v>
      </c>
      <c r="I178" t="s">
        <v>351</v>
      </c>
      <c r="J178" t="s">
        <v>3</v>
      </c>
      <c r="K178" t="s">
        <v>352</v>
      </c>
      <c r="L178">
        <v>1191</v>
      </c>
      <c r="N178">
        <v>1013</v>
      </c>
      <c r="O178" t="s">
        <v>350</v>
      </c>
      <c r="P178" t="s">
        <v>350</v>
      </c>
      <c r="Q178">
        <v>1</v>
      </c>
      <c r="W178">
        <v>0</v>
      </c>
      <c r="X178">
        <v>-1417349443</v>
      </c>
      <c r="Y178">
        <f t="shared" si="70"/>
        <v>0.48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0.4</v>
      </c>
      <c r="AU178" t="s">
        <v>83</v>
      </c>
      <c r="AV178">
        <v>2</v>
      </c>
      <c r="AW178">
        <v>2</v>
      </c>
      <c r="AX178">
        <v>59896744</v>
      </c>
      <c r="AY178">
        <v>1</v>
      </c>
      <c r="AZ178">
        <v>0</v>
      </c>
      <c r="BA178">
        <v>180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ROUND(Y178*Source!I294,7)</f>
        <v>5.7599999999999998E-2</v>
      </c>
      <c r="CY178">
        <f>AD178</f>
        <v>0</v>
      </c>
      <c r="CZ178">
        <f>AH178</f>
        <v>0</v>
      </c>
      <c r="DA178">
        <f>AL178</f>
        <v>1</v>
      </c>
      <c r="DB178">
        <f t="shared" si="71"/>
        <v>0</v>
      </c>
      <c r="DC178">
        <f t="shared" si="72"/>
        <v>0</v>
      </c>
      <c r="DD178" t="s">
        <v>3</v>
      </c>
      <c r="DE178" t="s">
        <v>3</v>
      </c>
      <c r="DF178">
        <f t="shared" si="69"/>
        <v>0</v>
      </c>
      <c r="DG178">
        <f t="shared" si="68"/>
        <v>0</v>
      </c>
      <c r="DH178">
        <f t="shared" si="61"/>
        <v>0</v>
      </c>
      <c r="DI178">
        <f t="shared" si="62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ROW(Source!A294)</f>
        <v>294</v>
      </c>
      <c r="B179">
        <v>59806153</v>
      </c>
      <c r="C179">
        <v>59896732</v>
      </c>
      <c r="D179">
        <v>53126394</v>
      </c>
      <c r="E179">
        <v>1</v>
      </c>
      <c r="F179">
        <v>1</v>
      </c>
      <c r="G179">
        <v>1</v>
      </c>
      <c r="H179">
        <v>2</v>
      </c>
      <c r="I179" t="s">
        <v>353</v>
      </c>
      <c r="J179" t="s">
        <v>354</v>
      </c>
      <c r="K179" t="s">
        <v>355</v>
      </c>
      <c r="L179">
        <v>1368</v>
      </c>
      <c r="N179">
        <v>1011</v>
      </c>
      <c r="O179" t="s">
        <v>356</v>
      </c>
      <c r="P179" t="s">
        <v>356</v>
      </c>
      <c r="Q179">
        <v>1</v>
      </c>
      <c r="W179">
        <v>0</v>
      </c>
      <c r="X179">
        <v>-6703044</v>
      </c>
      <c r="Y179">
        <f t="shared" si="70"/>
        <v>0.24</v>
      </c>
      <c r="AA179">
        <v>0</v>
      </c>
      <c r="AB179">
        <v>1626.29</v>
      </c>
      <c r="AC179">
        <v>1090.46</v>
      </c>
      <c r="AD179">
        <v>0</v>
      </c>
      <c r="AE179">
        <v>0</v>
      </c>
      <c r="AF179">
        <v>1626.29</v>
      </c>
      <c r="AG179">
        <v>1090.46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0.2</v>
      </c>
      <c r="AU179" t="s">
        <v>83</v>
      </c>
      <c r="AV179">
        <v>1</v>
      </c>
      <c r="AW179">
        <v>2</v>
      </c>
      <c r="AX179">
        <v>59896745</v>
      </c>
      <c r="AY179">
        <v>1</v>
      </c>
      <c r="AZ179">
        <v>0</v>
      </c>
      <c r="BA179">
        <v>181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325.25800000000004</v>
      </c>
      <c r="BL179">
        <v>218.09200000000001</v>
      </c>
      <c r="BM179">
        <v>0</v>
      </c>
      <c r="BN179">
        <v>0</v>
      </c>
      <c r="BO179">
        <v>0.2</v>
      </c>
      <c r="BP179">
        <v>1</v>
      </c>
      <c r="BQ179">
        <v>0</v>
      </c>
      <c r="BR179">
        <v>390.30959999999999</v>
      </c>
      <c r="BS179">
        <v>261.71039999999999</v>
      </c>
      <c r="BT179">
        <v>0</v>
      </c>
      <c r="BU179">
        <v>0</v>
      </c>
      <c r="BV179">
        <v>0.24</v>
      </c>
      <c r="BW179">
        <v>1</v>
      </c>
      <c r="CV179">
        <v>0</v>
      </c>
      <c r="CW179">
        <f>ROUND(Y179*Source!I294*DO179,7)</f>
        <v>2.8799999999999999E-2</v>
      </c>
      <c r="CX179">
        <f>ROUND(Y179*Source!I294,7)</f>
        <v>2.8799999999999999E-2</v>
      </c>
      <c r="CY179">
        <f>AB179</f>
        <v>1626.29</v>
      </c>
      <c r="CZ179">
        <f>AF179</f>
        <v>1626.29</v>
      </c>
      <c r="DA179">
        <f>AJ179</f>
        <v>1</v>
      </c>
      <c r="DB179">
        <f t="shared" si="71"/>
        <v>390.31200000000001</v>
      </c>
      <c r="DC179">
        <f t="shared" si="72"/>
        <v>261.70800000000003</v>
      </c>
      <c r="DD179" t="s">
        <v>3</v>
      </c>
      <c r="DE179" t="s">
        <v>3</v>
      </c>
      <c r="DF179">
        <f t="shared" si="69"/>
        <v>0</v>
      </c>
      <c r="DG179">
        <f t="shared" si="68"/>
        <v>46.84</v>
      </c>
      <c r="DH179">
        <f t="shared" si="61"/>
        <v>31.41</v>
      </c>
      <c r="DI179">
        <f t="shared" si="62"/>
        <v>0</v>
      </c>
      <c r="DJ179">
        <f>DG179+DH179</f>
        <v>78.25</v>
      </c>
      <c r="DK179">
        <v>1</v>
      </c>
      <c r="DL179" t="s">
        <v>357</v>
      </c>
      <c r="DM179">
        <v>6</v>
      </c>
      <c r="DN179" t="s">
        <v>350</v>
      </c>
      <c r="DO179">
        <v>1</v>
      </c>
    </row>
    <row r="180" spans="1:119">
      <c r="A180">
        <f>ROW(Source!A294)</f>
        <v>294</v>
      </c>
      <c r="B180">
        <v>59806153</v>
      </c>
      <c r="C180">
        <v>59896732</v>
      </c>
      <c r="D180">
        <v>53126565</v>
      </c>
      <c r="E180">
        <v>1</v>
      </c>
      <c r="F180">
        <v>1</v>
      </c>
      <c r="G180">
        <v>1</v>
      </c>
      <c r="H180">
        <v>2</v>
      </c>
      <c r="I180" t="s">
        <v>358</v>
      </c>
      <c r="J180" t="s">
        <v>359</v>
      </c>
      <c r="K180" t="s">
        <v>360</v>
      </c>
      <c r="L180">
        <v>1368</v>
      </c>
      <c r="N180">
        <v>1011</v>
      </c>
      <c r="O180" t="s">
        <v>356</v>
      </c>
      <c r="P180" t="s">
        <v>356</v>
      </c>
      <c r="Q180">
        <v>1</v>
      </c>
      <c r="W180">
        <v>0</v>
      </c>
      <c r="X180">
        <v>1226105245</v>
      </c>
      <c r="Y180">
        <f t="shared" si="70"/>
        <v>6.1679999999999993</v>
      </c>
      <c r="AA180">
        <v>0</v>
      </c>
      <c r="AB180">
        <v>2.77</v>
      </c>
      <c r="AC180">
        <v>0</v>
      </c>
      <c r="AD180">
        <v>0</v>
      </c>
      <c r="AE180">
        <v>0</v>
      </c>
      <c r="AF180">
        <v>1.75</v>
      </c>
      <c r="AG180">
        <v>0</v>
      </c>
      <c r="AH180">
        <v>0</v>
      </c>
      <c r="AI180">
        <v>1</v>
      </c>
      <c r="AJ180">
        <v>1.58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5.14</v>
      </c>
      <c r="AU180" t="s">
        <v>83</v>
      </c>
      <c r="AV180">
        <v>1</v>
      </c>
      <c r="AW180">
        <v>2</v>
      </c>
      <c r="AX180">
        <v>59896746</v>
      </c>
      <c r="AY180">
        <v>1</v>
      </c>
      <c r="AZ180">
        <v>0</v>
      </c>
      <c r="BA180">
        <v>182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8.9949999999999992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10.793999999999999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f>ROUND(Y180*Source!I294*DO180,7)</f>
        <v>0</v>
      </c>
      <c r="CX180">
        <f>ROUND(Y180*Source!I294,7)</f>
        <v>0.74016000000000004</v>
      </c>
      <c r="CY180">
        <f>AB180</f>
        <v>2.77</v>
      </c>
      <c r="CZ180">
        <f>AF180</f>
        <v>1.75</v>
      </c>
      <c r="DA180">
        <f>AJ180</f>
        <v>1.58</v>
      </c>
      <c r="DB180">
        <f t="shared" si="71"/>
        <v>10.8</v>
      </c>
      <c r="DC180">
        <f t="shared" si="72"/>
        <v>0</v>
      </c>
      <c r="DD180" t="s">
        <v>3</v>
      </c>
      <c r="DE180" t="s">
        <v>3</v>
      </c>
      <c r="DF180">
        <f t="shared" si="69"/>
        <v>0</v>
      </c>
      <c r="DG180">
        <f>ROUND(ROUND(AF180*AJ180,2)*CX180,2)</f>
        <v>2.0499999999999998</v>
      </c>
      <c r="DH180">
        <f t="shared" si="61"/>
        <v>0</v>
      </c>
      <c r="DI180">
        <f t="shared" si="62"/>
        <v>0</v>
      </c>
      <c r="DJ180">
        <f>DG180+DH180</f>
        <v>2.0499999999999998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>
      <c r="A181">
        <f>ROW(Source!A294)</f>
        <v>294</v>
      </c>
      <c r="B181">
        <v>59806153</v>
      </c>
      <c r="C181">
        <v>59896732</v>
      </c>
      <c r="D181">
        <v>53126623</v>
      </c>
      <c r="E181">
        <v>1</v>
      </c>
      <c r="F181">
        <v>1</v>
      </c>
      <c r="G181">
        <v>1</v>
      </c>
      <c r="H181">
        <v>2</v>
      </c>
      <c r="I181" t="s">
        <v>463</v>
      </c>
      <c r="J181" t="s">
        <v>464</v>
      </c>
      <c r="K181" t="s">
        <v>465</v>
      </c>
      <c r="L181">
        <v>1368</v>
      </c>
      <c r="N181">
        <v>1011</v>
      </c>
      <c r="O181" t="s">
        <v>356</v>
      </c>
      <c r="P181" t="s">
        <v>356</v>
      </c>
      <c r="Q181">
        <v>1</v>
      </c>
      <c r="W181">
        <v>0</v>
      </c>
      <c r="X181">
        <v>-302747723</v>
      </c>
      <c r="Y181">
        <f t="shared" si="70"/>
        <v>6.1679999999999993</v>
      </c>
      <c r="AA181">
        <v>0</v>
      </c>
      <c r="AB181">
        <v>19.89</v>
      </c>
      <c r="AC181">
        <v>0</v>
      </c>
      <c r="AD181">
        <v>0</v>
      </c>
      <c r="AE181">
        <v>0</v>
      </c>
      <c r="AF181">
        <v>13.44</v>
      </c>
      <c r="AG181">
        <v>0</v>
      </c>
      <c r="AH181">
        <v>0</v>
      </c>
      <c r="AI181">
        <v>1</v>
      </c>
      <c r="AJ181">
        <v>1.48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5.14</v>
      </c>
      <c r="AU181" t="s">
        <v>83</v>
      </c>
      <c r="AV181">
        <v>1</v>
      </c>
      <c r="AW181">
        <v>2</v>
      </c>
      <c r="AX181">
        <v>59896747</v>
      </c>
      <c r="AY181">
        <v>1</v>
      </c>
      <c r="AZ181">
        <v>0</v>
      </c>
      <c r="BA181">
        <v>183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69.081599999999995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82.897919999999985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f>ROUND(Y181*Source!I294*DO181,7)</f>
        <v>0</v>
      </c>
      <c r="CX181">
        <f>ROUND(Y181*Source!I294,7)</f>
        <v>0.74016000000000004</v>
      </c>
      <c r="CY181">
        <f>AB181</f>
        <v>19.89</v>
      </c>
      <c r="CZ181">
        <f>AF181</f>
        <v>13.44</v>
      </c>
      <c r="DA181">
        <f>AJ181</f>
        <v>1.48</v>
      </c>
      <c r="DB181">
        <f t="shared" si="71"/>
        <v>82.896000000000001</v>
      </c>
      <c r="DC181">
        <f t="shared" si="72"/>
        <v>0</v>
      </c>
      <c r="DD181" t="s">
        <v>3</v>
      </c>
      <c r="DE181" t="s">
        <v>3</v>
      </c>
      <c r="DF181">
        <f t="shared" si="69"/>
        <v>0</v>
      </c>
      <c r="DG181">
        <f>ROUND(ROUND(AF181*AJ181,2)*CX181,2)</f>
        <v>14.72</v>
      </c>
      <c r="DH181">
        <f t="shared" si="61"/>
        <v>0</v>
      </c>
      <c r="DI181">
        <f t="shared" si="62"/>
        <v>0</v>
      </c>
      <c r="DJ181">
        <f>DG181+DH181</f>
        <v>14.72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ROW(Source!A294)</f>
        <v>294</v>
      </c>
      <c r="B182">
        <v>59806153</v>
      </c>
      <c r="C182">
        <v>59896732</v>
      </c>
      <c r="D182">
        <v>53127778</v>
      </c>
      <c r="E182">
        <v>1</v>
      </c>
      <c r="F182">
        <v>1</v>
      </c>
      <c r="G182">
        <v>1</v>
      </c>
      <c r="H182">
        <v>2</v>
      </c>
      <c r="I182" t="s">
        <v>364</v>
      </c>
      <c r="J182" t="s">
        <v>365</v>
      </c>
      <c r="K182" t="s">
        <v>366</v>
      </c>
      <c r="L182">
        <v>1368</v>
      </c>
      <c r="N182">
        <v>1011</v>
      </c>
      <c r="O182" t="s">
        <v>356</v>
      </c>
      <c r="P182" t="s">
        <v>356</v>
      </c>
      <c r="Q182">
        <v>1</v>
      </c>
      <c r="W182">
        <v>0</v>
      </c>
      <c r="X182">
        <v>-773430059</v>
      </c>
      <c r="Y182">
        <f t="shared" si="70"/>
        <v>0.24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0.2</v>
      </c>
      <c r="AU182" t="s">
        <v>83</v>
      </c>
      <c r="AV182">
        <v>1</v>
      </c>
      <c r="AW182">
        <v>2</v>
      </c>
      <c r="AX182">
        <v>59896748</v>
      </c>
      <c r="AY182">
        <v>1</v>
      </c>
      <c r="AZ182">
        <v>0</v>
      </c>
      <c r="BA182">
        <v>184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128.34</v>
      </c>
      <c r="BL182">
        <v>162.358</v>
      </c>
      <c r="BM182">
        <v>0</v>
      </c>
      <c r="BN182">
        <v>0</v>
      </c>
      <c r="BO182">
        <v>0.2</v>
      </c>
      <c r="BP182">
        <v>1</v>
      </c>
      <c r="BQ182">
        <v>0</v>
      </c>
      <c r="BR182">
        <v>154.00800000000001</v>
      </c>
      <c r="BS182">
        <v>194.82959999999997</v>
      </c>
      <c r="BT182">
        <v>0</v>
      </c>
      <c r="BU182">
        <v>0</v>
      </c>
      <c r="BV182">
        <v>0.24</v>
      </c>
      <c r="BW182">
        <v>1</v>
      </c>
      <c r="CV182">
        <v>0</v>
      </c>
      <c r="CW182">
        <f>ROUND(Y182*Source!I294*DO182,7)</f>
        <v>2.8799999999999999E-2</v>
      </c>
      <c r="CX182">
        <f>ROUND(Y182*Source!I294,7)</f>
        <v>2.8799999999999999E-2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 t="shared" si="71"/>
        <v>154.00800000000001</v>
      </c>
      <c r="DC182">
        <f t="shared" si="72"/>
        <v>194.83199999999999</v>
      </c>
      <c r="DD182" t="s">
        <v>3</v>
      </c>
      <c r="DE182" t="s">
        <v>3</v>
      </c>
      <c r="DF182">
        <f t="shared" si="69"/>
        <v>0</v>
      </c>
      <c r="DG182">
        <f t="shared" ref="DG182:DG189" si="73">ROUND(ROUND(AF182,2)*CX182,2)</f>
        <v>18.48</v>
      </c>
      <c r="DH182">
        <f t="shared" si="61"/>
        <v>23.38</v>
      </c>
      <c r="DI182">
        <f t="shared" si="62"/>
        <v>0</v>
      </c>
      <c r="DJ182">
        <f>DG182+DH182</f>
        <v>41.86</v>
      </c>
      <c r="DK182">
        <v>1</v>
      </c>
      <c r="DL182" t="s">
        <v>367</v>
      </c>
      <c r="DM182">
        <v>4</v>
      </c>
      <c r="DN182" t="s">
        <v>350</v>
      </c>
      <c r="DO182">
        <v>1</v>
      </c>
    </row>
    <row r="183" spans="1:119">
      <c r="A183">
        <f>ROW(Source!A294)</f>
        <v>294</v>
      </c>
      <c r="B183">
        <v>59806153</v>
      </c>
      <c r="C183">
        <v>59896732</v>
      </c>
      <c r="D183">
        <v>53041513</v>
      </c>
      <c r="E183">
        <v>1</v>
      </c>
      <c r="F183">
        <v>1</v>
      </c>
      <c r="G183">
        <v>1</v>
      </c>
      <c r="H183">
        <v>3</v>
      </c>
      <c r="I183" t="s">
        <v>368</v>
      </c>
      <c r="J183" t="s">
        <v>369</v>
      </c>
      <c r="K183" t="s">
        <v>370</v>
      </c>
      <c r="L183">
        <v>1302</v>
      </c>
      <c r="N183">
        <v>1003</v>
      </c>
      <c r="O183" t="s">
        <v>371</v>
      </c>
      <c r="P183" t="s">
        <v>371</v>
      </c>
      <c r="Q183">
        <v>10</v>
      </c>
      <c r="W183">
        <v>0</v>
      </c>
      <c r="X183">
        <v>651948132</v>
      </c>
      <c r="Y183">
        <f>AT183</f>
        <v>9.6000000000000002E-2</v>
      </c>
      <c r="AA183">
        <v>57.7</v>
      </c>
      <c r="AB183">
        <v>0</v>
      </c>
      <c r="AC183">
        <v>0</v>
      </c>
      <c r="AD183">
        <v>0</v>
      </c>
      <c r="AE183">
        <v>37.71</v>
      </c>
      <c r="AF183">
        <v>0</v>
      </c>
      <c r="AG183">
        <v>0</v>
      </c>
      <c r="AH183">
        <v>0</v>
      </c>
      <c r="AI183">
        <v>1.53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9.6000000000000002E-2</v>
      </c>
      <c r="AU183" t="s">
        <v>3</v>
      </c>
      <c r="AV183">
        <v>0</v>
      </c>
      <c r="AW183">
        <v>2</v>
      </c>
      <c r="AX183">
        <v>59896749</v>
      </c>
      <c r="AY183">
        <v>1</v>
      </c>
      <c r="AZ183">
        <v>0</v>
      </c>
      <c r="BA183">
        <v>185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3.6201600000000003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3.6201600000000003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ROUND(Y183*Source!I294,7)</f>
        <v>1.1520000000000001E-2</v>
      </c>
      <c r="CY183">
        <f>AA183</f>
        <v>57.7</v>
      </c>
      <c r="CZ183">
        <f>AE183</f>
        <v>37.71</v>
      </c>
      <c r="DA183">
        <f>AI183</f>
        <v>1.53</v>
      </c>
      <c r="DB183">
        <f>ROUND(ROUND(AT183*CZ183,2),6)</f>
        <v>3.62</v>
      </c>
      <c r="DC183">
        <f>ROUND(ROUND(AT183*AG183,2),6)</f>
        <v>0</v>
      </c>
      <c r="DD183" t="s">
        <v>3</v>
      </c>
      <c r="DE183" t="s">
        <v>3</v>
      </c>
      <c r="DF183">
        <f>ROUND(ROUND(AE183*AI183,2)*CX183,2)</f>
        <v>0.66</v>
      </c>
      <c r="DG183">
        <f t="shared" si="73"/>
        <v>0</v>
      </c>
      <c r="DH183">
        <f t="shared" si="61"/>
        <v>0</v>
      </c>
      <c r="DI183">
        <f t="shared" si="62"/>
        <v>0</v>
      </c>
      <c r="DJ183">
        <f>DF183</f>
        <v>0.66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ROW(Source!A294)</f>
        <v>294</v>
      </c>
      <c r="B184">
        <v>59806153</v>
      </c>
      <c r="C184">
        <v>59896732</v>
      </c>
      <c r="D184">
        <v>53058745</v>
      </c>
      <c r="E184">
        <v>1</v>
      </c>
      <c r="F184">
        <v>1</v>
      </c>
      <c r="G184">
        <v>1</v>
      </c>
      <c r="H184">
        <v>3</v>
      </c>
      <c r="I184" t="s">
        <v>376</v>
      </c>
      <c r="J184" t="s">
        <v>377</v>
      </c>
      <c r="K184" t="s">
        <v>378</v>
      </c>
      <c r="L184">
        <v>1346</v>
      </c>
      <c r="N184">
        <v>1009</v>
      </c>
      <c r="O184" t="s">
        <v>379</v>
      </c>
      <c r="P184" t="s">
        <v>379</v>
      </c>
      <c r="Q184">
        <v>1</v>
      </c>
      <c r="W184">
        <v>0</v>
      </c>
      <c r="X184">
        <v>-434461940</v>
      </c>
      <c r="Y184">
        <f>AT184</f>
        <v>0.5</v>
      </c>
      <c r="AA184">
        <v>1499.09</v>
      </c>
      <c r="AB184">
        <v>0</v>
      </c>
      <c r="AC184">
        <v>0</v>
      </c>
      <c r="AD184">
        <v>0</v>
      </c>
      <c r="AE184">
        <v>931.11</v>
      </c>
      <c r="AF184">
        <v>0</v>
      </c>
      <c r="AG184">
        <v>0</v>
      </c>
      <c r="AH184">
        <v>0</v>
      </c>
      <c r="AI184">
        <v>1.61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0.5</v>
      </c>
      <c r="AU184" t="s">
        <v>3</v>
      </c>
      <c r="AV184">
        <v>0</v>
      </c>
      <c r="AW184">
        <v>2</v>
      </c>
      <c r="AX184">
        <v>59896750</v>
      </c>
      <c r="AY184">
        <v>1</v>
      </c>
      <c r="AZ184">
        <v>0</v>
      </c>
      <c r="BA184">
        <v>186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465.55500000000001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465.55500000000001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v>0</v>
      </c>
      <c r="CX184">
        <f>ROUND(Y184*Source!I294,7)</f>
        <v>0.06</v>
      </c>
      <c r="CY184">
        <f>AA184</f>
        <v>1499.09</v>
      </c>
      <c r="CZ184">
        <f>AE184</f>
        <v>931.11</v>
      </c>
      <c r="DA184">
        <f>AI184</f>
        <v>1.61</v>
      </c>
      <c r="DB184">
        <f>ROUND(ROUND(AT184*CZ184,2),6)</f>
        <v>465.56</v>
      </c>
      <c r="DC184">
        <f>ROUND(ROUND(AT184*AG184,2),6)</f>
        <v>0</v>
      </c>
      <c r="DD184" t="s">
        <v>3</v>
      </c>
      <c r="DE184" t="s">
        <v>3</v>
      </c>
      <c r="DF184">
        <f>ROUND(ROUND(AE184*AI184,2)*CX184,2)</f>
        <v>89.95</v>
      </c>
      <c r="DG184">
        <f t="shared" si="73"/>
        <v>0</v>
      </c>
      <c r="DH184">
        <f t="shared" si="61"/>
        <v>0</v>
      </c>
      <c r="DI184">
        <f t="shared" si="62"/>
        <v>0</v>
      </c>
      <c r="DJ184">
        <f>DF184</f>
        <v>89.95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ROW(Source!A294)</f>
        <v>294</v>
      </c>
      <c r="B185">
        <v>59806153</v>
      </c>
      <c r="C185">
        <v>59896732</v>
      </c>
      <c r="D185">
        <v>53073826</v>
      </c>
      <c r="E185">
        <v>1</v>
      </c>
      <c r="F185">
        <v>1</v>
      </c>
      <c r="G185">
        <v>1</v>
      </c>
      <c r="H185">
        <v>3</v>
      </c>
      <c r="I185" t="s">
        <v>380</v>
      </c>
      <c r="J185" t="s">
        <v>381</v>
      </c>
      <c r="K185" t="s">
        <v>382</v>
      </c>
      <c r="L185">
        <v>1348</v>
      </c>
      <c r="N185">
        <v>1009</v>
      </c>
      <c r="O185" t="s">
        <v>375</v>
      </c>
      <c r="P185" t="s">
        <v>375</v>
      </c>
      <c r="Q185">
        <v>1000</v>
      </c>
      <c r="W185">
        <v>0</v>
      </c>
      <c r="X185">
        <v>417776840</v>
      </c>
      <c r="Y185">
        <f>AT185</f>
        <v>6.0000000000000002E-5</v>
      </c>
      <c r="AA185">
        <v>106680.6</v>
      </c>
      <c r="AB185">
        <v>0</v>
      </c>
      <c r="AC185">
        <v>0</v>
      </c>
      <c r="AD185">
        <v>0</v>
      </c>
      <c r="AE185">
        <v>82698.14</v>
      </c>
      <c r="AF185">
        <v>0</v>
      </c>
      <c r="AG185">
        <v>0</v>
      </c>
      <c r="AH185">
        <v>0</v>
      </c>
      <c r="AI185">
        <v>1.29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6.0000000000000002E-5</v>
      </c>
      <c r="AU185" t="s">
        <v>3</v>
      </c>
      <c r="AV185">
        <v>0</v>
      </c>
      <c r="AW185">
        <v>2</v>
      </c>
      <c r="AX185">
        <v>59896751</v>
      </c>
      <c r="AY185">
        <v>1</v>
      </c>
      <c r="AZ185">
        <v>0</v>
      </c>
      <c r="BA185">
        <v>187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4.9618884000000003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4.9618884000000003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ROUND(Y185*Source!I294,7)</f>
        <v>7.1999999999999997E-6</v>
      </c>
      <c r="CY185">
        <f>AA185</f>
        <v>106680.6</v>
      </c>
      <c r="CZ185">
        <f>AE185</f>
        <v>82698.14</v>
      </c>
      <c r="DA185">
        <f>AI185</f>
        <v>1.29</v>
      </c>
      <c r="DB185">
        <f>ROUND(ROUND(AT185*CZ185,2),6)</f>
        <v>4.96</v>
      </c>
      <c r="DC185">
        <f>ROUND(ROUND(AT185*AG185,2),6)</f>
        <v>0</v>
      </c>
      <c r="DD185" t="s">
        <v>3</v>
      </c>
      <c r="DE185" t="s">
        <v>3</v>
      </c>
      <c r="DF185">
        <f>ROUND(ROUND(AE185*AI185,2)*CX185,2)</f>
        <v>0.77</v>
      </c>
      <c r="DG185">
        <f t="shared" si="73"/>
        <v>0</v>
      </c>
      <c r="DH185">
        <f t="shared" si="61"/>
        <v>0</v>
      </c>
      <c r="DI185">
        <f t="shared" si="62"/>
        <v>0</v>
      </c>
      <c r="DJ185">
        <f>DF185</f>
        <v>0.77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>
      <c r="A186">
        <f>ROW(Source!A294)</f>
        <v>294</v>
      </c>
      <c r="B186">
        <v>59806153</v>
      </c>
      <c r="C186">
        <v>59896732</v>
      </c>
      <c r="D186">
        <v>52911070</v>
      </c>
      <c r="E186">
        <v>111</v>
      </c>
      <c r="F186">
        <v>1</v>
      </c>
      <c r="G186">
        <v>1</v>
      </c>
      <c r="H186">
        <v>3</v>
      </c>
      <c r="I186" t="s">
        <v>91</v>
      </c>
      <c r="J186" t="s">
        <v>3</v>
      </c>
      <c r="K186" t="s">
        <v>92</v>
      </c>
      <c r="L186">
        <v>3277935</v>
      </c>
      <c r="N186">
        <v>1013</v>
      </c>
      <c r="O186" t="s">
        <v>93</v>
      </c>
      <c r="P186" t="s">
        <v>93</v>
      </c>
      <c r="Q186">
        <v>1</v>
      </c>
      <c r="W186">
        <v>0</v>
      </c>
      <c r="X186">
        <v>274903907</v>
      </c>
      <c r="Y186">
        <f>AT186</f>
        <v>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2</v>
      </c>
      <c r="AU186" t="s">
        <v>3</v>
      </c>
      <c r="AV186">
        <v>0</v>
      </c>
      <c r="AW186">
        <v>2</v>
      </c>
      <c r="AX186">
        <v>59896752</v>
      </c>
      <c r="AY186">
        <v>1</v>
      </c>
      <c r="AZ186">
        <v>0</v>
      </c>
      <c r="BA186">
        <v>188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ROUND(Y186*Source!I294,7)</f>
        <v>0.24</v>
      </c>
      <c r="CY186">
        <f>AA186</f>
        <v>0</v>
      </c>
      <c r="CZ186">
        <f>AE186</f>
        <v>0</v>
      </c>
      <c r="DA186">
        <f>AI186</f>
        <v>1</v>
      </c>
      <c r="DB186">
        <f>ROUND(ROUND(AT186*CZ186,2),6)</f>
        <v>0</v>
      </c>
      <c r="DC186">
        <f>ROUND(ROUND(AT186*AG186,2),6)</f>
        <v>0</v>
      </c>
      <c r="DD186" t="s">
        <v>3</v>
      </c>
      <c r="DE186" t="s">
        <v>3</v>
      </c>
      <c r="DF186">
        <f t="shared" ref="DF186:DF192" si="74">ROUND(ROUND(AE186,2)*CX186,2)</f>
        <v>0</v>
      </c>
      <c r="DG186">
        <f t="shared" si="73"/>
        <v>0</v>
      </c>
      <c r="DH186">
        <f t="shared" si="61"/>
        <v>0</v>
      </c>
      <c r="DI186">
        <f t="shared" si="6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>
      <c r="A187">
        <f>ROW(Source!A295)</f>
        <v>295</v>
      </c>
      <c r="B187">
        <v>59806088</v>
      </c>
      <c r="C187">
        <v>59896732</v>
      </c>
      <c r="D187">
        <v>52904627</v>
      </c>
      <c r="E187">
        <v>111</v>
      </c>
      <c r="F187">
        <v>1</v>
      </c>
      <c r="G187">
        <v>1</v>
      </c>
      <c r="H187">
        <v>1</v>
      </c>
      <c r="I187" t="s">
        <v>348</v>
      </c>
      <c r="J187" t="s">
        <v>3</v>
      </c>
      <c r="K187" t="s">
        <v>349</v>
      </c>
      <c r="L187">
        <v>1191</v>
      </c>
      <c r="N187">
        <v>1013</v>
      </c>
      <c r="O187" t="s">
        <v>350</v>
      </c>
      <c r="P187" t="s">
        <v>350</v>
      </c>
      <c r="Q187">
        <v>1</v>
      </c>
      <c r="W187">
        <v>0</v>
      </c>
      <c r="X187">
        <v>-2012709214</v>
      </c>
      <c r="Y187">
        <f t="shared" ref="Y187:Y192" si="75">(AT187*ROUND(1.2,7))</f>
        <v>27.648</v>
      </c>
      <c r="AA187">
        <v>0</v>
      </c>
      <c r="AB187">
        <v>0</v>
      </c>
      <c r="AC187">
        <v>0</v>
      </c>
      <c r="AD187">
        <v>793.61</v>
      </c>
      <c r="AE187">
        <v>0</v>
      </c>
      <c r="AF187">
        <v>0</v>
      </c>
      <c r="AG187">
        <v>0</v>
      </c>
      <c r="AH187">
        <v>793.61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23.04</v>
      </c>
      <c r="AU187" t="s">
        <v>83</v>
      </c>
      <c r="AV187">
        <v>1</v>
      </c>
      <c r="AW187">
        <v>2</v>
      </c>
      <c r="AX187">
        <v>59896743</v>
      </c>
      <c r="AY187">
        <v>1</v>
      </c>
      <c r="AZ187">
        <v>0</v>
      </c>
      <c r="BA187">
        <v>189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18284.774399999998</v>
      </c>
      <c r="BN187">
        <v>23.04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21941.72928</v>
      </c>
      <c r="BU187">
        <v>27.648</v>
      </c>
      <c r="BV187">
        <v>0</v>
      </c>
      <c r="BW187">
        <v>1</v>
      </c>
      <c r="CU187">
        <f>ROUND(AT187*Source!I295*AH187*AL187,2)</f>
        <v>2194.17</v>
      </c>
      <c r="CV187">
        <f>ROUND(Y187*Source!I295,7)</f>
        <v>3.3177599999999998</v>
      </c>
      <c r="CW187">
        <v>0</v>
      </c>
      <c r="CX187">
        <f>ROUND(Y187*Source!I295,7)</f>
        <v>3.3177599999999998</v>
      </c>
      <c r="CY187">
        <f>AD187</f>
        <v>793.61</v>
      </c>
      <c r="CZ187">
        <f>AH187</f>
        <v>793.61</v>
      </c>
      <c r="DA187">
        <f>AL187</f>
        <v>1</v>
      </c>
      <c r="DB187">
        <f t="shared" ref="DB187:DB192" si="76">ROUND((ROUND(AT187*CZ187,2)*ROUND(1.2,7)),6)</f>
        <v>21941.723999999998</v>
      </c>
      <c r="DC187">
        <f t="shared" ref="DC187:DC192" si="77">ROUND((ROUND(AT187*AG187,2)*ROUND(1.2,7)),6)</f>
        <v>0</v>
      </c>
      <c r="DD187" t="s">
        <v>3</v>
      </c>
      <c r="DE187" t="s">
        <v>3</v>
      </c>
      <c r="DF187">
        <f t="shared" si="74"/>
        <v>0</v>
      </c>
      <c r="DG187">
        <f t="shared" si="73"/>
        <v>0</v>
      </c>
      <c r="DH187">
        <f t="shared" si="61"/>
        <v>0</v>
      </c>
      <c r="DI187">
        <f t="shared" si="62"/>
        <v>2633.01</v>
      </c>
      <c r="DJ187">
        <f>DI187</f>
        <v>2633.01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>
      <c r="A188">
        <f>ROW(Source!A295)</f>
        <v>295</v>
      </c>
      <c r="B188">
        <v>59806088</v>
      </c>
      <c r="C188">
        <v>59896732</v>
      </c>
      <c r="D188">
        <v>52904866</v>
      </c>
      <c r="E188">
        <v>111</v>
      </c>
      <c r="F188">
        <v>1</v>
      </c>
      <c r="G188">
        <v>1</v>
      </c>
      <c r="H188">
        <v>1</v>
      </c>
      <c r="I188" t="s">
        <v>351</v>
      </c>
      <c r="J188" t="s">
        <v>3</v>
      </c>
      <c r="K188" t="s">
        <v>352</v>
      </c>
      <c r="L188">
        <v>1191</v>
      </c>
      <c r="N188">
        <v>1013</v>
      </c>
      <c r="O188" t="s">
        <v>350</v>
      </c>
      <c r="P188" t="s">
        <v>350</v>
      </c>
      <c r="Q188">
        <v>1</v>
      </c>
      <c r="W188">
        <v>0</v>
      </c>
      <c r="X188">
        <v>-1417349443</v>
      </c>
      <c r="Y188">
        <f t="shared" si="75"/>
        <v>0.48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0.4</v>
      </c>
      <c r="AU188" t="s">
        <v>83</v>
      </c>
      <c r="AV188">
        <v>2</v>
      </c>
      <c r="AW188">
        <v>2</v>
      </c>
      <c r="AX188">
        <v>59896744</v>
      </c>
      <c r="AY188">
        <v>1</v>
      </c>
      <c r="AZ188">
        <v>0</v>
      </c>
      <c r="BA188">
        <v>190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ROUND(Y188*Source!I295,7)</f>
        <v>5.7599999999999998E-2</v>
      </c>
      <c r="CY188">
        <f>AD188</f>
        <v>0</v>
      </c>
      <c r="CZ188">
        <f>AH188</f>
        <v>0</v>
      </c>
      <c r="DA188">
        <f>AL188</f>
        <v>1</v>
      </c>
      <c r="DB188">
        <f t="shared" si="76"/>
        <v>0</v>
      </c>
      <c r="DC188">
        <f t="shared" si="77"/>
        <v>0</v>
      </c>
      <c r="DD188" t="s">
        <v>3</v>
      </c>
      <c r="DE188" t="s">
        <v>3</v>
      </c>
      <c r="DF188">
        <f t="shared" si="74"/>
        <v>0</v>
      </c>
      <c r="DG188">
        <f t="shared" si="73"/>
        <v>0</v>
      </c>
      <c r="DH188">
        <f t="shared" si="61"/>
        <v>0</v>
      </c>
      <c r="DI188">
        <f t="shared" si="62"/>
        <v>0</v>
      </c>
      <c r="DJ188">
        <f>DI188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>
      <c r="A189">
        <f>ROW(Source!A295)</f>
        <v>295</v>
      </c>
      <c r="B189">
        <v>59806088</v>
      </c>
      <c r="C189">
        <v>59896732</v>
      </c>
      <c r="D189">
        <v>53126394</v>
      </c>
      <c r="E189">
        <v>1</v>
      </c>
      <c r="F189">
        <v>1</v>
      </c>
      <c r="G189">
        <v>1</v>
      </c>
      <c r="H189">
        <v>2</v>
      </c>
      <c r="I189" t="s">
        <v>353</v>
      </c>
      <c r="J189" t="s">
        <v>354</v>
      </c>
      <c r="K189" t="s">
        <v>355</v>
      </c>
      <c r="L189">
        <v>1368</v>
      </c>
      <c r="N189">
        <v>1011</v>
      </c>
      <c r="O189" t="s">
        <v>356</v>
      </c>
      <c r="P189" t="s">
        <v>356</v>
      </c>
      <c r="Q189">
        <v>1</v>
      </c>
      <c r="W189">
        <v>0</v>
      </c>
      <c r="X189">
        <v>-6703044</v>
      </c>
      <c r="Y189">
        <f t="shared" si="75"/>
        <v>0.24</v>
      </c>
      <c r="AA189">
        <v>0</v>
      </c>
      <c r="AB189">
        <v>1626.29</v>
      </c>
      <c r="AC189">
        <v>1090.46</v>
      </c>
      <c r="AD189">
        <v>0</v>
      </c>
      <c r="AE189">
        <v>0</v>
      </c>
      <c r="AF189">
        <v>1626.29</v>
      </c>
      <c r="AG189">
        <v>1090.46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0.2</v>
      </c>
      <c r="AU189" t="s">
        <v>83</v>
      </c>
      <c r="AV189">
        <v>1</v>
      </c>
      <c r="AW189">
        <v>2</v>
      </c>
      <c r="AX189">
        <v>59896745</v>
      </c>
      <c r="AY189">
        <v>1</v>
      </c>
      <c r="AZ189">
        <v>0</v>
      </c>
      <c r="BA189">
        <v>191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325.25800000000004</v>
      </c>
      <c r="BL189">
        <v>218.09200000000001</v>
      </c>
      <c r="BM189">
        <v>0</v>
      </c>
      <c r="BN189">
        <v>0</v>
      </c>
      <c r="BO189">
        <v>0.2</v>
      </c>
      <c r="BP189">
        <v>1</v>
      </c>
      <c r="BQ189">
        <v>0</v>
      </c>
      <c r="BR189">
        <v>390.30959999999999</v>
      </c>
      <c r="BS189">
        <v>261.71039999999999</v>
      </c>
      <c r="BT189">
        <v>0</v>
      </c>
      <c r="BU189">
        <v>0</v>
      </c>
      <c r="BV189">
        <v>0.24</v>
      </c>
      <c r="BW189">
        <v>1</v>
      </c>
      <c r="CV189">
        <v>0</v>
      </c>
      <c r="CW189">
        <f>ROUND(Y189*Source!I295*DO189,7)</f>
        <v>2.8799999999999999E-2</v>
      </c>
      <c r="CX189">
        <f>ROUND(Y189*Source!I295,7)</f>
        <v>2.8799999999999999E-2</v>
      </c>
      <c r="CY189">
        <f>AB189</f>
        <v>1626.29</v>
      </c>
      <c r="CZ189">
        <f>AF189</f>
        <v>1626.29</v>
      </c>
      <c r="DA189">
        <f>AJ189</f>
        <v>1</v>
      </c>
      <c r="DB189">
        <f t="shared" si="76"/>
        <v>390.31200000000001</v>
      </c>
      <c r="DC189">
        <f t="shared" si="77"/>
        <v>261.70800000000003</v>
      </c>
      <c r="DD189" t="s">
        <v>3</v>
      </c>
      <c r="DE189" t="s">
        <v>3</v>
      </c>
      <c r="DF189">
        <f t="shared" si="74"/>
        <v>0</v>
      </c>
      <c r="DG189">
        <f t="shared" si="73"/>
        <v>46.84</v>
      </c>
      <c r="DH189">
        <f t="shared" si="61"/>
        <v>31.41</v>
      </c>
      <c r="DI189">
        <f t="shared" si="62"/>
        <v>0</v>
      </c>
      <c r="DJ189">
        <f>DG189+DH189</f>
        <v>78.25</v>
      </c>
      <c r="DK189">
        <v>1</v>
      </c>
      <c r="DL189" t="s">
        <v>357</v>
      </c>
      <c r="DM189">
        <v>6</v>
      </c>
      <c r="DN189" t="s">
        <v>350</v>
      </c>
      <c r="DO189">
        <v>1</v>
      </c>
    </row>
    <row r="190" spans="1:119">
      <c r="A190">
        <f>ROW(Source!A295)</f>
        <v>295</v>
      </c>
      <c r="B190">
        <v>59806088</v>
      </c>
      <c r="C190">
        <v>59896732</v>
      </c>
      <c r="D190">
        <v>53126565</v>
      </c>
      <c r="E190">
        <v>1</v>
      </c>
      <c r="F190">
        <v>1</v>
      </c>
      <c r="G190">
        <v>1</v>
      </c>
      <c r="H190">
        <v>2</v>
      </c>
      <c r="I190" t="s">
        <v>358</v>
      </c>
      <c r="J190" t="s">
        <v>359</v>
      </c>
      <c r="K190" t="s">
        <v>360</v>
      </c>
      <c r="L190">
        <v>1368</v>
      </c>
      <c r="N190">
        <v>1011</v>
      </c>
      <c r="O190" t="s">
        <v>356</v>
      </c>
      <c r="P190" t="s">
        <v>356</v>
      </c>
      <c r="Q190">
        <v>1</v>
      </c>
      <c r="W190">
        <v>0</v>
      </c>
      <c r="X190">
        <v>1226105245</v>
      </c>
      <c r="Y190">
        <f t="shared" si="75"/>
        <v>6.1679999999999993</v>
      </c>
      <c r="AA190">
        <v>0</v>
      </c>
      <c r="AB190">
        <v>2.77</v>
      </c>
      <c r="AC190">
        <v>0</v>
      </c>
      <c r="AD190">
        <v>0</v>
      </c>
      <c r="AE190">
        <v>0</v>
      </c>
      <c r="AF190">
        <v>1.75</v>
      </c>
      <c r="AG190">
        <v>0</v>
      </c>
      <c r="AH190">
        <v>0</v>
      </c>
      <c r="AI190">
        <v>1</v>
      </c>
      <c r="AJ190">
        <v>1.58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5.14</v>
      </c>
      <c r="AU190" t="s">
        <v>83</v>
      </c>
      <c r="AV190">
        <v>1</v>
      </c>
      <c r="AW190">
        <v>2</v>
      </c>
      <c r="AX190">
        <v>59896746</v>
      </c>
      <c r="AY190">
        <v>1</v>
      </c>
      <c r="AZ190">
        <v>0</v>
      </c>
      <c r="BA190">
        <v>192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8.9949999999999992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10.793999999999999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f>ROUND(Y190*Source!I295*DO190,7)</f>
        <v>0</v>
      </c>
      <c r="CX190">
        <f>ROUND(Y190*Source!I295,7)</f>
        <v>0.74016000000000004</v>
      </c>
      <c r="CY190">
        <f>AB190</f>
        <v>2.77</v>
      </c>
      <c r="CZ190">
        <f>AF190</f>
        <v>1.75</v>
      </c>
      <c r="DA190">
        <f>AJ190</f>
        <v>1.58</v>
      </c>
      <c r="DB190">
        <f t="shared" si="76"/>
        <v>10.8</v>
      </c>
      <c r="DC190">
        <f t="shared" si="77"/>
        <v>0</v>
      </c>
      <c r="DD190" t="s">
        <v>3</v>
      </c>
      <c r="DE190" t="s">
        <v>3</v>
      </c>
      <c r="DF190">
        <f t="shared" si="74"/>
        <v>0</v>
      </c>
      <c r="DG190">
        <f>ROUND(ROUND(AF190*AJ190,2)*CX190,2)</f>
        <v>2.0499999999999998</v>
      </c>
      <c r="DH190">
        <f t="shared" si="61"/>
        <v>0</v>
      </c>
      <c r="DI190">
        <f t="shared" si="62"/>
        <v>0</v>
      </c>
      <c r="DJ190">
        <f>DG190+DH190</f>
        <v>2.0499999999999998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ROW(Source!A295)</f>
        <v>295</v>
      </c>
      <c r="B191">
        <v>59806088</v>
      </c>
      <c r="C191">
        <v>59896732</v>
      </c>
      <c r="D191">
        <v>53126623</v>
      </c>
      <c r="E191">
        <v>1</v>
      </c>
      <c r="F191">
        <v>1</v>
      </c>
      <c r="G191">
        <v>1</v>
      </c>
      <c r="H191">
        <v>2</v>
      </c>
      <c r="I191" t="s">
        <v>463</v>
      </c>
      <c r="J191" t="s">
        <v>464</v>
      </c>
      <c r="K191" t="s">
        <v>465</v>
      </c>
      <c r="L191">
        <v>1368</v>
      </c>
      <c r="N191">
        <v>1011</v>
      </c>
      <c r="O191" t="s">
        <v>356</v>
      </c>
      <c r="P191" t="s">
        <v>356</v>
      </c>
      <c r="Q191">
        <v>1</v>
      </c>
      <c r="W191">
        <v>0</v>
      </c>
      <c r="X191">
        <v>-302747723</v>
      </c>
      <c r="Y191">
        <f t="shared" si="75"/>
        <v>6.1679999999999993</v>
      </c>
      <c r="AA191">
        <v>0</v>
      </c>
      <c r="AB191">
        <v>19.89</v>
      </c>
      <c r="AC191">
        <v>0</v>
      </c>
      <c r="AD191">
        <v>0</v>
      </c>
      <c r="AE191">
        <v>0</v>
      </c>
      <c r="AF191">
        <v>13.44</v>
      </c>
      <c r="AG191">
        <v>0</v>
      </c>
      <c r="AH191">
        <v>0</v>
      </c>
      <c r="AI191">
        <v>1</v>
      </c>
      <c r="AJ191">
        <v>1.48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5.14</v>
      </c>
      <c r="AU191" t="s">
        <v>83</v>
      </c>
      <c r="AV191">
        <v>1</v>
      </c>
      <c r="AW191">
        <v>2</v>
      </c>
      <c r="AX191">
        <v>59896747</v>
      </c>
      <c r="AY191">
        <v>1</v>
      </c>
      <c r="AZ191">
        <v>0</v>
      </c>
      <c r="BA191">
        <v>193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69.081599999999995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0</v>
      </c>
      <c r="BR191">
        <v>82.897919999999985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f>ROUND(Y191*Source!I295*DO191,7)</f>
        <v>0</v>
      </c>
      <c r="CX191">
        <f>ROUND(Y191*Source!I295,7)</f>
        <v>0.74016000000000004</v>
      </c>
      <c r="CY191">
        <f>AB191</f>
        <v>19.89</v>
      </c>
      <c r="CZ191">
        <f>AF191</f>
        <v>13.44</v>
      </c>
      <c r="DA191">
        <f>AJ191</f>
        <v>1.48</v>
      </c>
      <c r="DB191">
        <f t="shared" si="76"/>
        <v>82.896000000000001</v>
      </c>
      <c r="DC191">
        <f t="shared" si="77"/>
        <v>0</v>
      </c>
      <c r="DD191" t="s">
        <v>3</v>
      </c>
      <c r="DE191" t="s">
        <v>3</v>
      </c>
      <c r="DF191">
        <f t="shared" si="74"/>
        <v>0</v>
      </c>
      <c r="DG191">
        <f>ROUND(ROUND(AF191*AJ191,2)*CX191,2)</f>
        <v>14.72</v>
      </c>
      <c r="DH191">
        <f t="shared" si="61"/>
        <v>0</v>
      </c>
      <c r="DI191">
        <f t="shared" si="62"/>
        <v>0</v>
      </c>
      <c r="DJ191">
        <f>DG191+DH191</f>
        <v>14.72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ROW(Source!A295)</f>
        <v>295</v>
      </c>
      <c r="B192">
        <v>59806088</v>
      </c>
      <c r="C192">
        <v>59896732</v>
      </c>
      <c r="D192">
        <v>53127778</v>
      </c>
      <c r="E192">
        <v>1</v>
      </c>
      <c r="F192">
        <v>1</v>
      </c>
      <c r="G192">
        <v>1</v>
      </c>
      <c r="H192">
        <v>2</v>
      </c>
      <c r="I192" t="s">
        <v>364</v>
      </c>
      <c r="J192" t="s">
        <v>365</v>
      </c>
      <c r="K192" t="s">
        <v>366</v>
      </c>
      <c r="L192">
        <v>1368</v>
      </c>
      <c r="N192">
        <v>1011</v>
      </c>
      <c r="O192" t="s">
        <v>356</v>
      </c>
      <c r="P192" t="s">
        <v>356</v>
      </c>
      <c r="Q192">
        <v>1</v>
      </c>
      <c r="W192">
        <v>0</v>
      </c>
      <c r="X192">
        <v>-773430059</v>
      </c>
      <c r="Y192">
        <f t="shared" si="75"/>
        <v>0.24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0.2</v>
      </c>
      <c r="AU192" t="s">
        <v>83</v>
      </c>
      <c r="AV192">
        <v>1</v>
      </c>
      <c r="AW192">
        <v>2</v>
      </c>
      <c r="AX192">
        <v>59896748</v>
      </c>
      <c r="AY192">
        <v>1</v>
      </c>
      <c r="AZ192">
        <v>0</v>
      </c>
      <c r="BA192">
        <v>194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128.34</v>
      </c>
      <c r="BL192">
        <v>162.358</v>
      </c>
      <c r="BM192">
        <v>0</v>
      </c>
      <c r="BN192">
        <v>0</v>
      </c>
      <c r="BO192">
        <v>0.2</v>
      </c>
      <c r="BP192">
        <v>1</v>
      </c>
      <c r="BQ192">
        <v>0</v>
      </c>
      <c r="BR192">
        <v>154.00800000000001</v>
      </c>
      <c r="BS192">
        <v>194.82959999999997</v>
      </c>
      <c r="BT192">
        <v>0</v>
      </c>
      <c r="BU192">
        <v>0</v>
      </c>
      <c r="BV192">
        <v>0.24</v>
      </c>
      <c r="BW192">
        <v>1</v>
      </c>
      <c r="CV192">
        <v>0</v>
      </c>
      <c r="CW192">
        <f>ROUND(Y192*Source!I295*DO192,7)</f>
        <v>2.8799999999999999E-2</v>
      </c>
      <c r="CX192">
        <f>ROUND(Y192*Source!I295,7)</f>
        <v>2.8799999999999999E-2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 t="shared" si="76"/>
        <v>154.00800000000001</v>
      </c>
      <c r="DC192">
        <f t="shared" si="77"/>
        <v>194.83199999999999</v>
      </c>
      <c r="DD192" t="s">
        <v>3</v>
      </c>
      <c r="DE192" t="s">
        <v>3</v>
      </c>
      <c r="DF192">
        <f t="shared" si="74"/>
        <v>0</v>
      </c>
      <c r="DG192">
        <f t="shared" ref="DG192:DG201" si="78">ROUND(ROUND(AF192,2)*CX192,2)</f>
        <v>18.48</v>
      </c>
      <c r="DH192">
        <f t="shared" si="61"/>
        <v>23.38</v>
      </c>
      <c r="DI192">
        <f t="shared" si="62"/>
        <v>0</v>
      </c>
      <c r="DJ192">
        <f>DG192+DH192</f>
        <v>41.86</v>
      </c>
      <c r="DK192">
        <v>1</v>
      </c>
      <c r="DL192" t="s">
        <v>367</v>
      </c>
      <c r="DM192">
        <v>4</v>
      </c>
      <c r="DN192" t="s">
        <v>350</v>
      </c>
      <c r="DO192">
        <v>1</v>
      </c>
    </row>
    <row r="193" spans="1:119">
      <c r="A193">
        <f>ROW(Source!A295)</f>
        <v>295</v>
      </c>
      <c r="B193">
        <v>59806088</v>
      </c>
      <c r="C193">
        <v>59896732</v>
      </c>
      <c r="D193">
        <v>53041513</v>
      </c>
      <c r="E193">
        <v>1</v>
      </c>
      <c r="F193">
        <v>1</v>
      </c>
      <c r="G193">
        <v>1</v>
      </c>
      <c r="H193">
        <v>3</v>
      </c>
      <c r="I193" t="s">
        <v>368</v>
      </c>
      <c r="J193" t="s">
        <v>369</v>
      </c>
      <c r="K193" t="s">
        <v>370</v>
      </c>
      <c r="L193">
        <v>1302</v>
      </c>
      <c r="N193">
        <v>1003</v>
      </c>
      <c r="O193" t="s">
        <v>371</v>
      </c>
      <c r="P193" t="s">
        <v>371</v>
      </c>
      <c r="Q193">
        <v>10</v>
      </c>
      <c r="W193">
        <v>0</v>
      </c>
      <c r="X193">
        <v>651948132</v>
      </c>
      <c r="Y193">
        <f>AT193</f>
        <v>9.6000000000000002E-2</v>
      </c>
      <c r="AA193">
        <v>57.7</v>
      </c>
      <c r="AB193">
        <v>0</v>
      </c>
      <c r="AC193">
        <v>0</v>
      </c>
      <c r="AD193">
        <v>0</v>
      </c>
      <c r="AE193">
        <v>37.71</v>
      </c>
      <c r="AF193">
        <v>0</v>
      </c>
      <c r="AG193">
        <v>0</v>
      </c>
      <c r="AH193">
        <v>0</v>
      </c>
      <c r="AI193">
        <v>1.53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9.6000000000000002E-2</v>
      </c>
      <c r="AU193" t="s">
        <v>3</v>
      </c>
      <c r="AV193">
        <v>0</v>
      </c>
      <c r="AW193">
        <v>2</v>
      </c>
      <c r="AX193">
        <v>59896749</v>
      </c>
      <c r="AY193">
        <v>1</v>
      </c>
      <c r="AZ193">
        <v>0</v>
      </c>
      <c r="BA193">
        <v>195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3.6201600000000003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3.6201600000000003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ROUND(Y193*Source!I295,7)</f>
        <v>1.1520000000000001E-2</v>
      </c>
      <c r="CY193">
        <f>AA193</f>
        <v>57.7</v>
      </c>
      <c r="CZ193">
        <f>AE193</f>
        <v>37.71</v>
      </c>
      <c r="DA193">
        <f>AI193</f>
        <v>1.53</v>
      </c>
      <c r="DB193">
        <f>ROUND(ROUND(AT193*CZ193,2),6)</f>
        <v>3.62</v>
      </c>
      <c r="DC193">
        <f>ROUND(ROUND(AT193*AG193,2),6)</f>
        <v>0</v>
      </c>
      <c r="DD193" t="s">
        <v>3</v>
      </c>
      <c r="DE193" t="s">
        <v>3</v>
      </c>
      <c r="DF193">
        <f>ROUND(ROUND(AE193*AI193,2)*CX193,2)</f>
        <v>0.66</v>
      </c>
      <c r="DG193">
        <f t="shared" si="78"/>
        <v>0</v>
      </c>
      <c r="DH193">
        <f t="shared" ref="DH193:DH252" si="79">ROUND(ROUND(AG193,2)*CX193,2)</f>
        <v>0</v>
      </c>
      <c r="DI193">
        <f t="shared" ref="DI193:DI252" si="80">ROUND(ROUND(AH193,2)*CX193,2)</f>
        <v>0</v>
      </c>
      <c r="DJ193">
        <f>DF193</f>
        <v>0.66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>
      <c r="A194">
        <f>ROW(Source!A295)</f>
        <v>295</v>
      </c>
      <c r="B194">
        <v>59806088</v>
      </c>
      <c r="C194">
        <v>59896732</v>
      </c>
      <c r="D194">
        <v>53058745</v>
      </c>
      <c r="E194">
        <v>1</v>
      </c>
      <c r="F194">
        <v>1</v>
      </c>
      <c r="G194">
        <v>1</v>
      </c>
      <c r="H194">
        <v>3</v>
      </c>
      <c r="I194" t="s">
        <v>376</v>
      </c>
      <c r="J194" t="s">
        <v>377</v>
      </c>
      <c r="K194" t="s">
        <v>378</v>
      </c>
      <c r="L194">
        <v>1346</v>
      </c>
      <c r="N194">
        <v>1009</v>
      </c>
      <c r="O194" t="s">
        <v>379</v>
      </c>
      <c r="P194" t="s">
        <v>379</v>
      </c>
      <c r="Q194">
        <v>1</v>
      </c>
      <c r="W194">
        <v>0</v>
      </c>
      <c r="X194">
        <v>-434461940</v>
      </c>
      <c r="Y194">
        <f>AT194</f>
        <v>0.5</v>
      </c>
      <c r="AA194">
        <v>1499.09</v>
      </c>
      <c r="AB194">
        <v>0</v>
      </c>
      <c r="AC194">
        <v>0</v>
      </c>
      <c r="AD194">
        <v>0</v>
      </c>
      <c r="AE194">
        <v>931.11</v>
      </c>
      <c r="AF194">
        <v>0</v>
      </c>
      <c r="AG194">
        <v>0</v>
      </c>
      <c r="AH194">
        <v>0</v>
      </c>
      <c r="AI194">
        <v>1.61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0.5</v>
      </c>
      <c r="AU194" t="s">
        <v>3</v>
      </c>
      <c r="AV194">
        <v>0</v>
      </c>
      <c r="AW194">
        <v>2</v>
      </c>
      <c r="AX194">
        <v>59896750</v>
      </c>
      <c r="AY194">
        <v>1</v>
      </c>
      <c r="AZ194">
        <v>0</v>
      </c>
      <c r="BA194">
        <v>196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465.55500000000001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465.55500000000001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ROUND(Y194*Source!I295,7)</f>
        <v>0.06</v>
      </c>
      <c r="CY194">
        <f>AA194</f>
        <v>1499.09</v>
      </c>
      <c r="CZ194">
        <f>AE194</f>
        <v>931.11</v>
      </c>
      <c r="DA194">
        <f>AI194</f>
        <v>1.61</v>
      </c>
      <c r="DB194">
        <f>ROUND(ROUND(AT194*CZ194,2),6)</f>
        <v>465.56</v>
      </c>
      <c r="DC194">
        <f>ROUND(ROUND(AT194*AG194,2),6)</f>
        <v>0</v>
      </c>
      <c r="DD194" t="s">
        <v>3</v>
      </c>
      <c r="DE194" t="s">
        <v>3</v>
      </c>
      <c r="DF194">
        <f>ROUND(ROUND(AE194*AI194,2)*CX194,2)</f>
        <v>89.95</v>
      </c>
      <c r="DG194">
        <f t="shared" si="78"/>
        <v>0</v>
      </c>
      <c r="DH194">
        <f t="shared" si="79"/>
        <v>0</v>
      </c>
      <c r="DI194">
        <f t="shared" si="80"/>
        <v>0</v>
      </c>
      <c r="DJ194">
        <f>DF194</f>
        <v>89.95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>
      <c r="A195">
        <f>ROW(Source!A295)</f>
        <v>295</v>
      </c>
      <c r="B195">
        <v>59806088</v>
      </c>
      <c r="C195">
        <v>59896732</v>
      </c>
      <c r="D195">
        <v>53073826</v>
      </c>
      <c r="E195">
        <v>1</v>
      </c>
      <c r="F195">
        <v>1</v>
      </c>
      <c r="G195">
        <v>1</v>
      </c>
      <c r="H195">
        <v>3</v>
      </c>
      <c r="I195" t="s">
        <v>380</v>
      </c>
      <c r="J195" t="s">
        <v>381</v>
      </c>
      <c r="K195" t="s">
        <v>382</v>
      </c>
      <c r="L195">
        <v>1348</v>
      </c>
      <c r="N195">
        <v>1009</v>
      </c>
      <c r="O195" t="s">
        <v>375</v>
      </c>
      <c r="P195" t="s">
        <v>375</v>
      </c>
      <c r="Q195">
        <v>1000</v>
      </c>
      <c r="W195">
        <v>0</v>
      </c>
      <c r="X195">
        <v>417776840</v>
      </c>
      <c r="Y195">
        <f>AT195</f>
        <v>6.0000000000000002E-5</v>
      </c>
      <c r="AA195">
        <v>106680.6</v>
      </c>
      <c r="AB195">
        <v>0</v>
      </c>
      <c r="AC195">
        <v>0</v>
      </c>
      <c r="AD195">
        <v>0</v>
      </c>
      <c r="AE195">
        <v>82698.14</v>
      </c>
      <c r="AF195">
        <v>0</v>
      </c>
      <c r="AG195">
        <v>0</v>
      </c>
      <c r="AH195">
        <v>0</v>
      </c>
      <c r="AI195">
        <v>1.29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6.0000000000000002E-5</v>
      </c>
      <c r="AU195" t="s">
        <v>3</v>
      </c>
      <c r="AV195">
        <v>0</v>
      </c>
      <c r="AW195">
        <v>2</v>
      </c>
      <c r="AX195">
        <v>59896751</v>
      </c>
      <c r="AY195">
        <v>1</v>
      </c>
      <c r="AZ195">
        <v>0</v>
      </c>
      <c r="BA195">
        <v>197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4.9618884000000003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4.9618884000000003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v>0</v>
      </c>
      <c r="CX195">
        <f>ROUND(Y195*Source!I295,7)</f>
        <v>7.1999999999999997E-6</v>
      </c>
      <c r="CY195">
        <f>AA195</f>
        <v>106680.6</v>
      </c>
      <c r="CZ195">
        <f>AE195</f>
        <v>82698.14</v>
      </c>
      <c r="DA195">
        <f>AI195</f>
        <v>1.29</v>
      </c>
      <c r="DB195">
        <f>ROUND(ROUND(AT195*CZ195,2),6)</f>
        <v>4.96</v>
      </c>
      <c r="DC195">
        <f>ROUND(ROUND(AT195*AG195,2),6)</f>
        <v>0</v>
      </c>
      <c r="DD195" t="s">
        <v>3</v>
      </c>
      <c r="DE195" t="s">
        <v>3</v>
      </c>
      <c r="DF195">
        <f>ROUND(ROUND(AE195*AI195,2)*CX195,2)</f>
        <v>0.77</v>
      </c>
      <c r="DG195">
        <f t="shared" si="78"/>
        <v>0</v>
      </c>
      <c r="DH195">
        <f t="shared" si="79"/>
        <v>0</v>
      </c>
      <c r="DI195">
        <f t="shared" si="80"/>
        <v>0</v>
      </c>
      <c r="DJ195">
        <f>DF195</f>
        <v>0.77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>
      <c r="A196">
        <f>ROW(Source!A295)</f>
        <v>295</v>
      </c>
      <c r="B196">
        <v>59806088</v>
      </c>
      <c r="C196">
        <v>59896732</v>
      </c>
      <c r="D196">
        <v>52911070</v>
      </c>
      <c r="E196">
        <v>111</v>
      </c>
      <c r="F196">
        <v>1</v>
      </c>
      <c r="G196">
        <v>1</v>
      </c>
      <c r="H196">
        <v>3</v>
      </c>
      <c r="I196" t="s">
        <v>91</v>
      </c>
      <c r="J196" t="s">
        <v>3</v>
      </c>
      <c r="K196" t="s">
        <v>92</v>
      </c>
      <c r="L196">
        <v>3277935</v>
      </c>
      <c r="N196">
        <v>1013</v>
      </c>
      <c r="O196" t="s">
        <v>93</v>
      </c>
      <c r="P196" t="s">
        <v>93</v>
      </c>
      <c r="Q196">
        <v>1</v>
      </c>
      <c r="W196">
        <v>0</v>
      </c>
      <c r="X196">
        <v>274903907</v>
      </c>
      <c r="Y196">
        <f>AT196</f>
        <v>2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 t="s">
        <v>3</v>
      </c>
      <c r="AT196">
        <v>2</v>
      </c>
      <c r="AU196" t="s">
        <v>3</v>
      </c>
      <c r="AV196">
        <v>0</v>
      </c>
      <c r="AW196">
        <v>2</v>
      </c>
      <c r="AX196">
        <v>59896752</v>
      </c>
      <c r="AY196">
        <v>1</v>
      </c>
      <c r="AZ196">
        <v>0</v>
      </c>
      <c r="BA196">
        <v>198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ROUND(Y196*Source!I295,7)</f>
        <v>0.24</v>
      </c>
      <c r="CY196">
        <f>AA196</f>
        <v>0</v>
      </c>
      <c r="CZ196">
        <f>AE196</f>
        <v>0</v>
      </c>
      <c r="DA196">
        <f>AI196</f>
        <v>1</v>
      </c>
      <c r="DB196">
        <f>ROUND(ROUND(AT196*CZ196,2),6)</f>
        <v>0</v>
      </c>
      <c r="DC196">
        <f>ROUND(ROUND(AT196*AG196,2),6)</f>
        <v>0</v>
      </c>
      <c r="DD196" t="s">
        <v>3</v>
      </c>
      <c r="DE196" t="s">
        <v>3</v>
      </c>
      <c r="DF196">
        <f t="shared" ref="DF196:DF202" si="81">ROUND(ROUND(AE196,2)*CX196,2)</f>
        <v>0</v>
      </c>
      <c r="DG196">
        <f t="shared" si="78"/>
        <v>0</v>
      </c>
      <c r="DH196">
        <f t="shared" si="79"/>
        <v>0</v>
      </c>
      <c r="DI196">
        <f t="shared" si="80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ROW(Source!A298)</f>
        <v>298</v>
      </c>
      <c r="B197">
        <v>59806153</v>
      </c>
      <c r="C197">
        <v>59896754</v>
      </c>
      <c r="D197">
        <v>52904814</v>
      </c>
      <c r="E197">
        <v>111</v>
      </c>
      <c r="F197">
        <v>1</v>
      </c>
      <c r="G197">
        <v>1</v>
      </c>
      <c r="H197">
        <v>1</v>
      </c>
      <c r="I197" t="s">
        <v>466</v>
      </c>
      <c r="J197" t="s">
        <v>3</v>
      </c>
      <c r="K197" t="s">
        <v>467</v>
      </c>
      <c r="L197">
        <v>1369</v>
      </c>
      <c r="N197">
        <v>1013</v>
      </c>
      <c r="O197" t="s">
        <v>468</v>
      </c>
      <c r="P197" t="s">
        <v>468</v>
      </c>
      <c r="Q197">
        <v>1</v>
      </c>
      <c r="W197">
        <v>0</v>
      </c>
      <c r="X197">
        <v>-236928766</v>
      </c>
      <c r="Y197">
        <f t="shared" ref="Y197:Y202" si="82">(AT197*ROUND(1.2,7))</f>
        <v>0.70799999999999996</v>
      </c>
      <c r="AA197">
        <v>0</v>
      </c>
      <c r="AB197">
        <v>0</v>
      </c>
      <c r="AC197">
        <v>0</v>
      </c>
      <c r="AD197">
        <v>660.33</v>
      </c>
      <c r="AE197">
        <v>0</v>
      </c>
      <c r="AF197">
        <v>0</v>
      </c>
      <c r="AG197">
        <v>0</v>
      </c>
      <c r="AH197">
        <v>660.33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0.59</v>
      </c>
      <c r="AU197" t="s">
        <v>83</v>
      </c>
      <c r="AV197">
        <v>1</v>
      </c>
      <c r="AW197">
        <v>2</v>
      </c>
      <c r="AX197">
        <v>59896768</v>
      </c>
      <c r="AY197">
        <v>1</v>
      </c>
      <c r="AZ197">
        <v>0</v>
      </c>
      <c r="BA197">
        <v>199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389.59469999999999</v>
      </c>
      <c r="BN197">
        <v>0.59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467.51364000000001</v>
      </c>
      <c r="BU197">
        <v>0.70799999999999996</v>
      </c>
      <c r="BV197">
        <v>0</v>
      </c>
      <c r="BW197">
        <v>1</v>
      </c>
      <c r="CU197">
        <f>ROUND(AT197*Source!I298*AH197*AL197,2)</f>
        <v>7.79</v>
      </c>
      <c r="CV197">
        <f>ROUND(Y197*Source!I298,7)</f>
        <v>1.4160000000000001E-2</v>
      </c>
      <c r="CW197">
        <v>0</v>
      </c>
      <c r="CX197">
        <f>ROUND(Y197*Source!I298,7)</f>
        <v>1.4160000000000001E-2</v>
      </c>
      <c r="CY197">
        <f>AD197</f>
        <v>660.33</v>
      </c>
      <c r="CZ197">
        <f>AH197</f>
        <v>660.33</v>
      </c>
      <c r="DA197">
        <f>AL197</f>
        <v>1</v>
      </c>
      <c r="DB197">
        <f t="shared" ref="DB197:DB202" si="83">ROUND((ROUND(AT197*CZ197,2)*ROUND(1.2,7)),6)</f>
        <v>467.50799999999998</v>
      </c>
      <c r="DC197">
        <f t="shared" ref="DC197:DC202" si="84">ROUND((ROUND(AT197*AG197,2)*ROUND(1.2,7)),6)</f>
        <v>0</v>
      </c>
      <c r="DD197" t="s">
        <v>3</v>
      </c>
      <c r="DE197" t="s">
        <v>3</v>
      </c>
      <c r="DF197">
        <f t="shared" si="81"/>
        <v>0</v>
      </c>
      <c r="DG197">
        <f t="shared" si="78"/>
        <v>0</v>
      </c>
      <c r="DH197">
        <f t="shared" si="79"/>
        <v>0</v>
      </c>
      <c r="DI197">
        <f t="shared" si="80"/>
        <v>9.35</v>
      </c>
      <c r="DJ197">
        <f>DI197</f>
        <v>9.35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ROW(Source!A298)</f>
        <v>298</v>
      </c>
      <c r="B198">
        <v>59806153</v>
      </c>
      <c r="C198">
        <v>59896754</v>
      </c>
      <c r="D198">
        <v>52904823</v>
      </c>
      <c r="E198">
        <v>111</v>
      </c>
      <c r="F198">
        <v>1</v>
      </c>
      <c r="G198">
        <v>1</v>
      </c>
      <c r="H198">
        <v>1</v>
      </c>
      <c r="I198" t="s">
        <v>469</v>
      </c>
      <c r="J198" t="s">
        <v>3</v>
      </c>
      <c r="K198" t="s">
        <v>470</v>
      </c>
      <c r="L198">
        <v>1369</v>
      </c>
      <c r="N198">
        <v>1013</v>
      </c>
      <c r="O198" t="s">
        <v>468</v>
      </c>
      <c r="P198" t="s">
        <v>468</v>
      </c>
      <c r="Q198">
        <v>1</v>
      </c>
      <c r="W198">
        <v>0</v>
      </c>
      <c r="X198">
        <v>-512803540</v>
      </c>
      <c r="Y198">
        <f t="shared" si="82"/>
        <v>93.24</v>
      </c>
      <c r="AA198">
        <v>0</v>
      </c>
      <c r="AB198">
        <v>0</v>
      </c>
      <c r="AC198">
        <v>0</v>
      </c>
      <c r="AD198">
        <v>811.79</v>
      </c>
      <c r="AE198">
        <v>0</v>
      </c>
      <c r="AF198">
        <v>0</v>
      </c>
      <c r="AG198">
        <v>0</v>
      </c>
      <c r="AH198">
        <v>811.79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77.7</v>
      </c>
      <c r="AU198" t="s">
        <v>83</v>
      </c>
      <c r="AV198">
        <v>1</v>
      </c>
      <c r="AW198">
        <v>2</v>
      </c>
      <c r="AX198">
        <v>59896769</v>
      </c>
      <c r="AY198">
        <v>1</v>
      </c>
      <c r="AZ198">
        <v>0</v>
      </c>
      <c r="BA198">
        <v>200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63076.082999999999</v>
      </c>
      <c r="BN198">
        <v>77.7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75691.299599999998</v>
      </c>
      <c r="BU198">
        <v>93.24</v>
      </c>
      <c r="BV198">
        <v>0</v>
      </c>
      <c r="BW198">
        <v>1</v>
      </c>
      <c r="CU198">
        <f>ROUND(AT198*Source!I298*AH198*AL198,2)</f>
        <v>1261.52</v>
      </c>
      <c r="CV198">
        <f>ROUND(Y198*Source!I298,7)</f>
        <v>1.8648</v>
      </c>
      <c r="CW198">
        <v>0</v>
      </c>
      <c r="CX198">
        <f>ROUND(Y198*Source!I298,7)</f>
        <v>1.8648</v>
      </c>
      <c r="CY198">
        <f>AD198</f>
        <v>811.79</v>
      </c>
      <c r="CZ198">
        <f>AH198</f>
        <v>811.79</v>
      </c>
      <c r="DA198">
        <f>AL198</f>
        <v>1</v>
      </c>
      <c r="DB198">
        <f t="shared" si="83"/>
        <v>75691.296000000002</v>
      </c>
      <c r="DC198">
        <f t="shared" si="84"/>
        <v>0</v>
      </c>
      <c r="DD198" t="s">
        <v>3</v>
      </c>
      <c r="DE198" t="s">
        <v>3</v>
      </c>
      <c r="DF198">
        <f t="shared" si="81"/>
        <v>0</v>
      </c>
      <c r="DG198">
        <f t="shared" si="78"/>
        <v>0</v>
      </c>
      <c r="DH198">
        <f t="shared" si="79"/>
        <v>0</v>
      </c>
      <c r="DI198">
        <f t="shared" si="80"/>
        <v>1513.83</v>
      </c>
      <c r="DJ198">
        <f>DI198</f>
        <v>1513.83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ROW(Source!A298)</f>
        <v>298</v>
      </c>
      <c r="B199">
        <v>59806153</v>
      </c>
      <c r="C199">
        <v>59896754</v>
      </c>
      <c r="D199">
        <v>52904826</v>
      </c>
      <c r="E199">
        <v>111</v>
      </c>
      <c r="F199">
        <v>1</v>
      </c>
      <c r="G199">
        <v>1</v>
      </c>
      <c r="H199">
        <v>1</v>
      </c>
      <c r="I199" t="s">
        <v>471</v>
      </c>
      <c r="J199" t="s">
        <v>3</v>
      </c>
      <c r="K199" t="s">
        <v>472</v>
      </c>
      <c r="L199">
        <v>1369</v>
      </c>
      <c r="N199">
        <v>1013</v>
      </c>
      <c r="O199" t="s">
        <v>468</v>
      </c>
      <c r="P199" t="s">
        <v>468</v>
      </c>
      <c r="Q199">
        <v>1</v>
      </c>
      <c r="W199">
        <v>0</v>
      </c>
      <c r="X199">
        <v>1518711480</v>
      </c>
      <c r="Y199">
        <f t="shared" si="82"/>
        <v>93.24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77.7</v>
      </c>
      <c r="AU199" t="s">
        <v>83</v>
      </c>
      <c r="AV199">
        <v>1</v>
      </c>
      <c r="AW199">
        <v>2</v>
      </c>
      <c r="AX199">
        <v>59896770</v>
      </c>
      <c r="AY199">
        <v>1</v>
      </c>
      <c r="AZ199">
        <v>0</v>
      </c>
      <c r="BA199">
        <v>201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72490.215000000011</v>
      </c>
      <c r="BN199">
        <v>77.7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86988.258000000002</v>
      </c>
      <c r="BU199">
        <v>93.24</v>
      </c>
      <c r="BV199">
        <v>0</v>
      </c>
      <c r="BW199">
        <v>1</v>
      </c>
      <c r="CU199">
        <f>ROUND(AT199*Source!I298*AH199*AL199,2)</f>
        <v>1449.8</v>
      </c>
      <c r="CV199">
        <f>ROUND(Y199*Source!I298,7)</f>
        <v>1.8648</v>
      </c>
      <c r="CW199">
        <v>0</v>
      </c>
      <c r="CX199">
        <f>ROUND(Y199*Source!I298,7)</f>
        <v>1.8648</v>
      </c>
      <c r="CY199">
        <f>AD199</f>
        <v>932.95</v>
      </c>
      <c r="CZ199">
        <f>AH199</f>
        <v>932.95</v>
      </c>
      <c r="DA199">
        <f>AL199</f>
        <v>1</v>
      </c>
      <c r="DB199">
        <f t="shared" si="83"/>
        <v>86988.263999999996</v>
      </c>
      <c r="DC199">
        <f t="shared" si="84"/>
        <v>0</v>
      </c>
      <c r="DD199" t="s">
        <v>3</v>
      </c>
      <c r="DE199" t="s">
        <v>3</v>
      </c>
      <c r="DF199">
        <f t="shared" si="81"/>
        <v>0</v>
      </c>
      <c r="DG199">
        <f t="shared" si="78"/>
        <v>0</v>
      </c>
      <c r="DH199">
        <f t="shared" si="79"/>
        <v>0</v>
      </c>
      <c r="DI199">
        <f t="shared" si="80"/>
        <v>1739.77</v>
      </c>
      <c r="DJ199">
        <f>DI199</f>
        <v>1739.77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>
      <c r="A200">
        <f>ROW(Source!A298)</f>
        <v>298</v>
      </c>
      <c r="B200">
        <v>59806153</v>
      </c>
      <c r="C200">
        <v>59896754</v>
      </c>
      <c r="D200">
        <v>52904866</v>
      </c>
      <c r="E200">
        <v>111</v>
      </c>
      <c r="F200">
        <v>1</v>
      </c>
      <c r="G200">
        <v>1</v>
      </c>
      <c r="H200">
        <v>1</v>
      </c>
      <c r="I200" t="s">
        <v>351</v>
      </c>
      <c r="J200" t="s">
        <v>3</v>
      </c>
      <c r="K200" t="s">
        <v>352</v>
      </c>
      <c r="L200">
        <v>1191</v>
      </c>
      <c r="N200">
        <v>1013</v>
      </c>
      <c r="O200" t="s">
        <v>350</v>
      </c>
      <c r="P200" t="s">
        <v>350</v>
      </c>
      <c r="Q200">
        <v>1</v>
      </c>
      <c r="W200">
        <v>0</v>
      </c>
      <c r="X200">
        <v>-1417349443</v>
      </c>
      <c r="Y200">
        <f t="shared" si="82"/>
        <v>0.192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0.16</v>
      </c>
      <c r="AU200" t="s">
        <v>83</v>
      </c>
      <c r="AV200">
        <v>2</v>
      </c>
      <c r="AW200">
        <v>2</v>
      </c>
      <c r="AX200">
        <v>59896771</v>
      </c>
      <c r="AY200">
        <v>1</v>
      </c>
      <c r="AZ200">
        <v>0</v>
      </c>
      <c r="BA200">
        <v>202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ROUND(Y200*Source!I298,7)</f>
        <v>3.8400000000000001E-3</v>
      </c>
      <c r="CY200">
        <f>AD200</f>
        <v>0</v>
      </c>
      <c r="CZ200">
        <f>AH200</f>
        <v>0</v>
      </c>
      <c r="DA200">
        <f>AL200</f>
        <v>1</v>
      </c>
      <c r="DB200">
        <f t="shared" si="83"/>
        <v>0</v>
      </c>
      <c r="DC200">
        <f t="shared" si="84"/>
        <v>0</v>
      </c>
      <c r="DD200" t="s">
        <v>3</v>
      </c>
      <c r="DE200" t="s">
        <v>3</v>
      </c>
      <c r="DF200">
        <f t="shared" si="81"/>
        <v>0</v>
      </c>
      <c r="DG200">
        <f t="shared" si="78"/>
        <v>0</v>
      </c>
      <c r="DH200">
        <f t="shared" si="79"/>
        <v>0</v>
      </c>
      <c r="DI200">
        <f t="shared" si="80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ROW(Source!A298)</f>
        <v>298</v>
      </c>
      <c r="B201">
        <v>59806153</v>
      </c>
      <c r="C201">
        <v>59896754</v>
      </c>
      <c r="D201">
        <v>53127778</v>
      </c>
      <c r="E201">
        <v>1</v>
      </c>
      <c r="F201">
        <v>1</v>
      </c>
      <c r="G201">
        <v>1</v>
      </c>
      <c r="H201">
        <v>2</v>
      </c>
      <c r="I201" t="s">
        <v>364</v>
      </c>
      <c r="J201" t="s">
        <v>365</v>
      </c>
      <c r="K201" t="s">
        <v>366</v>
      </c>
      <c r="L201">
        <v>1368</v>
      </c>
      <c r="N201">
        <v>1011</v>
      </c>
      <c r="O201" t="s">
        <v>356</v>
      </c>
      <c r="P201" t="s">
        <v>356</v>
      </c>
      <c r="Q201">
        <v>1</v>
      </c>
      <c r="W201">
        <v>0</v>
      </c>
      <c r="X201">
        <v>-773430059</v>
      </c>
      <c r="Y201">
        <f t="shared" si="82"/>
        <v>0.192</v>
      </c>
      <c r="AA201">
        <v>0</v>
      </c>
      <c r="AB201">
        <v>641.70000000000005</v>
      </c>
      <c r="AC201">
        <v>811.79</v>
      </c>
      <c r="AD201">
        <v>0</v>
      </c>
      <c r="AE201">
        <v>0</v>
      </c>
      <c r="AF201">
        <v>641.70000000000005</v>
      </c>
      <c r="AG201">
        <v>811.79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0.16</v>
      </c>
      <c r="AU201" t="s">
        <v>83</v>
      </c>
      <c r="AV201">
        <v>1</v>
      </c>
      <c r="AW201">
        <v>2</v>
      </c>
      <c r="AX201">
        <v>59896772</v>
      </c>
      <c r="AY201">
        <v>1</v>
      </c>
      <c r="AZ201">
        <v>0</v>
      </c>
      <c r="BA201">
        <v>203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102.67200000000001</v>
      </c>
      <c r="BL201">
        <v>129.88640000000001</v>
      </c>
      <c r="BM201">
        <v>0</v>
      </c>
      <c r="BN201">
        <v>0</v>
      </c>
      <c r="BO201">
        <v>0.16</v>
      </c>
      <c r="BP201">
        <v>1</v>
      </c>
      <c r="BQ201">
        <v>0</v>
      </c>
      <c r="BR201">
        <v>123.20640000000002</v>
      </c>
      <c r="BS201">
        <v>155.86367999999999</v>
      </c>
      <c r="BT201">
        <v>0</v>
      </c>
      <c r="BU201">
        <v>0</v>
      </c>
      <c r="BV201">
        <v>0.192</v>
      </c>
      <c r="BW201">
        <v>1</v>
      </c>
      <c r="CV201">
        <v>0</v>
      </c>
      <c r="CW201">
        <f>ROUND(Y201*Source!I298*DO201,7)</f>
        <v>3.8400000000000001E-3</v>
      </c>
      <c r="CX201">
        <f>ROUND(Y201*Source!I298,7)</f>
        <v>3.8400000000000001E-3</v>
      </c>
      <c r="CY201">
        <f>AB201</f>
        <v>641.70000000000005</v>
      </c>
      <c r="CZ201">
        <f>AF201</f>
        <v>641.70000000000005</v>
      </c>
      <c r="DA201">
        <f>AJ201</f>
        <v>1</v>
      </c>
      <c r="DB201">
        <f t="shared" si="83"/>
        <v>123.20399999999999</v>
      </c>
      <c r="DC201">
        <f t="shared" si="84"/>
        <v>155.86799999999999</v>
      </c>
      <c r="DD201" t="s">
        <v>3</v>
      </c>
      <c r="DE201" t="s">
        <v>3</v>
      </c>
      <c r="DF201">
        <f t="shared" si="81"/>
        <v>0</v>
      </c>
      <c r="DG201">
        <f t="shared" si="78"/>
        <v>2.46</v>
      </c>
      <c r="DH201">
        <f t="shared" si="79"/>
        <v>3.12</v>
      </c>
      <c r="DI201">
        <f t="shared" si="80"/>
        <v>0</v>
      </c>
      <c r="DJ201">
        <f>DG201+DH201</f>
        <v>5.58</v>
      </c>
      <c r="DK201">
        <v>1</v>
      </c>
      <c r="DL201" t="s">
        <v>367</v>
      </c>
      <c r="DM201">
        <v>4</v>
      </c>
      <c r="DN201" t="s">
        <v>350</v>
      </c>
      <c r="DO201">
        <v>1</v>
      </c>
    </row>
    <row r="202" spans="1:119">
      <c r="A202">
        <f>ROW(Source!A298)</f>
        <v>298</v>
      </c>
      <c r="B202">
        <v>59806153</v>
      </c>
      <c r="C202">
        <v>59896754</v>
      </c>
      <c r="D202">
        <v>53128056</v>
      </c>
      <c r="E202">
        <v>1</v>
      </c>
      <c r="F202">
        <v>1</v>
      </c>
      <c r="G202">
        <v>1</v>
      </c>
      <c r="H202">
        <v>2</v>
      </c>
      <c r="I202" t="s">
        <v>473</v>
      </c>
      <c r="J202" t="s">
        <v>474</v>
      </c>
      <c r="K202" t="s">
        <v>475</v>
      </c>
      <c r="L202">
        <v>1368</v>
      </c>
      <c r="N202">
        <v>1011</v>
      </c>
      <c r="O202" t="s">
        <v>356</v>
      </c>
      <c r="P202" t="s">
        <v>356</v>
      </c>
      <c r="Q202">
        <v>1</v>
      </c>
      <c r="W202">
        <v>0</v>
      </c>
      <c r="X202">
        <v>-290234387</v>
      </c>
      <c r="Y202">
        <f t="shared" si="82"/>
        <v>20.399999999999999</v>
      </c>
      <c r="AA202">
        <v>0</v>
      </c>
      <c r="AB202">
        <v>9.25</v>
      </c>
      <c r="AC202">
        <v>0</v>
      </c>
      <c r="AD202">
        <v>0</v>
      </c>
      <c r="AE202">
        <v>0</v>
      </c>
      <c r="AF202">
        <v>7.52</v>
      </c>
      <c r="AG202">
        <v>0</v>
      </c>
      <c r="AH202">
        <v>0</v>
      </c>
      <c r="AI202">
        <v>1</v>
      </c>
      <c r="AJ202">
        <v>1.23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17</v>
      </c>
      <c r="AU202" t="s">
        <v>83</v>
      </c>
      <c r="AV202">
        <v>1</v>
      </c>
      <c r="AW202">
        <v>2</v>
      </c>
      <c r="AX202">
        <v>59896773</v>
      </c>
      <c r="AY202">
        <v>1</v>
      </c>
      <c r="AZ202">
        <v>0</v>
      </c>
      <c r="BA202">
        <v>204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127.83999999999999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153.40799999999999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f>ROUND(Y202*Source!I298*DO202,7)</f>
        <v>0</v>
      </c>
      <c r="CX202">
        <f>ROUND(Y202*Source!I298,7)</f>
        <v>0.40799999999999997</v>
      </c>
      <c r="CY202">
        <f>AB202</f>
        <v>9.25</v>
      </c>
      <c r="CZ202">
        <f>AF202</f>
        <v>7.52</v>
      </c>
      <c r="DA202">
        <f>AJ202</f>
        <v>1.23</v>
      </c>
      <c r="DB202">
        <f t="shared" si="83"/>
        <v>153.40799999999999</v>
      </c>
      <c r="DC202">
        <f t="shared" si="84"/>
        <v>0</v>
      </c>
      <c r="DD202" t="s">
        <v>3</v>
      </c>
      <c r="DE202" t="s">
        <v>3</v>
      </c>
      <c r="DF202">
        <f t="shared" si="81"/>
        <v>0</v>
      </c>
      <c r="DG202">
        <f>ROUND(ROUND(AF202*AJ202,2)*CX202,2)</f>
        <v>3.77</v>
      </c>
      <c r="DH202">
        <f t="shared" si="79"/>
        <v>0</v>
      </c>
      <c r="DI202">
        <f t="shared" si="80"/>
        <v>0</v>
      </c>
      <c r="DJ202">
        <f>DG202+DH202</f>
        <v>3.77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ROW(Source!A298)</f>
        <v>298</v>
      </c>
      <c r="B203">
        <v>59806153</v>
      </c>
      <c r="C203">
        <v>59896754</v>
      </c>
      <c r="D203">
        <v>53038033</v>
      </c>
      <c r="E203">
        <v>1</v>
      </c>
      <c r="F203">
        <v>1</v>
      </c>
      <c r="G203">
        <v>1</v>
      </c>
      <c r="H203">
        <v>3</v>
      </c>
      <c r="I203" t="s">
        <v>413</v>
      </c>
      <c r="J203" t="s">
        <v>414</v>
      </c>
      <c r="K203" t="s">
        <v>415</v>
      </c>
      <c r="L203">
        <v>1348</v>
      </c>
      <c r="N203">
        <v>1009</v>
      </c>
      <c r="O203" t="s">
        <v>375</v>
      </c>
      <c r="P203" t="s">
        <v>375</v>
      </c>
      <c r="Q203">
        <v>1000</v>
      </c>
      <c r="W203">
        <v>0</v>
      </c>
      <c r="X203">
        <v>-1736761203</v>
      </c>
      <c r="Y203">
        <f t="shared" ref="Y203:Y209" si="85">AT203</f>
        <v>3.8E-3</v>
      </c>
      <c r="AA203">
        <v>149054.35999999999</v>
      </c>
      <c r="AB203">
        <v>0</v>
      </c>
      <c r="AC203">
        <v>0</v>
      </c>
      <c r="AD203">
        <v>0</v>
      </c>
      <c r="AE203">
        <v>116448.72</v>
      </c>
      <c r="AF203">
        <v>0</v>
      </c>
      <c r="AG203">
        <v>0</v>
      </c>
      <c r="AH203">
        <v>0</v>
      </c>
      <c r="AI203">
        <v>1.28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3.8E-3</v>
      </c>
      <c r="AU203" t="s">
        <v>3</v>
      </c>
      <c r="AV203">
        <v>0</v>
      </c>
      <c r="AW203">
        <v>2</v>
      </c>
      <c r="AX203">
        <v>59896774</v>
      </c>
      <c r="AY203">
        <v>1</v>
      </c>
      <c r="AZ203">
        <v>0</v>
      </c>
      <c r="BA203">
        <v>205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442.50513599999999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442.50513599999999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ROUND(Y203*Source!I298,7)</f>
        <v>7.6000000000000004E-5</v>
      </c>
      <c r="CY203">
        <f t="shared" ref="CY203:CY209" si="86">AA203</f>
        <v>149054.35999999999</v>
      </c>
      <c r="CZ203">
        <f t="shared" ref="CZ203:CZ209" si="87">AE203</f>
        <v>116448.72</v>
      </c>
      <c r="DA203">
        <f t="shared" ref="DA203:DA209" si="88">AI203</f>
        <v>1.28</v>
      </c>
      <c r="DB203">
        <f t="shared" ref="DB203:DB209" si="89">ROUND(ROUND(AT203*CZ203,2),6)</f>
        <v>442.51</v>
      </c>
      <c r="DC203">
        <f t="shared" ref="DC203:DC209" si="90">ROUND(ROUND(AT203*AG203,2),6)</f>
        <v>0</v>
      </c>
      <c r="DD203" t="s">
        <v>3</v>
      </c>
      <c r="DE203" t="s">
        <v>3</v>
      </c>
      <c r="DF203">
        <f>ROUND(ROUND(AE203*AI203,2)*CX203,2)</f>
        <v>11.33</v>
      </c>
      <c r="DG203">
        <f t="shared" ref="DG203:DG214" si="91">ROUND(ROUND(AF203,2)*CX203,2)</f>
        <v>0</v>
      </c>
      <c r="DH203">
        <f t="shared" si="79"/>
        <v>0</v>
      </c>
      <c r="DI203">
        <f t="shared" si="80"/>
        <v>0</v>
      </c>
      <c r="DJ203">
        <f t="shared" ref="DJ203:DJ209" si="92">DF203</f>
        <v>11.33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ROW(Source!A298)</f>
        <v>298</v>
      </c>
      <c r="B204">
        <v>59806153</v>
      </c>
      <c r="C204">
        <v>59896754</v>
      </c>
      <c r="D204">
        <v>53038145</v>
      </c>
      <c r="E204">
        <v>1</v>
      </c>
      <c r="F204">
        <v>1</v>
      </c>
      <c r="G204">
        <v>1</v>
      </c>
      <c r="H204">
        <v>3</v>
      </c>
      <c r="I204" t="s">
        <v>476</v>
      </c>
      <c r="J204" t="s">
        <v>477</v>
      </c>
      <c r="K204" t="s">
        <v>478</v>
      </c>
      <c r="L204">
        <v>1346</v>
      </c>
      <c r="N204">
        <v>1009</v>
      </c>
      <c r="O204" t="s">
        <v>379</v>
      </c>
      <c r="P204" t="s">
        <v>379</v>
      </c>
      <c r="Q204">
        <v>1</v>
      </c>
      <c r="W204">
        <v>0</v>
      </c>
      <c r="X204">
        <v>-557690053</v>
      </c>
      <c r="Y204">
        <f t="shared" si="85"/>
        <v>30.6</v>
      </c>
      <c r="AA204">
        <v>54.5</v>
      </c>
      <c r="AB204">
        <v>0</v>
      </c>
      <c r="AC204">
        <v>0</v>
      </c>
      <c r="AD204">
        <v>0</v>
      </c>
      <c r="AE204">
        <v>54.5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30.6</v>
      </c>
      <c r="AU204" t="s">
        <v>3</v>
      </c>
      <c r="AV204">
        <v>0</v>
      </c>
      <c r="AW204">
        <v>2</v>
      </c>
      <c r="AX204">
        <v>59896775</v>
      </c>
      <c r="AY204">
        <v>1</v>
      </c>
      <c r="AZ204">
        <v>0</v>
      </c>
      <c r="BA204">
        <v>206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1667.7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1667.7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ROUND(Y204*Source!I298,7)</f>
        <v>0.61199999999999999</v>
      </c>
      <c r="CY204">
        <f t="shared" si="86"/>
        <v>54.5</v>
      </c>
      <c r="CZ204">
        <f t="shared" si="87"/>
        <v>54.5</v>
      </c>
      <c r="DA204">
        <f t="shared" si="88"/>
        <v>1</v>
      </c>
      <c r="DB204">
        <f t="shared" si="89"/>
        <v>1667.7</v>
      </c>
      <c r="DC204">
        <f t="shared" si="90"/>
        <v>0</v>
      </c>
      <c r="DD204" t="s">
        <v>3</v>
      </c>
      <c r="DE204" t="s">
        <v>3</v>
      </c>
      <c r="DF204">
        <f>ROUND(ROUND(AE204,2)*CX204,2)</f>
        <v>33.35</v>
      </c>
      <c r="DG204">
        <f t="shared" si="91"/>
        <v>0</v>
      </c>
      <c r="DH204">
        <f t="shared" si="79"/>
        <v>0</v>
      </c>
      <c r="DI204">
        <f t="shared" si="80"/>
        <v>0</v>
      </c>
      <c r="DJ204">
        <f t="shared" si="92"/>
        <v>33.35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>
      <c r="A205">
        <f>ROW(Source!A298)</f>
        <v>298</v>
      </c>
      <c r="B205">
        <v>59806153</v>
      </c>
      <c r="C205">
        <v>59896754</v>
      </c>
      <c r="D205">
        <v>53045156</v>
      </c>
      <c r="E205">
        <v>1</v>
      </c>
      <c r="F205">
        <v>1</v>
      </c>
      <c r="G205">
        <v>1</v>
      </c>
      <c r="H205">
        <v>3</v>
      </c>
      <c r="I205" t="s">
        <v>479</v>
      </c>
      <c r="J205" t="s">
        <v>480</v>
      </c>
      <c r="K205" t="s">
        <v>481</v>
      </c>
      <c r="L205">
        <v>1327</v>
      </c>
      <c r="N205">
        <v>1005</v>
      </c>
      <c r="O205" t="s">
        <v>482</v>
      </c>
      <c r="P205" t="s">
        <v>482</v>
      </c>
      <c r="Q205">
        <v>1</v>
      </c>
      <c r="W205">
        <v>0</v>
      </c>
      <c r="X205">
        <v>2026843409</v>
      </c>
      <c r="Y205">
        <f t="shared" si="85"/>
        <v>1</v>
      </c>
      <c r="AA205">
        <v>979.84</v>
      </c>
      <c r="AB205">
        <v>0</v>
      </c>
      <c r="AC205">
        <v>0</v>
      </c>
      <c r="AD205">
        <v>0</v>
      </c>
      <c r="AE205">
        <v>742.3</v>
      </c>
      <c r="AF205">
        <v>0</v>
      </c>
      <c r="AG205">
        <v>0</v>
      </c>
      <c r="AH205">
        <v>0</v>
      </c>
      <c r="AI205">
        <v>1.32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1</v>
      </c>
      <c r="AU205" t="s">
        <v>3</v>
      </c>
      <c r="AV205">
        <v>0</v>
      </c>
      <c r="AW205">
        <v>2</v>
      </c>
      <c r="AX205">
        <v>59896776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742.3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742.3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ROUND(Y205*Source!I298,7)</f>
        <v>0.02</v>
      </c>
      <c r="CY205">
        <f t="shared" si="86"/>
        <v>979.84</v>
      </c>
      <c r="CZ205">
        <f t="shared" si="87"/>
        <v>742.3</v>
      </c>
      <c r="DA205">
        <f t="shared" si="88"/>
        <v>1.32</v>
      </c>
      <c r="DB205">
        <f t="shared" si="89"/>
        <v>742.3</v>
      </c>
      <c r="DC205">
        <f t="shared" si="90"/>
        <v>0</v>
      </c>
      <c r="DD205" t="s">
        <v>3</v>
      </c>
      <c r="DE205" t="s">
        <v>3</v>
      </c>
      <c r="DF205">
        <f>ROUND(ROUND(AE205*AI205,2)*CX205,2)</f>
        <v>19.600000000000001</v>
      </c>
      <c r="DG205">
        <f t="shared" si="91"/>
        <v>0</v>
      </c>
      <c r="DH205">
        <f t="shared" si="79"/>
        <v>0</v>
      </c>
      <c r="DI205">
        <f t="shared" si="80"/>
        <v>0</v>
      </c>
      <c r="DJ205">
        <f t="shared" si="92"/>
        <v>19.600000000000001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ROW(Source!A298)</f>
        <v>298</v>
      </c>
      <c r="B206">
        <v>59806153</v>
      </c>
      <c r="C206">
        <v>59896754</v>
      </c>
      <c r="D206">
        <v>53045774</v>
      </c>
      <c r="E206">
        <v>1</v>
      </c>
      <c r="F206">
        <v>1</v>
      </c>
      <c r="G206">
        <v>1</v>
      </c>
      <c r="H206">
        <v>3</v>
      </c>
      <c r="I206" t="s">
        <v>483</v>
      </c>
      <c r="J206" t="s">
        <v>484</v>
      </c>
      <c r="K206" t="s">
        <v>485</v>
      </c>
      <c r="L206">
        <v>1346</v>
      </c>
      <c r="N206">
        <v>1009</v>
      </c>
      <c r="O206" t="s">
        <v>379</v>
      </c>
      <c r="P206" t="s">
        <v>379</v>
      </c>
      <c r="Q206">
        <v>1</v>
      </c>
      <c r="W206">
        <v>0</v>
      </c>
      <c r="X206">
        <v>-1778649851</v>
      </c>
      <c r="Y206">
        <f t="shared" si="85"/>
        <v>10</v>
      </c>
      <c r="AA206">
        <v>86.41</v>
      </c>
      <c r="AB206">
        <v>0</v>
      </c>
      <c r="AC206">
        <v>0</v>
      </c>
      <c r="AD206">
        <v>0</v>
      </c>
      <c r="AE206">
        <v>56.11</v>
      </c>
      <c r="AF206">
        <v>0</v>
      </c>
      <c r="AG206">
        <v>0</v>
      </c>
      <c r="AH206">
        <v>0</v>
      </c>
      <c r="AI206">
        <v>1.54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10</v>
      </c>
      <c r="AU206" t="s">
        <v>3</v>
      </c>
      <c r="AV206">
        <v>0</v>
      </c>
      <c r="AW206">
        <v>2</v>
      </c>
      <c r="AX206">
        <v>59896777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561.1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561.1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ROUND(Y206*Source!I298,7)</f>
        <v>0.2</v>
      </c>
      <c r="CY206">
        <f t="shared" si="86"/>
        <v>86.41</v>
      </c>
      <c r="CZ206">
        <f t="shared" si="87"/>
        <v>56.11</v>
      </c>
      <c r="DA206">
        <f t="shared" si="88"/>
        <v>1.54</v>
      </c>
      <c r="DB206">
        <f t="shared" si="89"/>
        <v>561.1</v>
      </c>
      <c r="DC206">
        <f t="shared" si="90"/>
        <v>0</v>
      </c>
      <c r="DD206" t="s">
        <v>3</v>
      </c>
      <c r="DE206" t="s">
        <v>3</v>
      </c>
      <c r="DF206">
        <f>ROUND(ROUND(AE206*AI206,2)*CX206,2)</f>
        <v>17.28</v>
      </c>
      <c r="DG206">
        <f t="shared" si="91"/>
        <v>0</v>
      </c>
      <c r="DH206">
        <f t="shared" si="79"/>
        <v>0</v>
      </c>
      <c r="DI206">
        <f t="shared" si="80"/>
        <v>0</v>
      </c>
      <c r="DJ206">
        <f t="shared" si="92"/>
        <v>17.28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ROW(Source!A298)</f>
        <v>298</v>
      </c>
      <c r="B207">
        <v>59806153</v>
      </c>
      <c r="C207">
        <v>59896754</v>
      </c>
      <c r="D207">
        <v>53086137</v>
      </c>
      <c r="E207">
        <v>1</v>
      </c>
      <c r="F207">
        <v>1</v>
      </c>
      <c r="G207">
        <v>1</v>
      </c>
      <c r="H207">
        <v>3</v>
      </c>
      <c r="I207" t="s">
        <v>486</v>
      </c>
      <c r="J207" t="s">
        <v>487</v>
      </c>
      <c r="K207" t="s">
        <v>488</v>
      </c>
      <c r="L207">
        <v>1425</v>
      </c>
      <c r="N207">
        <v>1013</v>
      </c>
      <c r="O207" t="s">
        <v>113</v>
      </c>
      <c r="P207" t="s">
        <v>113</v>
      </c>
      <c r="Q207">
        <v>1</v>
      </c>
      <c r="W207">
        <v>0</v>
      </c>
      <c r="X207">
        <v>-1687475402</v>
      </c>
      <c r="Y207">
        <f t="shared" si="85"/>
        <v>2</v>
      </c>
      <c r="AA207">
        <v>138.5</v>
      </c>
      <c r="AB207">
        <v>0</v>
      </c>
      <c r="AC207">
        <v>0</v>
      </c>
      <c r="AD207">
        <v>0</v>
      </c>
      <c r="AE207">
        <v>111.69</v>
      </c>
      <c r="AF207">
        <v>0</v>
      </c>
      <c r="AG207">
        <v>0</v>
      </c>
      <c r="AH207">
        <v>0</v>
      </c>
      <c r="AI207">
        <v>1.24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2</v>
      </c>
      <c r="AU207" t="s">
        <v>3</v>
      </c>
      <c r="AV207">
        <v>0</v>
      </c>
      <c r="AW207">
        <v>2</v>
      </c>
      <c r="AX207">
        <v>59896778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223.38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223.38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ROUND(Y207*Source!I298,7)</f>
        <v>0.04</v>
      </c>
      <c r="CY207">
        <f t="shared" si="86"/>
        <v>138.5</v>
      </c>
      <c r="CZ207">
        <f t="shared" si="87"/>
        <v>111.69</v>
      </c>
      <c r="DA207">
        <f t="shared" si="88"/>
        <v>1.24</v>
      </c>
      <c r="DB207">
        <f t="shared" si="89"/>
        <v>223.38</v>
      </c>
      <c r="DC207">
        <f t="shared" si="90"/>
        <v>0</v>
      </c>
      <c r="DD207" t="s">
        <v>3</v>
      </c>
      <c r="DE207" t="s">
        <v>3</v>
      </c>
      <c r="DF207">
        <f>ROUND(ROUND(AE207*AI207,2)*CX207,2)</f>
        <v>5.54</v>
      </c>
      <c r="DG207">
        <f t="shared" si="91"/>
        <v>0</v>
      </c>
      <c r="DH207">
        <f t="shared" si="79"/>
        <v>0</v>
      </c>
      <c r="DI207">
        <f t="shared" si="80"/>
        <v>0</v>
      </c>
      <c r="DJ207">
        <f t="shared" si="92"/>
        <v>5.54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>
      <c r="A208">
        <f>ROW(Source!A298)</f>
        <v>298</v>
      </c>
      <c r="B208">
        <v>59806153</v>
      </c>
      <c r="C208">
        <v>59896754</v>
      </c>
      <c r="D208">
        <v>53088693</v>
      </c>
      <c r="E208">
        <v>1</v>
      </c>
      <c r="F208">
        <v>1</v>
      </c>
      <c r="G208">
        <v>1</v>
      </c>
      <c r="H208">
        <v>3</v>
      </c>
      <c r="I208" t="s">
        <v>489</v>
      </c>
      <c r="J208" t="s">
        <v>490</v>
      </c>
      <c r="K208" t="s">
        <v>491</v>
      </c>
      <c r="L208">
        <v>1371</v>
      </c>
      <c r="N208">
        <v>1013</v>
      </c>
      <c r="O208" t="s">
        <v>106</v>
      </c>
      <c r="P208" t="s">
        <v>106</v>
      </c>
      <c r="Q208">
        <v>1</v>
      </c>
      <c r="W208">
        <v>0</v>
      </c>
      <c r="X208">
        <v>-478080070</v>
      </c>
      <c r="Y208">
        <f t="shared" si="85"/>
        <v>100</v>
      </c>
      <c r="AA208">
        <v>228.21</v>
      </c>
      <c r="AB208">
        <v>0</v>
      </c>
      <c r="AC208">
        <v>0</v>
      </c>
      <c r="AD208">
        <v>0</v>
      </c>
      <c r="AE208">
        <v>184.04</v>
      </c>
      <c r="AF208">
        <v>0</v>
      </c>
      <c r="AG208">
        <v>0</v>
      </c>
      <c r="AH208">
        <v>0</v>
      </c>
      <c r="AI208">
        <v>1.24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100</v>
      </c>
      <c r="AU208" t="s">
        <v>3</v>
      </c>
      <c r="AV208">
        <v>0</v>
      </c>
      <c r="AW208">
        <v>2</v>
      </c>
      <c r="AX208">
        <v>59896779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18404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18404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ROUND(Y208*Source!I298,7)</f>
        <v>2</v>
      </c>
      <c r="CY208">
        <f t="shared" si="86"/>
        <v>228.21</v>
      </c>
      <c r="CZ208">
        <f t="shared" si="87"/>
        <v>184.04</v>
      </c>
      <c r="DA208">
        <f t="shared" si="88"/>
        <v>1.24</v>
      </c>
      <c r="DB208">
        <f t="shared" si="89"/>
        <v>18404</v>
      </c>
      <c r="DC208">
        <f t="shared" si="90"/>
        <v>0</v>
      </c>
      <c r="DD208" t="s">
        <v>3</v>
      </c>
      <c r="DE208" t="s">
        <v>3</v>
      </c>
      <c r="DF208">
        <f>ROUND(ROUND(AE208*AI208,2)*CX208,2)</f>
        <v>456.42</v>
      </c>
      <c r="DG208">
        <f t="shared" si="91"/>
        <v>0</v>
      </c>
      <c r="DH208">
        <f t="shared" si="79"/>
        <v>0</v>
      </c>
      <c r="DI208">
        <f t="shared" si="80"/>
        <v>0</v>
      </c>
      <c r="DJ208">
        <f t="shared" si="92"/>
        <v>456.42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>
      <c r="A209">
        <f>ROW(Source!A298)</f>
        <v>298</v>
      </c>
      <c r="B209">
        <v>59806153</v>
      </c>
      <c r="C209">
        <v>59896754</v>
      </c>
      <c r="D209">
        <v>52911070</v>
      </c>
      <c r="E209">
        <v>111</v>
      </c>
      <c r="F209">
        <v>1</v>
      </c>
      <c r="G209">
        <v>1</v>
      </c>
      <c r="H209">
        <v>3</v>
      </c>
      <c r="I209" t="s">
        <v>91</v>
      </c>
      <c r="J209" t="s">
        <v>3</v>
      </c>
      <c r="K209" t="s">
        <v>92</v>
      </c>
      <c r="L209">
        <v>3277935</v>
      </c>
      <c r="N209">
        <v>1013</v>
      </c>
      <c r="O209" t="s">
        <v>93</v>
      </c>
      <c r="P209" t="s">
        <v>93</v>
      </c>
      <c r="Q209">
        <v>1</v>
      </c>
      <c r="W209">
        <v>0</v>
      </c>
      <c r="X209">
        <v>274903907</v>
      </c>
      <c r="Y209">
        <f t="shared" si="85"/>
        <v>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3</v>
      </c>
      <c r="AT209">
        <v>2</v>
      </c>
      <c r="AU209" t="s">
        <v>3</v>
      </c>
      <c r="AV209">
        <v>0</v>
      </c>
      <c r="AW209">
        <v>2</v>
      </c>
      <c r="AX209">
        <v>59896780</v>
      </c>
      <c r="AY209">
        <v>1</v>
      </c>
      <c r="AZ209">
        <v>0</v>
      </c>
      <c r="BA209">
        <v>211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ROUND(Y209*Source!I298,7)</f>
        <v>0.04</v>
      </c>
      <c r="CY209">
        <f t="shared" si="86"/>
        <v>0</v>
      </c>
      <c r="CZ209">
        <f t="shared" si="87"/>
        <v>0</v>
      </c>
      <c r="DA209">
        <f t="shared" si="88"/>
        <v>1</v>
      </c>
      <c r="DB209">
        <f t="shared" si="89"/>
        <v>0</v>
      </c>
      <c r="DC209">
        <f t="shared" si="90"/>
        <v>0</v>
      </c>
      <c r="DD209" t="s">
        <v>3</v>
      </c>
      <c r="DE209" t="s">
        <v>3</v>
      </c>
      <c r="DF209">
        <f t="shared" ref="DF209:DF215" si="93">ROUND(ROUND(AE209,2)*CX209,2)</f>
        <v>0</v>
      </c>
      <c r="DG209">
        <f t="shared" si="91"/>
        <v>0</v>
      </c>
      <c r="DH209">
        <f t="shared" si="79"/>
        <v>0</v>
      </c>
      <c r="DI209">
        <f t="shared" si="80"/>
        <v>0</v>
      </c>
      <c r="DJ209">
        <f t="shared" si="92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>
      <c r="A210">
        <f>ROW(Source!A299)</f>
        <v>299</v>
      </c>
      <c r="B210">
        <v>59806088</v>
      </c>
      <c r="C210">
        <v>59896754</v>
      </c>
      <c r="D210">
        <v>52904814</v>
      </c>
      <c r="E210">
        <v>111</v>
      </c>
      <c r="F210">
        <v>1</v>
      </c>
      <c r="G210">
        <v>1</v>
      </c>
      <c r="H210">
        <v>1</v>
      </c>
      <c r="I210" t="s">
        <v>466</v>
      </c>
      <c r="J210" t="s">
        <v>3</v>
      </c>
      <c r="K210" t="s">
        <v>467</v>
      </c>
      <c r="L210">
        <v>1369</v>
      </c>
      <c r="N210">
        <v>1013</v>
      </c>
      <c r="O210" t="s">
        <v>468</v>
      </c>
      <c r="P210" t="s">
        <v>468</v>
      </c>
      <c r="Q210">
        <v>1</v>
      </c>
      <c r="W210">
        <v>0</v>
      </c>
      <c r="X210">
        <v>-236928766</v>
      </c>
      <c r="Y210">
        <f t="shared" ref="Y210:Y215" si="94">(AT210*ROUND(1.2,7))</f>
        <v>0.70799999999999996</v>
      </c>
      <c r="AA210">
        <v>0</v>
      </c>
      <c r="AB210">
        <v>0</v>
      </c>
      <c r="AC210">
        <v>0</v>
      </c>
      <c r="AD210">
        <v>660.33</v>
      </c>
      <c r="AE210">
        <v>0</v>
      </c>
      <c r="AF210">
        <v>0</v>
      </c>
      <c r="AG210">
        <v>0</v>
      </c>
      <c r="AH210">
        <v>660.33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0.59</v>
      </c>
      <c r="AU210" t="s">
        <v>83</v>
      </c>
      <c r="AV210">
        <v>1</v>
      </c>
      <c r="AW210">
        <v>2</v>
      </c>
      <c r="AX210">
        <v>59896768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389.59469999999999</v>
      </c>
      <c r="BN210">
        <v>0.59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467.51364000000001</v>
      </c>
      <c r="BU210">
        <v>0.70799999999999996</v>
      </c>
      <c r="BV210">
        <v>0</v>
      </c>
      <c r="BW210">
        <v>1</v>
      </c>
      <c r="CU210">
        <f>ROUND(AT210*Source!I299*AH210*AL210,2)</f>
        <v>7.79</v>
      </c>
      <c r="CV210">
        <f>ROUND(Y210*Source!I299,7)</f>
        <v>1.4160000000000001E-2</v>
      </c>
      <c r="CW210">
        <v>0</v>
      </c>
      <c r="CX210">
        <f>ROUND(Y210*Source!I299,7)</f>
        <v>1.4160000000000001E-2</v>
      </c>
      <c r="CY210">
        <f>AD210</f>
        <v>660.33</v>
      </c>
      <c r="CZ210">
        <f>AH210</f>
        <v>660.33</v>
      </c>
      <c r="DA210">
        <f>AL210</f>
        <v>1</v>
      </c>
      <c r="DB210">
        <f t="shared" ref="DB210:DB215" si="95">ROUND((ROUND(AT210*CZ210,2)*ROUND(1.2,7)),6)</f>
        <v>467.50799999999998</v>
      </c>
      <c r="DC210">
        <f t="shared" ref="DC210:DC215" si="96">ROUND((ROUND(AT210*AG210,2)*ROUND(1.2,7)),6)</f>
        <v>0</v>
      </c>
      <c r="DD210" t="s">
        <v>3</v>
      </c>
      <c r="DE210" t="s">
        <v>3</v>
      </c>
      <c r="DF210">
        <f t="shared" si="93"/>
        <v>0</v>
      </c>
      <c r="DG210">
        <f t="shared" si="91"/>
        <v>0</v>
      </c>
      <c r="DH210">
        <f t="shared" si="79"/>
        <v>0</v>
      </c>
      <c r="DI210">
        <f t="shared" si="80"/>
        <v>9.35</v>
      </c>
      <c r="DJ210">
        <f>DI210</f>
        <v>9.35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ROW(Source!A299)</f>
        <v>299</v>
      </c>
      <c r="B211">
        <v>59806088</v>
      </c>
      <c r="C211">
        <v>59896754</v>
      </c>
      <c r="D211">
        <v>52904823</v>
      </c>
      <c r="E211">
        <v>111</v>
      </c>
      <c r="F211">
        <v>1</v>
      </c>
      <c r="G211">
        <v>1</v>
      </c>
      <c r="H211">
        <v>1</v>
      </c>
      <c r="I211" t="s">
        <v>469</v>
      </c>
      <c r="J211" t="s">
        <v>3</v>
      </c>
      <c r="K211" t="s">
        <v>470</v>
      </c>
      <c r="L211">
        <v>1369</v>
      </c>
      <c r="N211">
        <v>1013</v>
      </c>
      <c r="O211" t="s">
        <v>468</v>
      </c>
      <c r="P211" t="s">
        <v>468</v>
      </c>
      <c r="Q211">
        <v>1</v>
      </c>
      <c r="W211">
        <v>0</v>
      </c>
      <c r="X211">
        <v>-512803540</v>
      </c>
      <c r="Y211">
        <f t="shared" si="94"/>
        <v>93.24</v>
      </c>
      <c r="AA211">
        <v>0</v>
      </c>
      <c r="AB211">
        <v>0</v>
      </c>
      <c r="AC211">
        <v>0</v>
      </c>
      <c r="AD211">
        <v>811.79</v>
      </c>
      <c r="AE211">
        <v>0</v>
      </c>
      <c r="AF211">
        <v>0</v>
      </c>
      <c r="AG211">
        <v>0</v>
      </c>
      <c r="AH211">
        <v>811.79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77.7</v>
      </c>
      <c r="AU211" t="s">
        <v>83</v>
      </c>
      <c r="AV211">
        <v>1</v>
      </c>
      <c r="AW211">
        <v>2</v>
      </c>
      <c r="AX211">
        <v>59896769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63076.082999999999</v>
      </c>
      <c r="BN211">
        <v>77.7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75691.299599999998</v>
      </c>
      <c r="BU211">
        <v>93.24</v>
      </c>
      <c r="BV211">
        <v>0</v>
      </c>
      <c r="BW211">
        <v>1</v>
      </c>
      <c r="CU211">
        <f>ROUND(AT211*Source!I299*AH211*AL211,2)</f>
        <v>1261.52</v>
      </c>
      <c r="CV211">
        <f>ROUND(Y211*Source!I299,7)</f>
        <v>1.8648</v>
      </c>
      <c r="CW211">
        <v>0</v>
      </c>
      <c r="CX211">
        <f>ROUND(Y211*Source!I299,7)</f>
        <v>1.8648</v>
      </c>
      <c r="CY211">
        <f>AD211</f>
        <v>811.79</v>
      </c>
      <c r="CZ211">
        <f>AH211</f>
        <v>811.79</v>
      </c>
      <c r="DA211">
        <f>AL211</f>
        <v>1</v>
      </c>
      <c r="DB211">
        <f t="shared" si="95"/>
        <v>75691.296000000002</v>
      </c>
      <c r="DC211">
        <f t="shared" si="96"/>
        <v>0</v>
      </c>
      <c r="DD211" t="s">
        <v>3</v>
      </c>
      <c r="DE211" t="s">
        <v>3</v>
      </c>
      <c r="DF211">
        <f t="shared" si="93"/>
        <v>0</v>
      </c>
      <c r="DG211">
        <f t="shared" si="91"/>
        <v>0</v>
      </c>
      <c r="DH211">
        <f t="shared" si="79"/>
        <v>0</v>
      </c>
      <c r="DI211">
        <f t="shared" si="80"/>
        <v>1513.83</v>
      </c>
      <c r="DJ211">
        <f>DI211</f>
        <v>1513.83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>
      <c r="A212">
        <f>ROW(Source!A299)</f>
        <v>299</v>
      </c>
      <c r="B212">
        <v>59806088</v>
      </c>
      <c r="C212">
        <v>59896754</v>
      </c>
      <c r="D212">
        <v>52904826</v>
      </c>
      <c r="E212">
        <v>111</v>
      </c>
      <c r="F212">
        <v>1</v>
      </c>
      <c r="G212">
        <v>1</v>
      </c>
      <c r="H212">
        <v>1</v>
      </c>
      <c r="I212" t="s">
        <v>471</v>
      </c>
      <c r="J212" t="s">
        <v>3</v>
      </c>
      <c r="K212" t="s">
        <v>472</v>
      </c>
      <c r="L212">
        <v>1369</v>
      </c>
      <c r="N212">
        <v>1013</v>
      </c>
      <c r="O212" t="s">
        <v>468</v>
      </c>
      <c r="P212" t="s">
        <v>468</v>
      </c>
      <c r="Q212">
        <v>1</v>
      </c>
      <c r="W212">
        <v>0</v>
      </c>
      <c r="X212">
        <v>1518711480</v>
      </c>
      <c r="Y212">
        <f t="shared" si="94"/>
        <v>93.24</v>
      </c>
      <c r="AA212">
        <v>0</v>
      </c>
      <c r="AB212">
        <v>0</v>
      </c>
      <c r="AC212">
        <v>0</v>
      </c>
      <c r="AD212">
        <v>932.95</v>
      </c>
      <c r="AE212">
        <v>0</v>
      </c>
      <c r="AF212">
        <v>0</v>
      </c>
      <c r="AG212">
        <v>0</v>
      </c>
      <c r="AH212">
        <v>932.95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77.7</v>
      </c>
      <c r="AU212" t="s">
        <v>83</v>
      </c>
      <c r="AV212">
        <v>1</v>
      </c>
      <c r="AW212">
        <v>2</v>
      </c>
      <c r="AX212">
        <v>59896770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72490.215000000011</v>
      </c>
      <c r="BN212">
        <v>77.7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86988.258000000002</v>
      </c>
      <c r="BU212">
        <v>93.24</v>
      </c>
      <c r="BV212">
        <v>0</v>
      </c>
      <c r="BW212">
        <v>1</v>
      </c>
      <c r="CU212">
        <f>ROUND(AT212*Source!I299*AH212*AL212,2)</f>
        <v>1449.8</v>
      </c>
      <c r="CV212">
        <f>ROUND(Y212*Source!I299,7)</f>
        <v>1.8648</v>
      </c>
      <c r="CW212">
        <v>0</v>
      </c>
      <c r="CX212">
        <f>ROUND(Y212*Source!I299,7)</f>
        <v>1.8648</v>
      </c>
      <c r="CY212">
        <f>AD212</f>
        <v>932.95</v>
      </c>
      <c r="CZ212">
        <f>AH212</f>
        <v>932.95</v>
      </c>
      <c r="DA212">
        <f>AL212</f>
        <v>1</v>
      </c>
      <c r="DB212">
        <f t="shared" si="95"/>
        <v>86988.263999999996</v>
      </c>
      <c r="DC212">
        <f t="shared" si="96"/>
        <v>0</v>
      </c>
      <c r="DD212" t="s">
        <v>3</v>
      </c>
      <c r="DE212" t="s">
        <v>3</v>
      </c>
      <c r="DF212">
        <f t="shared" si="93"/>
        <v>0</v>
      </c>
      <c r="DG212">
        <f t="shared" si="91"/>
        <v>0</v>
      </c>
      <c r="DH212">
        <f t="shared" si="79"/>
        <v>0</v>
      </c>
      <c r="DI212">
        <f t="shared" si="80"/>
        <v>1739.77</v>
      </c>
      <c r="DJ212">
        <f>DI212</f>
        <v>1739.77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ROW(Source!A299)</f>
        <v>299</v>
      </c>
      <c r="B213">
        <v>59806088</v>
      </c>
      <c r="C213">
        <v>59896754</v>
      </c>
      <c r="D213">
        <v>52904866</v>
      </c>
      <c r="E213">
        <v>111</v>
      </c>
      <c r="F213">
        <v>1</v>
      </c>
      <c r="G213">
        <v>1</v>
      </c>
      <c r="H213">
        <v>1</v>
      </c>
      <c r="I213" t="s">
        <v>351</v>
      </c>
      <c r="J213" t="s">
        <v>3</v>
      </c>
      <c r="K213" t="s">
        <v>352</v>
      </c>
      <c r="L213">
        <v>1191</v>
      </c>
      <c r="N213">
        <v>1013</v>
      </c>
      <c r="O213" t="s">
        <v>350</v>
      </c>
      <c r="P213" t="s">
        <v>350</v>
      </c>
      <c r="Q213">
        <v>1</v>
      </c>
      <c r="W213">
        <v>0</v>
      </c>
      <c r="X213">
        <v>-1417349443</v>
      </c>
      <c r="Y213">
        <f t="shared" si="94"/>
        <v>0.192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0.16</v>
      </c>
      <c r="AU213" t="s">
        <v>83</v>
      </c>
      <c r="AV213">
        <v>2</v>
      </c>
      <c r="AW213">
        <v>2</v>
      </c>
      <c r="AX213">
        <v>59896771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ROUND(Y213*Source!I299,7)</f>
        <v>3.8400000000000001E-3</v>
      </c>
      <c r="CY213">
        <f>AD213</f>
        <v>0</v>
      </c>
      <c r="CZ213">
        <f>AH213</f>
        <v>0</v>
      </c>
      <c r="DA213">
        <f>AL213</f>
        <v>1</v>
      </c>
      <c r="DB213">
        <f t="shared" si="95"/>
        <v>0</v>
      </c>
      <c r="DC213">
        <f t="shared" si="96"/>
        <v>0</v>
      </c>
      <c r="DD213" t="s">
        <v>3</v>
      </c>
      <c r="DE213" t="s">
        <v>3</v>
      </c>
      <c r="DF213">
        <f t="shared" si="93"/>
        <v>0</v>
      </c>
      <c r="DG213">
        <f t="shared" si="91"/>
        <v>0</v>
      </c>
      <c r="DH213">
        <f t="shared" si="79"/>
        <v>0</v>
      </c>
      <c r="DI213">
        <f t="shared" si="80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ROW(Source!A299)</f>
        <v>299</v>
      </c>
      <c r="B214">
        <v>59806088</v>
      </c>
      <c r="C214">
        <v>59896754</v>
      </c>
      <c r="D214">
        <v>53127778</v>
      </c>
      <c r="E214">
        <v>1</v>
      </c>
      <c r="F214">
        <v>1</v>
      </c>
      <c r="G214">
        <v>1</v>
      </c>
      <c r="H214">
        <v>2</v>
      </c>
      <c r="I214" t="s">
        <v>364</v>
      </c>
      <c r="J214" t="s">
        <v>365</v>
      </c>
      <c r="K214" t="s">
        <v>366</v>
      </c>
      <c r="L214">
        <v>1368</v>
      </c>
      <c r="N214">
        <v>1011</v>
      </c>
      <c r="O214" t="s">
        <v>356</v>
      </c>
      <c r="P214" t="s">
        <v>356</v>
      </c>
      <c r="Q214">
        <v>1</v>
      </c>
      <c r="W214">
        <v>0</v>
      </c>
      <c r="X214">
        <v>-773430059</v>
      </c>
      <c r="Y214">
        <f t="shared" si="94"/>
        <v>0.192</v>
      </c>
      <c r="AA214">
        <v>0</v>
      </c>
      <c r="AB214">
        <v>641.70000000000005</v>
      </c>
      <c r="AC214">
        <v>811.79</v>
      </c>
      <c r="AD214">
        <v>0</v>
      </c>
      <c r="AE214">
        <v>0</v>
      </c>
      <c r="AF214">
        <v>641.70000000000005</v>
      </c>
      <c r="AG214">
        <v>811.79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0.16</v>
      </c>
      <c r="AU214" t="s">
        <v>83</v>
      </c>
      <c r="AV214">
        <v>1</v>
      </c>
      <c r="AW214">
        <v>2</v>
      </c>
      <c r="AX214">
        <v>59896772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102.67200000000001</v>
      </c>
      <c r="BL214">
        <v>129.88640000000001</v>
      </c>
      <c r="BM214">
        <v>0</v>
      </c>
      <c r="BN214">
        <v>0</v>
      </c>
      <c r="BO214">
        <v>0.16</v>
      </c>
      <c r="BP214">
        <v>1</v>
      </c>
      <c r="BQ214">
        <v>0</v>
      </c>
      <c r="BR214">
        <v>123.20640000000002</v>
      </c>
      <c r="BS214">
        <v>155.86367999999999</v>
      </c>
      <c r="BT214">
        <v>0</v>
      </c>
      <c r="BU214">
        <v>0</v>
      </c>
      <c r="BV214">
        <v>0.192</v>
      </c>
      <c r="BW214">
        <v>1</v>
      </c>
      <c r="CV214">
        <v>0</v>
      </c>
      <c r="CW214">
        <f>ROUND(Y214*Source!I299*DO214,7)</f>
        <v>3.8400000000000001E-3</v>
      </c>
      <c r="CX214">
        <f>ROUND(Y214*Source!I299,7)</f>
        <v>3.8400000000000001E-3</v>
      </c>
      <c r="CY214">
        <f>AB214</f>
        <v>641.70000000000005</v>
      </c>
      <c r="CZ214">
        <f>AF214</f>
        <v>641.70000000000005</v>
      </c>
      <c r="DA214">
        <f>AJ214</f>
        <v>1</v>
      </c>
      <c r="DB214">
        <f t="shared" si="95"/>
        <v>123.20399999999999</v>
      </c>
      <c r="DC214">
        <f t="shared" si="96"/>
        <v>155.86799999999999</v>
      </c>
      <c r="DD214" t="s">
        <v>3</v>
      </c>
      <c r="DE214" t="s">
        <v>3</v>
      </c>
      <c r="DF214">
        <f t="shared" si="93"/>
        <v>0</v>
      </c>
      <c r="DG214">
        <f t="shared" si="91"/>
        <v>2.46</v>
      </c>
      <c r="DH214">
        <f t="shared" si="79"/>
        <v>3.12</v>
      </c>
      <c r="DI214">
        <f t="shared" si="80"/>
        <v>0</v>
      </c>
      <c r="DJ214">
        <f>DG214+DH214</f>
        <v>5.58</v>
      </c>
      <c r="DK214">
        <v>1</v>
      </c>
      <c r="DL214" t="s">
        <v>367</v>
      </c>
      <c r="DM214">
        <v>4</v>
      </c>
      <c r="DN214" t="s">
        <v>350</v>
      </c>
      <c r="DO214">
        <v>1</v>
      </c>
    </row>
    <row r="215" spans="1:119">
      <c r="A215">
        <f>ROW(Source!A299)</f>
        <v>299</v>
      </c>
      <c r="B215">
        <v>59806088</v>
      </c>
      <c r="C215">
        <v>59896754</v>
      </c>
      <c r="D215">
        <v>53128056</v>
      </c>
      <c r="E215">
        <v>1</v>
      </c>
      <c r="F215">
        <v>1</v>
      </c>
      <c r="G215">
        <v>1</v>
      </c>
      <c r="H215">
        <v>2</v>
      </c>
      <c r="I215" t="s">
        <v>473</v>
      </c>
      <c r="J215" t="s">
        <v>474</v>
      </c>
      <c r="K215" t="s">
        <v>475</v>
      </c>
      <c r="L215">
        <v>1368</v>
      </c>
      <c r="N215">
        <v>1011</v>
      </c>
      <c r="O215" t="s">
        <v>356</v>
      </c>
      <c r="P215" t="s">
        <v>356</v>
      </c>
      <c r="Q215">
        <v>1</v>
      </c>
      <c r="W215">
        <v>0</v>
      </c>
      <c r="X215">
        <v>-290234387</v>
      </c>
      <c r="Y215">
        <f t="shared" si="94"/>
        <v>20.399999999999999</v>
      </c>
      <c r="AA215">
        <v>0</v>
      </c>
      <c r="AB215">
        <v>9.25</v>
      </c>
      <c r="AC215">
        <v>0</v>
      </c>
      <c r="AD215">
        <v>0</v>
      </c>
      <c r="AE215">
        <v>0</v>
      </c>
      <c r="AF215">
        <v>7.52</v>
      </c>
      <c r="AG215">
        <v>0</v>
      </c>
      <c r="AH215">
        <v>0</v>
      </c>
      <c r="AI215">
        <v>1</v>
      </c>
      <c r="AJ215">
        <v>1.23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17</v>
      </c>
      <c r="AU215" t="s">
        <v>83</v>
      </c>
      <c r="AV215">
        <v>1</v>
      </c>
      <c r="AW215">
        <v>2</v>
      </c>
      <c r="AX215">
        <v>59896773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127.83999999999999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153.40799999999999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ROUND(Y215*Source!I299*DO215,7)</f>
        <v>0</v>
      </c>
      <c r="CX215">
        <f>ROUND(Y215*Source!I299,7)</f>
        <v>0.40799999999999997</v>
      </c>
      <c r="CY215">
        <f>AB215</f>
        <v>9.25</v>
      </c>
      <c r="CZ215">
        <f>AF215</f>
        <v>7.52</v>
      </c>
      <c r="DA215">
        <f>AJ215</f>
        <v>1.23</v>
      </c>
      <c r="DB215">
        <f t="shared" si="95"/>
        <v>153.40799999999999</v>
      </c>
      <c r="DC215">
        <f t="shared" si="96"/>
        <v>0</v>
      </c>
      <c r="DD215" t="s">
        <v>3</v>
      </c>
      <c r="DE215" t="s">
        <v>3</v>
      </c>
      <c r="DF215">
        <f t="shared" si="93"/>
        <v>0</v>
      </c>
      <c r="DG215">
        <f>ROUND(ROUND(AF215*AJ215,2)*CX215,2)</f>
        <v>3.77</v>
      </c>
      <c r="DH215">
        <f t="shared" si="79"/>
        <v>0</v>
      </c>
      <c r="DI215">
        <f t="shared" si="80"/>
        <v>0</v>
      </c>
      <c r="DJ215">
        <f>DG215+DH215</f>
        <v>3.77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>
      <c r="A216">
        <f>ROW(Source!A299)</f>
        <v>299</v>
      </c>
      <c r="B216">
        <v>59806088</v>
      </c>
      <c r="C216">
        <v>59896754</v>
      </c>
      <c r="D216">
        <v>53038033</v>
      </c>
      <c r="E216">
        <v>1</v>
      </c>
      <c r="F216">
        <v>1</v>
      </c>
      <c r="G216">
        <v>1</v>
      </c>
      <c r="H216">
        <v>3</v>
      </c>
      <c r="I216" t="s">
        <v>413</v>
      </c>
      <c r="J216" t="s">
        <v>414</v>
      </c>
      <c r="K216" t="s">
        <v>415</v>
      </c>
      <c r="L216">
        <v>1348</v>
      </c>
      <c r="N216">
        <v>1009</v>
      </c>
      <c r="O216" t="s">
        <v>375</v>
      </c>
      <c r="P216" t="s">
        <v>375</v>
      </c>
      <c r="Q216">
        <v>1000</v>
      </c>
      <c r="W216">
        <v>0</v>
      </c>
      <c r="X216">
        <v>-1736761203</v>
      </c>
      <c r="Y216">
        <f t="shared" ref="Y216:Y222" si="97">AT216</f>
        <v>3.8E-3</v>
      </c>
      <c r="AA216">
        <v>149054.35999999999</v>
      </c>
      <c r="AB216">
        <v>0</v>
      </c>
      <c r="AC216">
        <v>0</v>
      </c>
      <c r="AD216">
        <v>0</v>
      </c>
      <c r="AE216">
        <v>116448.72</v>
      </c>
      <c r="AF216">
        <v>0</v>
      </c>
      <c r="AG216">
        <v>0</v>
      </c>
      <c r="AH216">
        <v>0</v>
      </c>
      <c r="AI216">
        <v>1.28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3.8E-3</v>
      </c>
      <c r="AU216" t="s">
        <v>3</v>
      </c>
      <c r="AV216">
        <v>0</v>
      </c>
      <c r="AW216">
        <v>2</v>
      </c>
      <c r="AX216">
        <v>59896774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442.50513599999999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442.50513599999999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ROUND(Y216*Source!I299,7)</f>
        <v>7.6000000000000004E-5</v>
      </c>
      <c r="CY216">
        <f t="shared" ref="CY216:CY222" si="98">AA216</f>
        <v>149054.35999999999</v>
      </c>
      <c r="CZ216">
        <f t="shared" ref="CZ216:CZ222" si="99">AE216</f>
        <v>116448.72</v>
      </c>
      <c r="DA216">
        <f t="shared" ref="DA216:DA222" si="100">AI216</f>
        <v>1.28</v>
      </c>
      <c r="DB216">
        <f t="shared" ref="DB216:DB222" si="101">ROUND(ROUND(AT216*CZ216,2),6)</f>
        <v>442.51</v>
      </c>
      <c r="DC216">
        <f t="shared" ref="DC216:DC222" si="102">ROUND(ROUND(AT216*AG216,2),6)</f>
        <v>0</v>
      </c>
      <c r="DD216" t="s">
        <v>3</v>
      </c>
      <c r="DE216" t="s">
        <v>3</v>
      </c>
      <c r="DF216">
        <f>ROUND(ROUND(AE216*AI216,2)*CX216,2)</f>
        <v>11.33</v>
      </c>
      <c r="DG216">
        <f t="shared" ref="DG216:DG252" si="103">ROUND(ROUND(AF216,2)*CX216,2)</f>
        <v>0</v>
      </c>
      <c r="DH216">
        <f t="shared" si="79"/>
        <v>0</v>
      </c>
      <c r="DI216">
        <f t="shared" si="80"/>
        <v>0</v>
      </c>
      <c r="DJ216">
        <f t="shared" ref="DJ216:DJ222" si="104">DF216</f>
        <v>11.33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>
      <c r="A217">
        <f>ROW(Source!A299)</f>
        <v>299</v>
      </c>
      <c r="B217">
        <v>59806088</v>
      </c>
      <c r="C217">
        <v>59896754</v>
      </c>
      <c r="D217">
        <v>53038145</v>
      </c>
      <c r="E217">
        <v>1</v>
      </c>
      <c r="F217">
        <v>1</v>
      </c>
      <c r="G217">
        <v>1</v>
      </c>
      <c r="H217">
        <v>3</v>
      </c>
      <c r="I217" t="s">
        <v>476</v>
      </c>
      <c r="J217" t="s">
        <v>477</v>
      </c>
      <c r="K217" t="s">
        <v>478</v>
      </c>
      <c r="L217">
        <v>1346</v>
      </c>
      <c r="N217">
        <v>1009</v>
      </c>
      <c r="O217" t="s">
        <v>379</v>
      </c>
      <c r="P217" t="s">
        <v>379</v>
      </c>
      <c r="Q217">
        <v>1</v>
      </c>
      <c r="W217">
        <v>0</v>
      </c>
      <c r="X217">
        <v>-557690053</v>
      </c>
      <c r="Y217">
        <f t="shared" si="97"/>
        <v>30.6</v>
      </c>
      <c r="AA217">
        <v>54.5</v>
      </c>
      <c r="AB217">
        <v>0</v>
      </c>
      <c r="AC217">
        <v>0</v>
      </c>
      <c r="AD217">
        <v>0</v>
      </c>
      <c r="AE217">
        <v>54.5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30.6</v>
      </c>
      <c r="AU217" t="s">
        <v>3</v>
      </c>
      <c r="AV217">
        <v>0</v>
      </c>
      <c r="AW217">
        <v>2</v>
      </c>
      <c r="AX217">
        <v>59896775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1667.7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1667.7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ROUND(Y217*Source!I299,7)</f>
        <v>0.61199999999999999</v>
      </c>
      <c r="CY217">
        <f t="shared" si="98"/>
        <v>54.5</v>
      </c>
      <c r="CZ217">
        <f t="shared" si="99"/>
        <v>54.5</v>
      </c>
      <c r="DA217">
        <f t="shared" si="100"/>
        <v>1</v>
      </c>
      <c r="DB217">
        <f t="shared" si="101"/>
        <v>1667.7</v>
      </c>
      <c r="DC217">
        <f t="shared" si="102"/>
        <v>0</v>
      </c>
      <c r="DD217" t="s">
        <v>3</v>
      </c>
      <c r="DE217" t="s">
        <v>3</v>
      </c>
      <c r="DF217">
        <f>ROUND(ROUND(AE217,2)*CX217,2)</f>
        <v>33.35</v>
      </c>
      <c r="DG217">
        <f t="shared" si="103"/>
        <v>0</v>
      </c>
      <c r="DH217">
        <f t="shared" si="79"/>
        <v>0</v>
      </c>
      <c r="DI217">
        <f t="shared" si="80"/>
        <v>0</v>
      </c>
      <c r="DJ217">
        <f t="shared" si="104"/>
        <v>33.35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ROW(Source!A299)</f>
        <v>299</v>
      </c>
      <c r="B218">
        <v>59806088</v>
      </c>
      <c r="C218">
        <v>59896754</v>
      </c>
      <c r="D218">
        <v>53045156</v>
      </c>
      <c r="E218">
        <v>1</v>
      </c>
      <c r="F218">
        <v>1</v>
      </c>
      <c r="G218">
        <v>1</v>
      </c>
      <c r="H218">
        <v>3</v>
      </c>
      <c r="I218" t="s">
        <v>479</v>
      </c>
      <c r="J218" t="s">
        <v>480</v>
      </c>
      <c r="K218" t="s">
        <v>481</v>
      </c>
      <c r="L218">
        <v>1327</v>
      </c>
      <c r="N218">
        <v>1005</v>
      </c>
      <c r="O218" t="s">
        <v>482</v>
      </c>
      <c r="P218" t="s">
        <v>482</v>
      </c>
      <c r="Q218">
        <v>1</v>
      </c>
      <c r="W218">
        <v>0</v>
      </c>
      <c r="X218">
        <v>2026843409</v>
      </c>
      <c r="Y218">
        <f t="shared" si="97"/>
        <v>1</v>
      </c>
      <c r="AA218">
        <v>979.84</v>
      </c>
      <c r="AB218">
        <v>0</v>
      </c>
      <c r="AC218">
        <v>0</v>
      </c>
      <c r="AD218">
        <v>0</v>
      </c>
      <c r="AE218">
        <v>742.3</v>
      </c>
      <c r="AF218">
        <v>0</v>
      </c>
      <c r="AG218">
        <v>0</v>
      </c>
      <c r="AH218">
        <v>0</v>
      </c>
      <c r="AI218">
        <v>1.32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1</v>
      </c>
      <c r="AU218" t="s">
        <v>3</v>
      </c>
      <c r="AV218">
        <v>0</v>
      </c>
      <c r="AW218">
        <v>2</v>
      </c>
      <c r="AX218">
        <v>59896776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742.3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742.3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v>0</v>
      </c>
      <c r="CX218">
        <f>ROUND(Y218*Source!I299,7)</f>
        <v>0.02</v>
      </c>
      <c r="CY218">
        <f t="shared" si="98"/>
        <v>979.84</v>
      </c>
      <c r="CZ218">
        <f t="shared" si="99"/>
        <v>742.3</v>
      </c>
      <c r="DA218">
        <f t="shared" si="100"/>
        <v>1.32</v>
      </c>
      <c r="DB218">
        <f t="shared" si="101"/>
        <v>742.3</v>
      </c>
      <c r="DC218">
        <f t="shared" si="102"/>
        <v>0</v>
      </c>
      <c r="DD218" t="s">
        <v>3</v>
      </c>
      <c r="DE218" t="s">
        <v>3</v>
      </c>
      <c r="DF218">
        <f>ROUND(ROUND(AE218*AI218,2)*CX218,2)</f>
        <v>19.600000000000001</v>
      </c>
      <c r="DG218">
        <f t="shared" si="103"/>
        <v>0</v>
      </c>
      <c r="DH218">
        <f t="shared" si="79"/>
        <v>0</v>
      </c>
      <c r="DI218">
        <f t="shared" si="80"/>
        <v>0</v>
      </c>
      <c r="DJ218">
        <f t="shared" si="104"/>
        <v>19.600000000000001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>
      <c r="A219">
        <f>ROW(Source!A299)</f>
        <v>299</v>
      </c>
      <c r="B219">
        <v>59806088</v>
      </c>
      <c r="C219">
        <v>59896754</v>
      </c>
      <c r="D219">
        <v>53045774</v>
      </c>
      <c r="E219">
        <v>1</v>
      </c>
      <c r="F219">
        <v>1</v>
      </c>
      <c r="G219">
        <v>1</v>
      </c>
      <c r="H219">
        <v>3</v>
      </c>
      <c r="I219" t="s">
        <v>483</v>
      </c>
      <c r="J219" t="s">
        <v>484</v>
      </c>
      <c r="K219" t="s">
        <v>485</v>
      </c>
      <c r="L219">
        <v>1346</v>
      </c>
      <c r="N219">
        <v>1009</v>
      </c>
      <c r="O219" t="s">
        <v>379</v>
      </c>
      <c r="P219" t="s">
        <v>379</v>
      </c>
      <c r="Q219">
        <v>1</v>
      </c>
      <c r="W219">
        <v>0</v>
      </c>
      <c r="X219">
        <v>-1778649851</v>
      </c>
      <c r="Y219">
        <f t="shared" si="97"/>
        <v>10</v>
      </c>
      <c r="AA219">
        <v>86.41</v>
      </c>
      <c r="AB219">
        <v>0</v>
      </c>
      <c r="AC219">
        <v>0</v>
      </c>
      <c r="AD219">
        <v>0</v>
      </c>
      <c r="AE219">
        <v>56.11</v>
      </c>
      <c r="AF219">
        <v>0</v>
      </c>
      <c r="AG219">
        <v>0</v>
      </c>
      <c r="AH219">
        <v>0</v>
      </c>
      <c r="AI219">
        <v>1.54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10</v>
      </c>
      <c r="AU219" t="s">
        <v>3</v>
      </c>
      <c r="AV219">
        <v>0</v>
      </c>
      <c r="AW219">
        <v>2</v>
      </c>
      <c r="AX219">
        <v>59896777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561.1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561.1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ROUND(Y219*Source!I299,7)</f>
        <v>0.2</v>
      </c>
      <c r="CY219">
        <f t="shared" si="98"/>
        <v>86.41</v>
      </c>
      <c r="CZ219">
        <f t="shared" si="99"/>
        <v>56.11</v>
      </c>
      <c r="DA219">
        <f t="shared" si="100"/>
        <v>1.54</v>
      </c>
      <c r="DB219">
        <f t="shared" si="101"/>
        <v>561.1</v>
      </c>
      <c r="DC219">
        <f t="shared" si="102"/>
        <v>0</v>
      </c>
      <c r="DD219" t="s">
        <v>3</v>
      </c>
      <c r="DE219" t="s">
        <v>3</v>
      </c>
      <c r="DF219">
        <f>ROUND(ROUND(AE219*AI219,2)*CX219,2)</f>
        <v>17.28</v>
      </c>
      <c r="DG219">
        <f t="shared" si="103"/>
        <v>0</v>
      </c>
      <c r="DH219">
        <f t="shared" si="79"/>
        <v>0</v>
      </c>
      <c r="DI219">
        <f t="shared" si="80"/>
        <v>0</v>
      </c>
      <c r="DJ219">
        <f t="shared" si="104"/>
        <v>17.28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>
      <c r="A220">
        <f>ROW(Source!A299)</f>
        <v>299</v>
      </c>
      <c r="B220">
        <v>59806088</v>
      </c>
      <c r="C220">
        <v>59896754</v>
      </c>
      <c r="D220">
        <v>53086137</v>
      </c>
      <c r="E220">
        <v>1</v>
      </c>
      <c r="F220">
        <v>1</v>
      </c>
      <c r="G220">
        <v>1</v>
      </c>
      <c r="H220">
        <v>3</v>
      </c>
      <c r="I220" t="s">
        <v>486</v>
      </c>
      <c r="J220" t="s">
        <v>487</v>
      </c>
      <c r="K220" t="s">
        <v>488</v>
      </c>
      <c r="L220">
        <v>1425</v>
      </c>
      <c r="N220">
        <v>1013</v>
      </c>
      <c r="O220" t="s">
        <v>113</v>
      </c>
      <c r="P220" t="s">
        <v>113</v>
      </c>
      <c r="Q220">
        <v>1</v>
      </c>
      <c r="W220">
        <v>0</v>
      </c>
      <c r="X220">
        <v>-1687475402</v>
      </c>
      <c r="Y220">
        <f t="shared" si="97"/>
        <v>2</v>
      </c>
      <c r="AA220">
        <v>138.5</v>
      </c>
      <c r="AB220">
        <v>0</v>
      </c>
      <c r="AC220">
        <v>0</v>
      </c>
      <c r="AD220">
        <v>0</v>
      </c>
      <c r="AE220">
        <v>111.69</v>
      </c>
      <c r="AF220">
        <v>0</v>
      </c>
      <c r="AG220">
        <v>0</v>
      </c>
      <c r="AH220">
        <v>0</v>
      </c>
      <c r="AI220">
        <v>1.24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2</v>
      </c>
      <c r="AU220" t="s">
        <v>3</v>
      </c>
      <c r="AV220">
        <v>0</v>
      </c>
      <c r="AW220">
        <v>2</v>
      </c>
      <c r="AX220">
        <v>59896778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223.38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223.38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v>0</v>
      </c>
      <c r="CX220">
        <f>ROUND(Y220*Source!I299,7)</f>
        <v>0.04</v>
      </c>
      <c r="CY220">
        <f t="shared" si="98"/>
        <v>138.5</v>
      </c>
      <c r="CZ220">
        <f t="shared" si="99"/>
        <v>111.69</v>
      </c>
      <c r="DA220">
        <f t="shared" si="100"/>
        <v>1.24</v>
      </c>
      <c r="DB220">
        <f t="shared" si="101"/>
        <v>223.38</v>
      </c>
      <c r="DC220">
        <f t="shared" si="102"/>
        <v>0</v>
      </c>
      <c r="DD220" t="s">
        <v>3</v>
      </c>
      <c r="DE220" t="s">
        <v>3</v>
      </c>
      <c r="DF220">
        <f>ROUND(ROUND(AE220*AI220,2)*CX220,2)</f>
        <v>5.54</v>
      </c>
      <c r="DG220">
        <f t="shared" si="103"/>
        <v>0</v>
      </c>
      <c r="DH220">
        <f t="shared" si="79"/>
        <v>0</v>
      </c>
      <c r="DI220">
        <f t="shared" si="80"/>
        <v>0</v>
      </c>
      <c r="DJ220">
        <f t="shared" si="104"/>
        <v>5.54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>
      <c r="A221">
        <f>ROW(Source!A299)</f>
        <v>299</v>
      </c>
      <c r="B221">
        <v>59806088</v>
      </c>
      <c r="C221">
        <v>59896754</v>
      </c>
      <c r="D221">
        <v>53088693</v>
      </c>
      <c r="E221">
        <v>1</v>
      </c>
      <c r="F221">
        <v>1</v>
      </c>
      <c r="G221">
        <v>1</v>
      </c>
      <c r="H221">
        <v>3</v>
      </c>
      <c r="I221" t="s">
        <v>489</v>
      </c>
      <c r="J221" t="s">
        <v>490</v>
      </c>
      <c r="K221" t="s">
        <v>491</v>
      </c>
      <c r="L221">
        <v>1371</v>
      </c>
      <c r="N221">
        <v>1013</v>
      </c>
      <c r="O221" t="s">
        <v>106</v>
      </c>
      <c r="P221" t="s">
        <v>106</v>
      </c>
      <c r="Q221">
        <v>1</v>
      </c>
      <c r="W221">
        <v>0</v>
      </c>
      <c r="X221">
        <v>-478080070</v>
      </c>
      <c r="Y221">
        <f t="shared" si="97"/>
        <v>100</v>
      </c>
      <c r="AA221">
        <v>228.21</v>
      </c>
      <c r="AB221">
        <v>0</v>
      </c>
      <c r="AC221">
        <v>0</v>
      </c>
      <c r="AD221">
        <v>0</v>
      </c>
      <c r="AE221">
        <v>184.04</v>
      </c>
      <c r="AF221">
        <v>0</v>
      </c>
      <c r="AG221">
        <v>0</v>
      </c>
      <c r="AH221">
        <v>0</v>
      </c>
      <c r="AI221">
        <v>1.24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100</v>
      </c>
      <c r="AU221" t="s">
        <v>3</v>
      </c>
      <c r="AV221">
        <v>0</v>
      </c>
      <c r="AW221">
        <v>2</v>
      </c>
      <c r="AX221">
        <v>59896779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18404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18404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v>0</v>
      </c>
      <c r="CX221">
        <f>ROUND(Y221*Source!I299,7)</f>
        <v>2</v>
      </c>
      <c r="CY221">
        <f t="shared" si="98"/>
        <v>228.21</v>
      </c>
      <c r="CZ221">
        <f t="shared" si="99"/>
        <v>184.04</v>
      </c>
      <c r="DA221">
        <f t="shared" si="100"/>
        <v>1.24</v>
      </c>
      <c r="DB221">
        <f t="shared" si="101"/>
        <v>18404</v>
      </c>
      <c r="DC221">
        <f t="shared" si="102"/>
        <v>0</v>
      </c>
      <c r="DD221" t="s">
        <v>3</v>
      </c>
      <c r="DE221" t="s">
        <v>3</v>
      </c>
      <c r="DF221">
        <f>ROUND(ROUND(AE221*AI221,2)*CX221,2)</f>
        <v>456.42</v>
      </c>
      <c r="DG221">
        <f t="shared" si="103"/>
        <v>0</v>
      </c>
      <c r="DH221">
        <f t="shared" si="79"/>
        <v>0</v>
      </c>
      <c r="DI221">
        <f t="shared" si="80"/>
        <v>0</v>
      </c>
      <c r="DJ221">
        <f t="shared" si="104"/>
        <v>456.42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>
      <c r="A222">
        <f>ROW(Source!A299)</f>
        <v>299</v>
      </c>
      <c r="B222">
        <v>59806088</v>
      </c>
      <c r="C222">
        <v>59896754</v>
      </c>
      <c r="D222">
        <v>52911070</v>
      </c>
      <c r="E222">
        <v>111</v>
      </c>
      <c r="F222">
        <v>1</v>
      </c>
      <c r="G222">
        <v>1</v>
      </c>
      <c r="H222">
        <v>3</v>
      </c>
      <c r="I222" t="s">
        <v>91</v>
      </c>
      <c r="J222" t="s">
        <v>3</v>
      </c>
      <c r="K222" t="s">
        <v>92</v>
      </c>
      <c r="L222">
        <v>3277935</v>
      </c>
      <c r="N222">
        <v>1013</v>
      </c>
      <c r="O222" t="s">
        <v>93</v>
      </c>
      <c r="P222" t="s">
        <v>93</v>
      </c>
      <c r="Q222">
        <v>1</v>
      </c>
      <c r="W222">
        <v>0</v>
      </c>
      <c r="X222">
        <v>274903907</v>
      </c>
      <c r="Y222">
        <f t="shared" si="97"/>
        <v>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 t="s">
        <v>3</v>
      </c>
      <c r="AT222">
        <v>2</v>
      </c>
      <c r="AU222" t="s">
        <v>3</v>
      </c>
      <c r="AV222">
        <v>0</v>
      </c>
      <c r="AW222">
        <v>2</v>
      </c>
      <c r="AX222">
        <v>59896780</v>
      </c>
      <c r="AY222">
        <v>1</v>
      </c>
      <c r="AZ222">
        <v>0</v>
      </c>
      <c r="BA222">
        <v>224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ROUND(Y222*Source!I299,7)</f>
        <v>0.04</v>
      </c>
      <c r="CY222">
        <f t="shared" si="98"/>
        <v>0</v>
      </c>
      <c r="CZ222">
        <f t="shared" si="99"/>
        <v>0</v>
      </c>
      <c r="DA222">
        <f t="shared" si="100"/>
        <v>1</v>
      </c>
      <c r="DB222">
        <f t="shared" si="101"/>
        <v>0</v>
      </c>
      <c r="DC222">
        <f t="shared" si="102"/>
        <v>0</v>
      </c>
      <c r="DD222" t="s">
        <v>3</v>
      </c>
      <c r="DE222" t="s">
        <v>3</v>
      </c>
      <c r="DF222">
        <f t="shared" ref="DF222:DF252" si="105">ROUND(ROUND(AE222,2)*CX222,2)</f>
        <v>0</v>
      </c>
      <c r="DG222">
        <f t="shared" si="103"/>
        <v>0</v>
      </c>
      <c r="DH222">
        <f t="shared" si="79"/>
        <v>0</v>
      </c>
      <c r="DI222">
        <f t="shared" si="80"/>
        <v>0</v>
      </c>
      <c r="DJ222">
        <f t="shared" si="104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>
      <c r="A223">
        <f>ROW(Source!A302)</f>
        <v>302</v>
      </c>
      <c r="B223">
        <v>59806153</v>
      </c>
      <c r="C223">
        <v>59896782</v>
      </c>
      <c r="D223">
        <v>52904528</v>
      </c>
      <c r="E223">
        <v>111</v>
      </c>
      <c r="F223">
        <v>1</v>
      </c>
      <c r="G223">
        <v>1</v>
      </c>
      <c r="H223">
        <v>1</v>
      </c>
      <c r="I223" t="s">
        <v>444</v>
      </c>
      <c r="J223" t="s">
        <v>3</v>
      </c>
      <c r="K223" t="s">
        <v>445</v>
      </c>
      <c r="L223">
        <v>1191</v>
      </c>
      <c r="N223">
        <v>1013</v>
      </c>
      <c r="O223" t="s">
        <v>350</v>
      </c>
      <c r="P223" t="s">
        <v>350</v>
      </c>
      <c r="Q223">
        <v>1</v>
      </c>
      <c r="W223">
        <v>0</v>
      </c>
      <c r="X223">
        <v>-1046754522</v>
      </c>
      <c r="Y223">
        <f>(AT223*ROUND(1.2,7))</f>
        <v>106.2</v>
      </c>
      <c r="AA223">
        <v>0</v>
      </c>
      <c r="AB223">
        <v>0</v>
      </c>
      <c r="AC223">
        <v>0</v>
      </c>
      <c r="AD223">
        <v>633.07000000000005</v>
      </c>
      <c r="AE223">
        <v>0</v>
      </c>
      <c r="AF223">
        <v>0</v>
      </c>
      <c r="AG223">
        <v>0</v>
      </c>
      <c r="AH223">
        <v>633.07000000000005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88.5</v>
      </c>
      <c r="AU223" t="s">
        <v>83</v>
      </c>
      <c r="AV223">
        <v>1</v>
      </c>
      <c r="AW223">
        <v>2</v>
      </c>
      <c r="AX223">
        <v>59896784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56026.695000000007</v>
      </c>
      <c r="BN223">
        <v>88.5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67232.034000000014</v>
      </c>
      <c r="BU223">
        <v>106.2</v>
      </c>
      <c r="BV223">
        <v>0</v>
      </c>
      <c r="BW223">
        <v>1</v>
      </c>
      <c r="CU223">
        <f>ROUND(AT223*Source!I302*AH223*AL223,2)</f>
        <v>1210.18</v>
      </c>
      <c r="CV223">
        <f>ROUND(Y223*Source!I302,7)</f>
        <v>2.29392</v>
      </c>
      <c r="CW223">
        <v>0</v>
      </c>
      <c r="CX223">
        <f>ROUND(Y223*Source!I302,7)</f>
        <v>2.29392</v>
      </c>
      <c r="CY223">
        <f t="shared" ref="CY223:CY252" si="106">AD223</f>
        <v>633.07000000000005</v>
      </c>
      <c r="CZ223">
        <f t="shared" ref="CZ223:CZ252" si="107">AH223</f>
        <v>633.07000000000005</v>
      </c>
      <c r="DA223">
        <f t="shared" ref="DA223:DA252" si="108">AL223</f>
        <v>1</v>
      </c>
      <c r="DB223">
        <f>ROUND((ROUND(AT223*CZ223,2)*ROUND(1.2,7)),6)</f>
        <v>67232.039999999994</v>
      </c>
      <c r="DC223">
        <f>ROUND((ROUND(AT223*AG223,2)*ROUND(1.2,7)),6)</f>
        <v>0</v>
      </c>
      <c r="DD223" t="s">
        <v>3</v>
      </c>
      <c r="DE223" t="s">
        <v>3</v>
      </c>
      <c r="DF223">
        <f t="shared" si="105"/>
        <v>0</v>
      </c>
      <c r="DG223">
        <f t="shared" si="103"/>
        <v>0</v>
      </c>
      <c r="DH223">
        <f t="shared" si="79"/>
        <v>0</v>
      </c>
      <c r="DI223">
        <f t="shared" si="80"/>
        <v>1452.21</v>
      </c>
      <c r="DJ223">
        <f t="shared" ref="DJ223:DJ252" si="109">DI223</f>
        <v>1452.21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ROW(Source!A303)</f>
        <v>303</v>
      </c>
      <c r="B224">
        <v>59806088</v>
      </c>
      <c r="C224">
        <v>59896782</v>
      </c>
      <c r="D224">
        <v>52904528</v>
      </c>
      <c r="E224">
        <v>111</v>
      </c>
      <c r="F224">
        <v>1</v>
      </c>
      <c r="G224">
        <v>1</v>
      </c>
      <c r="H224">
        <v>1</v>
      </c>
      <c r="I224" t="s">
        <v>444</v>
      </c>
      <c r="J224" t="s">
        <v>3</v>
      </c>
      <c r="K224" t="s">
        <v>445</v>
      </c>
      <c r="L224">
        <v>1191</v>
      </c>
      <c r="N224">
        <v>1013</v>
      </c>
      <c r="O224" t="s">
        <v>350</v>
      </c>
      <c r="P224" t="s">
        <v>350</v>
      </c>
      <c r="Q224">
        <v>1</v>
      </c>
      <c r="W224">
        <v>0</v>
      </c>
      <c r="X224">
        <v>-1046754522</v>
      </c>
      <c r="Y224">
        <f>(AT224*ROUND(1.2,7))</f>
        <v>106.2</v>
      </c>
      <c r="AA224">
        <v>0</v>
      </c>
      <c r="AB224">
        <v>0</v>
      </c>
      <c r="AC224">
        <v>0</v>
      </c>
      <c r="AD224">
        <v>633.07000000000005</v>
      </c>
      <c r="AE224">
        <v>0</v>
      </c>
      <c r="AF224">
        <v>0</v>
      </c>
      <c r="AG224">
        <v>0</v>
      </c>
      <c r="AH224">
        <v>633.07000000000005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88.5</v>
      </c>
      <c r="AU224" t="s">
        <v>83</v>
      </c>
      <c r="AV224">
        <v>1</v>
      </c>
      <c r="AW224">
        <v>2</v>
      </c>
      <c r="AX224">
        <v>59896784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56026.695000000007</v>
      </c>
      <c r="BN224">
        <v>88.5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67232.034000000014</v>
      </c>
      <c r="BU224">
        <v>106.2</v>
      </c>
      <c r="BV224">
        <v>0</v>
      </c>
      <c r="BW224">
        <v>1</v>
      </c>
      <c r="CU224">
        <f>ROUND(AT224*Source!I303*AH224*AL224,2)</f>
        <v>1210.18</v>
      </c>
      <c r="CV224">
        <f>ROUND(Y224*Source!I303,7)</f>
        <v>2.29392</v>
      </c>
      <c r="CW224">
        <v>0</v>
      </c>
      <c r="CX224">
        <f>ROUND(Y224*Source!I303,7)</f>
        <v>2.29392</v>
      </c>
      <c r="CY224">
        <f t="shared" si="106"/>
        <v>633.07000000000005</v>
      </c>
      <c r="CZ224">
        <f t="shared" si="107"/>
        <v>633.07000000000005</v>
      </c>
      <c r="DA224">
        <f t="shared" si="108"/>
        <v>1</v>
      </c>
      <c r="DB224">
        <f>ROUND((ROUND(AT224*CZ224,2)*ROUND(1.2,7)),6)</f>
        <v>67232.039999999994</v>
      </c>
      <c r="DC224">
        <f>ROUND((ROUND(AT224*AG224,2)*ROUND(1.2,7)),6)</f>
        <v>0</v>
      </c>
      <c r="DD224" t="s">
        <v>3</v>
      </c>
      <c r="DE224" t="s">
        <v>3</v>
      </c>
      <c r="DF224">
        <f t="shared" si="105"/>
        <v>0</v>
      </c>
      <c r="DG224">
        <f t="shared" si="103"/>
        <v>0</v>
      </c>
      <c r="DH224">
        <f t="shared" si="79"/>
        <v>0</v>
      </c>
      <c r="DI224">
        <f t="shared" si="80"/>
        <v>1452.21</v>
      </c>
      <c r="DJ224">
        <f t="shared" si="109"/>
        <v>1452.21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ROW(Source!A436)</f>
        <v>436</v>
      </c>
      <c r="B225">
        <v>59806153</v>
      </c>
      <c r="C225">
        <v>59896800</v>
      </c>
      <c r="D225">
        <v>52904831</v>
      </c>
      <c r="E225">
        <v>111</v>
      </c>
      <c r="F225">
        <v>1</v>
      </c>
      <c r="G225">
        <v>1</v>
      </c>
      <c r="H225">
        <v>1</v>
      </c>
      <c r="I225" t="s">
        <v>492</v>
      </c>
      <c r="J225" t="s">
        <v>3</v>
      </c>
      <c r="K225" t="s">
        <v>493</v>
      </c>
      <c r="L225">
        <v>1369</v>
      </c>
      <c r="N225">
        <v>1013</v>
      </c>
      <c r="O225" t="s">
        <v>468</v>
      </c>
      <c r="P225" t="s">
        <v>468</v>
      </c>
      <c r="Q225">
        <v>1</v>
      </c>
      <c r="W225">
        <v>0</v>
      </c>
      <c r="X225">
        <v>286205319</v>
      </c>
      <c r="Y225">
        <f t="shared" ref="Y225:Y252" si="110">AT225</f>
        <v>6.48</v>
      </c>
      <c r="AA225">
        <v>0</v>
      </c>
      <c r="AB225">
        <v>0</v>
      </c>
      <c r="AC225">
        <v>0</v>
      </c>
      <c r="AD225">
        <v>1090.46</v>
      </c>
      <c r="AE225">
        <v>0</v>
      </c>
      <c r="AF225">
        <v>0</v>
      </c>
      <c r="AG225">
        <v>0</v>
      </c>
      <c r="AH225">
        <v>1090.46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6.48</v>
      </c>
      <c r="AU225" t="s">
        <v>3</v>
      </c>
      <c r="AV225">
        <v>1</v>
      </c>
      <c r="AW225">
        <v>2</v>
      </c>
      <c r="AX225">
        <v>59896803</v>
      </c>
      <c r="AY225">
        <v>2</v>
      </c>
      <c r="AZ225">
        <v>131072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7066.180800000001</v>
      </c>
      <c r="BN225">
        <v>6.48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7066.180800000001</v>
      </c>
      <c r="BU225">
        <v>6.48</v>
      </c>
      <c r="BV225">
        <v>0</v>
      </c>
      <c r="BW225">
        <v>1</v>
      </c>
      <c r="CU225">
        <f>ROUND(AT225*Source!I436*AH225*AL225,2)</f>
        <v>565.29</v>
      </c>
      <c r="CV225">
        <f>ROUND(Y225*Source!I436,7)</f>
        <v>0.51839999999999997</v>
      </c>
      <c r="CW225">
        <v>0</v>
      </c>
      <c r="CX225">
        <f>ROUND(Y225*Source!I436,7)</f>
        <v>0.51839999999999997</v>
      </c>
      <c r="CY225">
        <f t="shared" si="106"/>
        <v>1090.46</v>
      </c>
      <c r="CZ225">
        <f t="shared" si="107"/>
        <v>1090.46</v>
      </c>
      <c r="DA225">
        <f t="shared" si="108"/>
        <v>1</v>
      </c>
      <c r="DB225">
        <f t="shared" ref="DB225:DB252" si="111">ROUND(ROUND(AT225*CZ225,2),6)</f>
        <v>7066.18</v>
      </c>
      <c r="DC225">
        <f t="shared" ref="DC225:DC252" si="112">ROUND(ROUND(AT225*AG225,2),6)</f>
        <v>0</v>
      </c>
      <c r="DD225" t="s">
        <v>3</v>
      </c>
      <c r="DE225" t="s">
        <v>3</v>
      </c>
      <c r="DF225">
        <f t="shared" si="105"/>
        <v>0</v>
      </c>
      <c r="DG225">
        <f t="shared" si="103"/>
        <v>0</v>
      </c>
      <c r="DH225">
        <f t="shared" si="79"/>
        <v>0</v>
      </c>
      <c r="DI225">
        <f t="shared" si="80"/>
        <v>565.29</v>
      </c>
      <c r="DJ225">
        <f t="shared" si="109"/>
        <v>565.29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>
      <c r="A226">
        <f>ROW(Source!A436)</f>
        <v>436</v>
      </c>
      <c r="B226">
        <v>59806153</v>
      </c>
      <c r="C226">
        <v>59896800</v>
      </c>
      <c r="D226">
        <v>52904854</v>
      </c>
      <c r="E226">
        <v>111</v>
      </c>
      <c r="F226">
        <v>1</v>
      </c>
      <c r="G226">
        <v>1</v>
      </c>
      <c r="H226">
        <v>1</v>
      </c>
      <c r="I226" t="s">
        <v>494</v>
      </c>
      <c r="J226" t="s">
        <v>3</v>
      </c>
      <c r="K226" t="s">
        <v>495</v>
      </c>
      <c r="L226">
        <v>1369</v>
      </c>
      <c r="N226">
        <v>1013</v>
      </c>
      <c r="O226" t="s">
        <v>468</v>
      </c>
      <c r="P226" t="s">
        <v>468</v>
      </c>
      <c r="Q226">
        <v>1</v>
      </c>
      <c r="W226">
        <v>0</v>
      </c>
      <c r="X226">
        <v>126826561</v>
      </c>
      <c r="Y226">
        <f t="shared" si="110"/>
        <v>6.48</v>
      </c>
      <c r="AA226">
        <v>0</v>
      </c>
      <c r="AB226">
        <v>0</v>
      </c>
      <c r="AC226">
        <v>0</v>
      </c>
      <c r="AD226">
        <v>1066.23</v>
      </c>
      <c r="AE226">
        <v>0</v>
      </c>
      <c r="AF226">
        <v>0</v>
      </c>
      <c r="AG226">
        <v>0</v>
      </c>
      <c r="AH226">
        <v>1066.23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6.48</v>
      </c>
      <c r="AU226" t="s">
        <v>3</v>
      </c>
      <c r="AV226">
        <v>1</v>
      </c>
      <c r="AW226">
        <v>2</v>
      </c>
      <c r="AX226">
        <v>59896804</v>
      </c>
      <c r="AY226">
        <v>2</v>
      </c>
      <c r="AZ226">
        <v>131072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6909.1704000000009</v>
      </c>
      <c r="BN226">
        <v>6.48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6909.1704000000009</v>
      </c>
      <c r="BU226">
        <v>6.48</v>
      </c>
      <c r="BV226">
        <v>0</v>
      </c>
      <c r="BW226">
        <v>1</v>
      </c>
      <c r="CU226">
        <f>ROUND(AT226*Source!I436*AH226*AL226,2)</f>
        <v>552.73</v>
      </c>
      <c r="CV226">
        <f>ROUND(Y226*Source!I436,7)</f>
        <v>0.51839999999999997</v>
      </c>
      <c r="CW226">
        <v>0</v>
      </c>
      <c r="CX226">
        <f>ROUND(Y226*Source!I436,7)</f>
        <v>0.51839999999999997</v>
      </c>
      <c r="CY226">
        <f t="shared" si="106"/>
        <v>1066.23</v>
      </c>
      <c r="CZ226">
        <f t="shared" si="107"/>
        <v>1066.23</v>
      </c>
      <c r="DA226">
        <f t="shared" si="108"/>
        <v>1</v>
      </c>
      <c r="DB226">
        <f t="shared" si="111"/>
        <v>6909.17</v>
      </c>
      <c r="DC226">
        <f t="shared" si="112"/>
        <v>0</v>
      </c>
      <c r="DD226" t="s">
        <v>3</v>
      </c>
      <c r="DE226" t="s">
        <v>3</v>
      </c>
      <c r="DF226">
        <f t="shared" si="105"/>
        <v>0</v>
      </c>
      <c r="DG226">
        <f t="shared" si="103"/>
        <v>0</v>
      </c>
      <c r="DH226">
        <f t="shared" si="79"/>
        <v>0</v>
      </c>
      <c r="DI226">
        <f t="shared" si="80"/>
        <v>552.73</v>
      </c>
      <c r="DJ226">
        <f t="shared" si="109"/>
        <v>552.73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ROW(Source!A437)</f>
        <v>437</v>
      </c>
      <c r="B227">
        <v>59806088</v>
      </c>
      <c r="C227">
        <v>59896800</v>
      </c>
      <c r="D227">
        <v>52904831</v>
      </c>
      <c r="E227">
        <v>111</v>
      </c>
      <c r="F227">
        <v>1</v>
      </c>
      <c r="G227">
        <v>1</v>
      </c>
      <c r="H227">
        <v>1</v>
      </c>
      <c r="I227" t="s">
        <v>492</v>
      </c>
      <c r="J227" t="s">
        <v>3</v>
      </c>
      <c r="K227" t="s">
        <v>493</v>
      </c>
      <c r="L227">
        <v>1369</v>
      </c>
      <c r="N227">
        <v>1013</v>
      </c>
      <c r="O227" t="s">
        <v>468</v>
      </c>
      <c r="P227" t="s">
        <v>468</v>
      </c>
      <c r="Q227">
        <v>1</v>
      </c>
      <c r="W227">
        <v>0</v>
      </c>
      <c r="X227">
        <v>286205319</v>
      </c>
      <c r="Y227">
        <f t="shared" si="110"/>
        <v>6.48</v>
      </c>
      <c r="AA227">
        <v>0</v>
      </c>
      <c r="AB227">
        <v>0</v>
      </c>
      <c r="AC227">
        <v>0</v>
      </c>
      <c r="AD227">
        <v>1090.46</v>
      </c>
      <c r="AE227">
        <v>0</v>
      </c>
      <c r="AF227">
        <v>0</v>
      </c>
      <c r="AG227">
        <v>0</v>
      </c>
      <c r="AH227">
        <v>1090.46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6.48</v>
      </c>
      <c r="AU227" t="s">
        <v>3</v>
      </c>
      <c r="AV227">
        <v>1</v>
      </c>
      <c r="AW227">
        <v>2</v>
      </c>
      <c r="AX227">
        <v>59896803</v>
      </c>
      <c r="AY227">
        <v>2</v>
      </c>
      <c r="AZ227">
        <v>131072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7066.180800000001</v>
      </c>
      <c r="BN227">
        <v>6.48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7066.180800000001</v>
      </c>
      <c r="BU227">
        <v>6.48</v>
      </c>
      <c r="BV227">
        <v>0</v>
      </c>
      <c r="BW227">
        <v>1</v>
      </c>
      <c r="CU227">
        <f>ROUND(AT227*Source!I437*AH227*AL227,2)</f>
        <v>565.29</v>
      </c>
      <c r="CV227">
        <f>ROUND(Y227*Source!I437,7)</f>
        <v>0.51839999999999997</v>
      </c>
      <c r="CW227">
        <v>0</v>
      </c>
      <c r="CX227">
        <f>ROUND(Y227*Source!I437,7)</f>
        <v>0.51839999999999997</v>
      </c>
      <c r="CY227">
        <f t="shared" si="106"/>
        <v>1090.46</v>
      </c>
      <c r="CZ227">
        <f t="shared" si="107"/>
        <v>1090.46</v>
      </c>
      <c r="DA227">
        <f t="shared" si="108"/>
        <v>1</v>
      </c>
      <c r="DB227">
        <f t="shared" si="111"/>
        <v>7066.18</v>
      </c>
      <c r="DC227">
        <f t="shared" si="112"/>
        <v>0</v>
      </c>
      <c r="DD227" t="s">
        <v>3</v>
      </c>
      <c r="DE227" t="s">
        <v>3</v>
      </c>
      <c r="DF227">
        <f t="shared" si="105"/>
        <v>0</v>
      </c>
      <c r="DG227">
        <f t="shared" si="103"/>
        <v>0</v>
      </c>
      <c r="DH227">
        <f t="shared" si="79"/>
        <v>0</v>
      </c>
      <c r="DI227">
        <f t="shared" si="80"/>
        <v>565.29</v>
      </c>
      <c r="DJ227">
        <f t="shared" si="109"/>
        <v>565.29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>
      <c r="A228">
        <f>ROW(Source!A437)</f>
        <v>437</v>
      </c>
      <c r="B228">
        <v>59806088</v>
      </c>
      <c r="C228">
        <v>59896800</v>
      </c>
      <c r="D228">
        <v>52904854</v>
      </c>
      <c r="E228">
        <v>111</v>
      </c>
      <c r="F228">
        <v>1</v>
      </c>
      <c r="G228">
        <v>1</v>
      </c>
      <c r="H228">
        <v>1</v>
      </c>
      <c r="I228" t="s">
        <v>494</v>
      </c>
      <c r="J228" t="s">
        <v>3</v>
      </c>
      <c r="K228" t="s">
        <v>495</v>
      </c>
      <c r="L228">
        <v>1369</v>
      </c>
      <c r="N228">
        <v>1013</v>
      </c>
      <c r="O228" t="s">
        <v>468</v>
      </c>
      <c r="P228" t="s">
        <v>468</v>
      </c>
      <c r="Q228">
        <v>1</v>
      </c>
      <c r="W228">
        <v>0</v>
      </c>
      <c r="X228">
        <v>126826561</v>
      </c>
      <c r="Y228">
        <f t="shared" si="110"/>
        <v>6.48</v>
      </c>
      <c r="AA228">
        <v>0</v>
      </c>
      <c r="AB228">
        <v>0</v>
      </c>
      <c r="AC228">
        <v>0</v>
      </c>
      <c r="AD228">
        <v>1066.23</v>
      </c>
      <c r="AE228">
        <v>0</v>
      </c>
      <c r="AF228">
        <v>0</v>
      </c>
      <c r="AG228">
        <v>0</v>
      </c>
      <c r="AH228">
        <v>1066.23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6.48</v>
      </c>
      <c r="AU228" t="s">
        <v>3</v>
      </c>
      <c r="AV228">
        <v>1</v>
      </c>
      <c r="AW228">
        <v>2</v>
      </c>
      <c r="AX228">
        <v>59896804</v>
      </c>
      <c r="AY228">
        <v>2</v>
      </c>
      <c r="AZ228">
        <v>131072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6909.1704000000009</v>
      </c>
      <c r="BN228">
        <v>6.48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6909.1704000000009</v>
      </c>
      <c r="BU228">
        <v>6.48</v>
      </c>
      <c r="BV228">
        <v>0</v>
      </c>
      <c r="BW228">
        <v>1</v>
      </c>
      <c r="CU228">
        <f>ROUND(AT228*Source!I437*AH228*AL228,2)</f>
        <v>552.73</v>
      </c>
      <c r="CV228">
        <f>ROUND(Y228*Source!I437,7)</f>
        <v>0.51839999999999997</v>
      </c>
      <c r="CW228">
        <v>0</v>
      </c>
      <c r="CX228">
        <f>ROUND(Y228*Source!I437,7)</f>
        <v>0.51839999999999997</v>
      </c>
      <c r="CY228">
        <f t="shared" si="106"/>
        <v>1066.23</v>
      </c>
      <c r="CZ228">
        <f t="shared" si="107"/>
        <v>1066.23</v>
      </c>
      <c r="DA228">
        <f t="shared" si="108"/>
        <v>1</v>
      </c>
      <c r="DB228">
        <f t="shared" si="111"/>
        <v>6909.17</v>
      </c>
      <c r="DC228">
        <f t="shared" si="112"/>
        <v>0</v>
      </c>
      <c r="DD228" t="s">
        <v>3</v>
      </c>
      <c r="DE228" t="s">
        <v>3</v>
      </c>
      <c r="DF228">
        <f t="shared" si="105"/>
        <v>0</v>
      </c>
      <c r="DG228">
        <f t="shared" si="103"/>
        <v>0</v>
      </c>
      <c r="DH228">
        <f t="shared" si="79"/>
        <v>0</v>
      </c>
      <c r="DI228">
        <f t="shared" si="80"/>
        <v>552.73</v>
      </c>
      <c r="DJ228">
        <f t="shared" si="109"/>
        <v>552.73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>
      <c r="A229">
        <f>ROW(Source!A438)</f>
        <v>438</v>
      </c>
      <c r="B229">
        <v>59806153</v>
      </c>
      <c r="C229">
        <v>59896805</v>
      </c>
      <c r="D229">
        <v>52904831</v>
      </c>
      <c r="E229">
        <v>111</v>
      </c>
      <c r="F229">
        <v>1</v>
      </c>
      <c r="G229">
        <v>1</v>
      </c>
      <c r="H229">
        <v>1</v>
      </c>
      <c r="I229" t="s">
        <v>492</v>
      </c>
      <c r="J229" t="s">
        <v>3</v>
      </c>
      <c r="K229" t="s">
        <v>493</v>
      </c>
      <c r="L229">
        <v>1369</v>
      </c>
      <c r="N229">
        <v>1013</v>
      </c>
      <c r="O229" t="s">
        <v>468</v>
      </c>
      <c r="P229" t="s">
        <v>468</v>
      </c>
      <c r="Q229">
        <v>1</v>
      </c>
      <c r="W229">
        <v>0</v>
      </c>
      <c r="X229">
        <v>286205319</v>
      </c>
      <c r="Y229">
        <f t="shared" si="110"/>
        <v>0.5</v>
      </c>
      <c r="AA229">
        <v>0</v>
      </c>
      <c r="AB229">
        <v>0</v>
      </c>
      <c r="AC229">
        <v>0</v>
      </c>
      <c r="AD229">
        <v>1090.46</v>
      </c>
      <c r="AE229">
        <v>0</v>
      </c>
      <c r="AF229">
        <v>0</v>
      </c>
      <c r="AG229">
        <v>0</v>
      </c>
      <c r="AH229">
        <v>1090.46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0.5</v>
      </c>
      <c r="AU229" t="s">
        <v>3</v>
      </c>
      <c r="AV229">
        <v>1</v>
      </c>
      <c r="AW229">
        <v>2</v>
      </c>
      <c r="AX229">
        <v>59896808</v>
      </c>
      <c r="AY229">
        <v>2</v>
      </c>
      <c r="AZ229">
        <v>131072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545.23</v>
      </c>
      <c r="BN229">
        <v>0.5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545.23</v>
      </c>
      <c r="BU229">
        <v>0.5</v>
      </c>
      <c r="BV229">
        <v>0</v>
      </c>
      <c r="BW229">
        <v>1</v>
      </c>
      <c r="CU229">
        <f>ROUND(AT229*Source!I438*AH229*AL229,2)</f>
        <v>2180.92</v>
      </c>
      <c r="CV229">
        <f>ROUND(Y229*Source!I438,7)</f>
        <v>2</v>
      </c>
      <c r="CW229">
        <v>0</v>
      </c>
      <c r="CX229">
        <f>ROUND(Y229*Source!I438,7)</f>
        <v>2</v>
      </c>
      <c r="CY229">
        <f t="shared" si="106"/>
        <v>1090.46</v>
      </c>
      <c r="CZ229">
        <f t="shared" si="107"/>
        <v>1090.46</v>
      </c>
      <c r="DA229">
        <f t="shared" si="108"/>
        <v>1</v>
      </c>
      <c r="DB229">
        <f t="shared" si="111"/>
        <v>545.23</v>
      </c>
      <c r="DC229">
        <f t="shared" si="112"/>
        <v>0</v>
      </c>
      <c r="DD229" t="s">
        <v>3</v>
      </c>
      <c r="DE229" t="s">
        <v>3</v>
      </c>
      <c r="DF229">
        <f t="shared" si="105"/>
        <v>0</v>
      </c>
      <c r="DG229">
        <f t="shared" si="103"/>
        <v>0</v>
      </c>
      <c r="DH229">
        <f t="shared" si="79"/>
        <v>0</v>
      </c>
      <c r="DI229">
        <f t="shared" si="80"/>
        <v>2180.92</v>
      </c>
      <c r="DJ229">
        <f t="shared" si="109"/>
        <v>2180.92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>
      <c r="A230">
        <f>ROW(Source!A438)</f>
        <v>438</v>
      </c>
      <c r="B230">
        <v>59806153</v>
      </c>
      <c r="C230">
        <v>59896805</v>
      </c>
      <c r="D230">
        <v>52904854</v>
      </c>
      <c r="E230">
        <v>111</v>
      </c>
      <c r="F230">
        <v>1</v>
      </c>
      <c r="G230">
        <v>1</v>
      </c>
      <c r="H230">
        <v>1</v>
      </c>
      <c r="I230" t="s">
        <v>494</v>
      </c>
      <c r="J230" t="s">
        <v>3</v>
      </c>
      <c r="K230" t="s">
        <v>495</v>
      </c>
      <c r="L230">
        <v>1369</v>
      </c>
      <c r="N230">
        <v>1013</v>
      </c>
      <c r="O230" t="s">
        <v>468</v>
      </c>
      <c r="P230" t="s">
        <v>468</v>
      </c>
      <c r="Q230">
        <v>1</v>
      </c>
      <c r="W230">
        <v>0</v>
      </c>
      <c r="X230">
        <v>126826561</v>
      </c>
      <c r="Y230">
        <f t="shared" si="110"/>
        <v>0.5</v>
      </c>
      <c r="AA230">
        <v>0</v>
      </c>
      <c r="AB230">
        <v>0</v>
      </c>
      <c r="AC230">
        <v>0</v>
      </c>
      <c r="AD230">
        <v>1066.23</v>
      </c>
      <c r="AE230">
        <v>0</v>
      </c>
      <c r="AF230">
        <v>0</v>
      </c>
      <c r="AG230">
        <v>0</v>
      </c>
      <c r="AH230">
        <v>1066.23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0.5</v>
      </c>
      <c r="AU230" t="s">
        <v>3</v>
      </c>
      <c r="AV230">
        <v>1</v>
      </c>
      <c r="AW230">
        <v>2</v>
      </c>
      <c r="AX230">
        <v>59896809</v>
      </c>
      <c r="AY230">
        <v>2</v>
      </c>
      <c r="AZ230">
        <v>131072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533.11500000000001</v>
      </c>
      <c r="BN230">
        <v>0.5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533.11500000000001</v>
      </c>
      <c r="BU230">
        <v>0.5</v>
      </c>
      <c r="BV230">
        <v>0</v>
      </c>
      <c r="BW230">
        <v>1</v>
      </c>
      <c r="CU230">
        <f>ROUND(AT230*Source!I438*AH230*AL230,2)</f>
        <v>2132.46</v>
      </c>
      <c r="CV230">
        <f>ROUND(Y230*Source!I438,7)</f>
        <v>2</v>
      </c>
      <c r="CW230">
        <v>0</v>
      </c>
      <c r="CX230">
        <f>ROUND(Y230*Source!I438,7)</f>
        <v>2</v>
      </c>
      <c r="CY230">
        <f t="shared" si="106"/>
        <v>1066.23</v>
      </c>
      <c r="CZ230">
        <f t="shared" si="107"/>
        <v>1066.23</v>
      </c>
      <c r="DA230">
        <f t="shared" si="108"/>
        <v>1</v>
      </c>
      <c r="DB230">
        <f t="shared" si="111"/>
        <v>533.12</v>
      </c>
      <c r="DC230">
        <f t="shared" si="112"/>
        <v>0</v>
      </c>
      <c r="DD230" t="s">
        <v>3</v>
      </c>
      <c r="DE230" t="s">
        <v>3</v>
      </c>
      <c r="DF230">
        <f t="shared" si="105"/>
        <v>0</v>
      </c>
      <c r="DG230">
        <f t="shared" si="103"/>
        <v>0</v>
      </c>
      <c r="DH230">
        <f t="shared" si="79"/>
        <v>0</v>
      </c>
      <c r="DI230">
        <f t="shared" si="80"/>
        <v>2132.46</v>
      </c>
      <c r="DJ230">
        <f t="shared" si="109"/>
        <v>2132.46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>
      <c r="A231">
        <f>ROW(Source!A439)</f>
        <v>439</v>
      </c>
      <c r="B231">
        <v>59806088</v>
      </c>
      <c r="C231">
        <v>59896805</v>
      </c>
      <c r="D231">
        <v>52904831</v>
      </c>
      <c r="E231">
        <v>111</v>
      </c>
      <c r="F231">
        <v>1</v>
      </c>
      <c r="G231">
        <v>1</v>
      </c>
      <c r="H231">
        <v>1</v>
      </c>
      <c r="I231" t="s">
        <v>492</v>
      </c>
      <c r="J231" t="s">
        <v>3</v>
      </c>
      <c r="K231" t="s">
        <v>493</v>
      </c>
      <c r="L231">
        <v>1369</v>
      </c>
      <c r="N231">
        <v>1013</v>
      </c>
      <c r="O231" t="s">
        <v>468</v>
      </c>
      <c r="P231" t="s">
        <v>468</v>
      </c>
      <c r="Q231">
        <v>1</v>
      </c>
      <c r="W231">
        <v>0</v>
      </c>
      <c r="X231">
        <v>286205319</v>
      </c>
      <c r="Y231">
        <f t="shared" si="110"/>
        <v>0.5</v>
      </c>
      <c r="AA231">
        <v>0</v>
      </c>
      <c r="AB231">
        <v>0</v>
      </c>
      <c r="AC231">
        <v>0</v>
      </c>
      <c r="AD231">
        <v>1090.46</v>
      </c>
      <c r="AE231">
        <v>0</v>
      </c>
      <c r="AF231">
        <v>0</v>
      </c>
      <c r="AG231">
        <v>0</v>
      </c>
      <c r="AH231">
        <v>1090.46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0.5</v>
      </c>
      <c r="AU231" t="s">
        <v>3</v>
      </c>
      <c r="AV231">
        <v>1</v>
      </c>
      <c r="AW231">
        <v>2</v>
      </c>
      <c r="AX231">
        <v>59896808</v>
      </c>
      <c r="AY231">
        <v>2</v>
      </c>
      <c r="AZ231">
        <v>131072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545.23</v>
      </c>
      <c r="BN231">
        <v>0.5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545.23</v>
      </c>
      <c r="BU231">
        <v>0.5</v>
      </c>
      <c r="BV231">
        <v>0</v>
      </c>
      <c r="BW231">
        <v>1</v>
      </c>
      <c r="CU231">
        <f>ROUND(AT231*Source!I439*AH231*AL231,2)</f>
        <v>2180.92</v>
      </c>
      <c r="CV231">
        <f>ROUND(Y231*Source!I439,7)</f>
        <v>2</v>
      </c>
      <c r="CW231">
        <v>0</v>
      </c>
      <c r="CX231">
        <f>ROUND(Y231*Source!I439,7)</f>
        <v>2</v>
      </c>
      <c r="CY231">
        <f t="shared" si="106"/>
        <v>1090.46</v>
      </c>
      <c r="CZ231">
        <f t="shared" si="107"/>
        <v>1090.46</v>
      </c>
      <c r="DA231">
        <f t="shared" si="108"/>
        <v>1</v>
      </c>
      <c r="DB231">
        <f t="shared" si="111"/>
        <v>545.23</v>
      </c>
      <c r="DC231">
        <f t="shared" si="112"/>
        <v>0</v>
      </c>
      <c r="DD231" t="s">
        <v>3</v>
      </c>
      <c r="DE231" t="s">
        <v>3</v>
      </c>
      <c r="DF231">
        <f t="shared" si="105"/>
        <v>0</v>
      </c>
      <c r="DG231">
        <f t="shared" si="103"/>
        <v>0</v>
      </c>
      <c r="DH231">
        <f t="shared" si="79"/>
        <v>0</v>
      </c>
      <c r="DI231">
        <f t="shared" si="80"/>
        <v>2180.92</v>
      </c>
      <c r="DJ231">
        <f t="shared" si="109"/>
        <v>2180.92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ROW(Source!A439)</f>
        <v>439</v>
      </c>
      <c r="B232">
        <v>59806088</v>
      </c>
      <c r="C232">
        <v>59896805</v>
      </c>
      <c r="D232">
        <v>52904854</v>
      </c>
      <c r="E232">
        <v>111</v>
      </c>
      <c r="F232">
        <v>1</v>
      </c>
      <c r="G232">
        <v>1</v>
      </c>
      <c r="H232">
        <v>1</v>
      </c>
      <c r="I232" t="s">
        <v>494</v>
      </c>
      <c r="J232" t="s">
        <v>3</v>
      </c>
      <c r="K232" t="s">
        <v>495</v>
      </c>
      <c r="L232">
        <v>1369</v>
      </c>
      <c r="N232">
        <v>1013</v>
      </c>
      <c r="O232" t="s">
        <v>468</v>
      </c>
      <c r="P232" t="s">
        <v>468</v>
      </c>
      <c r="Q232">
        <v>1</v>
      </c>
      <c r="W232">
        <v>0</v>
      </c>
      <c r="X232">
        <v>126826561</v>
      </c>
      <c r="Y232">
        <f t="shared" si="110"/>
        <v>0.5</v>
      </c>
      <c r="AA232">
        <v>0</v>
      </c>
      <c r="AB232">
        <v>0</v>
      </c>
      <c r="AC232">
        <v>0</v>
      </c>
      <c r="AD232">
        <v>1066.23</v>
      </c>
      <c r="AE232">
        <v>0</v>
      </c>
      <c r="AF232">
        <v>0</v>
      </c>
      <c r="AG232">
        <v>0</v>
      </c>
      <c r="AH232">
        <v>1066.23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0.5</v>
      </c>
      <c r="AU232" t="s">
        <v>3</v>
      </c>
      <c r="AV232">
        <v>1</v>
      </c>
      <c r="AW232">
        <v>2</v>
      </c>
      <c r="AX232">
        <v>59896809</v>
      </c>
      <c r="AY232">
        <v>2</v>
      </c>
      <c r="AZ232">
        <v>131072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533.11500000000001</v>
      </c>
      <c r="BN232">
        <v>0.5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533.11500000000001</v>
      </c>
      <c r="BU232">
        <v>0.5</v>
      </c>
      <c r="BV232">
        <v>0</v>
      </c>
      <c r="BW232">
        <v>1</v>
      </c>
      <c r="CU232">
        <f>ROUND(AT232*Source!I439*AH232*AL232,2)</f>
        <v>2132.46</v>
      </c>
      <c r="CV232">
        <f>ROUND(Y232*Source!I439,7)</f>
        <v>2</v>
      </c>
      <c r="CW232">
        <v>0</v>
      </c>
      <c r="CX232">
        <f>ROUND(Y232*Source!I439,7)</f>
        <v>2</v>
      </c>
      <c r="CY232">
        <f t="shared" si="106"/>
        <v>1066.23</v>
      </c>
      <c r="CZ232">
        <f t="shared" si="107"/>
        <v>1066.23</v>
      </c>
      <c r="DA232">
        <f t="shared" si="108"/>
        <v>1</v>
      </c>
      <c r="DB232">
        <f t="shared" si="111"/>
        <v>533.12</v>
      </c>
      <c r="DC232">
        <f t="shared" si="112"/>
        <v>0</v>
      </c>
      <c r="DD232" t="s">
        <v>3</v>
      </c>
      <c r="DE232" t="s">
        <v>3</v>
      </c>
      <c r="DF232">
        <f t="shared" si="105"/>
        <v>0</v>
      </c>
      <c r="DG232">
        <f t="shared" si="103"/>
        <v>0</v>
      </c>
      <c r="DH232">
        <f t="shared" si="79"/>
        <v>0</v>
      </c>
      <c r="DI232">
        <f t="shared" si="80"/>
        <v>2132.46</v>
      </c>
      <c r="DJ232">
        <f t="shared" si="109"/>
        <v>2132.46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ROW(Source!A440)</f>
        <v>440</v>
      </c>
      <c r="B233">
        <v>59806153</v>
      </c>
      <c r="C233">
        <v>59896810</v>
      </c>
      <c r="D233">
        <v>52904831</v>
      </c>
      <c r="E233">
        <v>111</v>
      </c>
      <c r="F233">
        <v>1</v>
      </c>
      <c r="G233">
        <v>1</v>
      </c>
      <c r="H233">
        <v>1</v>
      </c>
      <c r="I233" t="s">
        <v>492</v>
      </c>
      <c r="J233" t="s">
        <v>3</v>
      </c>
      <c r="K233" t="s">
        <v>493</v>
      </c>
      <c r="L233">
        <v>1369</v>
      </c>
      <c r="N233">
        <v>1013</v>
      </c>
      <c r="O233" t="s">
        <v>468</v>
      </c>
      <c r="P233" t="s">
        <v>468</v>
      </c>
      <c r="Q233">
        <v>1</v>
      </c>
      <c r="W233">
        <v>0</v>
      </c>
      <c r="X233">
        <v>286205319</v>
      </c>
      <c r="Y233">
        <f t="shared" si="110"/>
        <v>0.41</v>
      </c>
      <c r="AA233">
        <v>0</v>
      </c>
      <c r="AB233">
        <v>0</v>
      </c>
      <c r="AC233">
        <v>0</v>
      </c>
      <c r="AD233">
        <v>1090.46</v>
      </c>
      <c r="AE233">
        <v>0</v>
      </c>
      <c r="AF233">
        <v>0</v>
      </c>
      <c r="AG233">
        <v>0</v>
      </c>
      <c r="AH233">
        <v>1090.46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0.41</v>
      </c>
      <c r="AU233" t="s">
        <v>3</v>
      </c>
      <c r="AV233">
        <v>1</v>
      </c>
      <c r="AW233">
        <v>2</v>
      </c>
      <c r="AX233">
        <v>59896813</v>
      </c>
      <c r="AY233">
        <v>2</v>
      </c>
      <c r="AZ233">
        <v>131072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447.08859999999999</v>
      </c>
      <c r="BN233">
        <v>0.41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447.08859999999999</v>
      </c>
      <c r="BU233">
        <v>0.41</v>
      </c>
      <c r="BV233">
        <v>0</v>
      </c>
      <c r="BW233">
        <v>1</v>
      </c>
      <c r="CU233">
        <f>ROUND(AT233*Source!I440*AH233*AL233,2)</f>
        <v>447.09</v>
      </c>
      <c r="CV233">
        <f>ROUND(Y233*Source!I440,7)</f>
        <v>0.41</v>
      </c>
      <c r="CW233">
        <v>0</v>
      </c>
      <c r="CX233">
        <f>ROUND(Y233*Source!I440,7)</f>
        <v>0.41</v>
      </c>
      <c r="CY233">
        <f t="shared" si="106"/>
        <v>1090.46</v>
      </c>
      <c r="CZ233">
        <f t="shared" si="107"/>
        <v>1090.46</v>
      </c>
      <c r="DA233">
        <f t="shared" si="108"/>
        <v>1</v>
      </c>
      <c r="DB233">
        <f t="shared" si="111"/>
        <v>447.09</v>
      </c>
      <c r="DC233">
        <f t="shared" si="112"/>
        <v>0</v>
      </c>
      <c r="DD233" t="s">
        <v>3</v>
      </c>
      <c r="DE233" t="s">
        <v>3</v>
      </c>
      <c r="DF233">
        <f t="shared" si="105"/>
        <v>0</v>
      </c>
      <c r="DG233">
        <f t="shared" si="103"/>
        <v>0</v>
      </c>
      <c r="DH233">
        <f t="shared" si="79"/>
        <v>0</v>
      </c>
      <c r="DI233">
        <f t="shared" si="80"/>
        <v>447.09</v>
      </c>
      <c r="DJ233">
        <f t="shared" si="109"/>
        <v>447.09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ROW(Source!A440)</f>
        <v>440</v>
      </c>
      <c r="B234">
        <v>59806153</v>
      </c>
      <c r="C234">
        <v>59896810</v>
      </c>
      <c r="D234">
        <v>52904854</v>
      </c>
      <c r="E234">
        <v>111</v>
      </c>
      <c r="F234">
        <v>1</v>
      </c>
      <c r="G234">
        <v>1</v>
      </c>
      <c r="H234">
        <v>1</v>
      </c>
      <c r="I234" t="s">
        <v>494</v>
      </c>
      <c r="J234" t="s">
        <v>3</v>
      </c>
      <c r="K234" t="s">
        <v>495</v>
      </c>
      <c r="L234">
        <v>1369</v>
      </c>
      <c r="N234">
        <v>1013</v>
      </c>
      <c r="O234" t="s">
        <v>468</v>
      </c>
      <c r="P234" t="s">
        <v>468</v>
      </c>
      <c r="Q234">
        <v>1</v>
      </c>
      <c r="W234">
        <v>0</v>
      </c>
      <c r="X234">
        <v>126826561</v>
      </c>
      <c r="Y234">
        <f t="shared" si="110"/>
        <v>0.41</v>
      </c>
      <c r="AA234">
        <v>0</v>
      </c>
      <c r="AB234">
        <v>0</v>
      </c>
      <c r="AC234">
        <v>0</v>
      </c>
      <c r="AD234">
        <v>1066.23</v>
      </c>
      <c r="AE234">
        <v>0</v>
      </c>
      <c r="AF234">
        <v>0</v>
      </c>
      <c r="AG234">
        <v>0</v>
      </c>
      <c r="AH234">
        <v>1066.23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0.41</v>
      </c>
      <c r="AU234" t="s">
        <v>3</v>
      </c>
      <c r="AV234">
        <v>1</v>
      </c>
      <c r="AW234">
        <v>2</v>
      </c>
      <c r="AX234">
        <v>59896814</v>
      </c>
      <c r="AY234">
        <v>2</v>
      </c>
      <c r="AZ234">
        <v>131072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437.15429999999998</v>
      </c>
      <c r="BN234">
        <v>0.41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437.15429999999998</v>
      </c>
      <c r="BU234">
        <v>0.41</v>
      </c>
      <c r="BV234">
        <v>0</v>
      </c>
      <c r="BW234">
        <v>1</v>
      </c>
      <c r="CU234">
        <f>ROUND(AT234*Source!I440*AH234*AL234,2)</f>
        <v>437.15</v>
      </c>
      <c r="CV234">
        <f>ROUND(Y234*Source!I440,7)</f>
        <v>0.41</v>
      </c>
      <c r="CW234">
        <v>0</v>
      </c>
      <c r="CX234">
        <f>ROUND(Y234*Source!I440,7)</f>
        <v>0.41</v>
      </c>
      <c r="CY234">
        <f t="shared" si="106"/>
        <v>1066.23</v>
      </c>
      <c r="CZ234">
        <f t="shared" si="107"/>
        <v>1066.23</v>
      </c>
      <c r="DA234">
        <f t="shared" si="108"/>
        <v>1</v>
      </c>
      <c r="DB234">
        <f t="shared" si="111"/>
        <v>437.15</v>
      </c>
      <c r="DC234">
        <f t="shared" si="112"/>
        <v>0</v>
      </c>
      <c r="DD234" t="s">
        <v>3</v>
      </c>
      <c r="DE234" t="s">
        <v>3</v>
      </c>
      <c r="DF234">
        <f t="shared" si="105"/>
        <v>0</v>
      </c>
      <c r="DG234">
        <f t="shared" si="103"/>
        <v>0</v>
      </c>
      <c r="DH234">
        <f t="shared" si="79"/>
        <v>0</v>
      </c>
      <c r="DI234">
        <f t="shared" si="80"/>
        <v>437.15</v>
      </c>
      <c r="DJ234">
        <f t="shared" si="109"/>
        <v>437.15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ROW(Source!A441)</f>
        <v>441</v>
      </c>
      <c r="B235">
        <v>59806088</v>
      </c>
      <c r="C235">
        <v>59896810</v>
      </c>
      <c r="D235">
        <v>52904831</v>
      </c>
      <c r="E235">
        <v>111</v>
      </c>
      <c r="F235">
        <v>1</v>
      </c>
      <c r="G235">
        <v>1</v>
      </c>
      <c r="H235">
        <v>1</v>
      </c>
      <c r="I235" t="s">
        <v>492</v>
      </c>
      <c r="J235" t="s">
        <v>3</v>
      </c>
      <c r="K235" t="s">
        <v>493</v>
      </c>
      <c r="L235">
        <v>1369</v>
      </c>
      <c r="N235">
        <v>1013</v>
      </c>
      <c r="O235" t="s">
        <v>468</v>
      </c>
      <c r="P235" t="s">
        <v>468</v>
      </c>
      <c r="Q235">
        <v>1</v>
      </c>
      <c r="W235">
        <v>0</v>
      </c>
      <c r="X235">
        <v>286205319</v>
      </c>
      <c r="Y235">
        <f t="shared" si="110"/>
        <v>0.41</v>
      </c>
      <c r="AA235">
        <v>0</v>
      </c>
      <c r="AB235">
        <v>0</v>
      </c>
      <c r="AC235">
        <v>0</v>
      </c>
      <c r="AD235">
        <v>1090.46</v>
      </c>
      <c r="AE235">
        <v>0</v>
      </c>
      <c r="AF235">
        <v>0</v>
      </c>
      <c r="AG235">
        <v>0</v>
      </c>
      <c r="AH235">
        <v>1090.46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0.41</v>
      </c>
      <c r="AU235" t="s">
        <v>3</v>
      </c>
      <c r="AV235">
        <v>1</v>
      </c>
      <c r="AW235">
        <v>2</v>
      </c>
      <c r="AX235">
        <v>59896813</v>
      </c>
      <c r="AY235">
        <v>2</v>
      </c>
      <c r="AZ235">
        <v>131072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447.08859999999999</v>
      </c>
      <c r="BN235">
        <v>0.41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447.08859999999999</v>
      </c>
      <c r="BU235">
        <v>0.41</v>
      </c>
      <c r="BV235">
        <v>0</v>
      </c>
      <c r="BW235">
        <v>1</v>
      </c>
      <c r="CU235">
        <f>ROUND(AT235*Source!I441*AH235*AL235,2)</f>
        <v>447.09</v>
      </c>
      <c r="CV235">
        <f>ROUND(Y235*Source!I441,7)</f>
        <v>0.41</v>
      </c>
      <c r="CW235">
        <v>0</v>
      </c>
      <c r="CX235">
        <f>ROUND(Y235*Source!I441,7)</f>
        <v>0.41</v>
      </c>
      <c r="CY235">
        <f t="shared" si="106"/>
        <v>1090.46</v>
      </c>
      <c r="CZ235">
        <f t="shared" si="107"/>
        <v>1090.46</v>
      </c>
      <c r="DA235">
        <f t="shared" si="108"/>
        <v>1</v>
      </c>
      <c r="DB235">
        <f t="shared" si="111"/>
        <v>447.09</v>
      </c>
      <c r="DC235">
        <f t="shared" si="112"/>
        <v>0</v>
      </c>
      <c r="DD235" t="s">
        <v>3</v>
      </c>
      <c r="DE235" t="s">
        <v>3</v>
      </c>
      <c r="DF235">
        <f t="shared" si="105"/>
        <v>0</v>
      </c>
      <c r="DG235">
        <f t="shared" si="103"/>
        <v>0</v>
      </c>
      <c r="DH235">
        <f t="shared" si="79"/>
        <v>0</v>
      </c>
      <c r="DI235">
        <f t="shared" si="80"/>
        <v>447.09</v>
      </c>
      <c r="DJ235">
        <f t="shared" si="109"/>
        <v>447.09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>
      <c r="A236">
        <f>ROW(Source!A441)</f>
        <v>441</v>
      </c>
      <c r="B236">
        <v>59806088</v>
      </c>
      <c r="C236">
        <v>59896810</v>
      </c>
      <c r="D236">
        <v>52904854</v>
      </c>
      <c r="E236">
        <v>111</v>
      </c>
      <c r="F236">
        <v>1</v>
      </c>
      <c r="G236">
        <v>1</v>
      </c>
      <c r="H236">
        <v>1</v>
      </c>
      <c r="I236" t="s">
        <v>494</v>
      </c>
      <c r="J236" t="s">
        <v>3</v>
      </c>
      <c r="K236" t="s">
        <v>495</v>
      </c>
      <c r="L236">
        <v>1369</v>
      </c>
      <c r="N236">
        <v>1013</v>
      </c>
      <c r="O236" t="s">
        <v>468</v>
      </c>
      <c r="P236" t="s">
        <v>468</v>
      </c>
      <c r="Q236">
        <v>1</v>
      </c>
      <c r="W236">
        <v>0</v>
      </c>
      <c r="X236">
        <v>126826561</v>
      </c>
      <c r="Y236">
        <f t="shared" si="110"/>
        <v>0.41</v>
      </c>
      <c r="AA236">
        <v>0</v>
      </c>
      <c r="AB236">
        <v>0</v>
      </c>
      <c r="AC236">
        <v>0</v>
      </c>
      <c r="AD236">
        <v>1066.23</v>
      </c>
      <c r="AE236">
        <v>0</v>
      </c>
      <c r="AF236">
        <v>0</v>
      </c>
      <c r="AG236">
        <v>0</v>
      </c>
      <c r="AH236">
        <v>1066.23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0.41</v>
      </c>
      <c r="AU236" t="s">
        <v>3</v>
      </c>
      <c r="AV236">
        <v>1</v>
      </c>
      <c r="AW236">
        <v>2</v>
      </c>
      <c r="AX236">
        <v>59896814</v>
      </c>
      <c r="AY236">
        <v>2</v>
      </c>
      <c r="AZ236">
        <v>131072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437.15429999999998</v>
      </c>
      <c r="BN236">
        <v>0.41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437.15429999999998</v>
      </c>
      <c r="BU236">
        <v>0.41</v>
      </c>
      <c r="BV236">
        <v>0</v>
      </c>
      <c r="BW236">
        <v>1</v>
      </c>
      <c r="CU236">
        <f>ROUND(AT236*Source!I441*AH236*AL236,2)</f>
        <v>437.15</v>
      </c>
      <c r="CV236">
        <f>ROUND(Y236*Source!I441,7)</f>
        <v>0.41</v>
      </c>
      <c r="CW236">
        <v>0</v>
      </c>
      <c r="CX236">
        <f>ROUND(Y236*Source!I441,7)</f>
        <v>0.41</v>
      </c>
      <c r="CY236">
        <f t="shared" si="106"/>
        <v>1066.23</v>
      </c>
      <c r="CZ236">
        <f t="shared" si="107"/>
        <v>1066.23</v>
      </c>
      <c r="DA236">
        <f t="shared" si="108"/>
        <v>1</v>
      </c>
      <c r="DB236">
        <f t="shared" si="111"/>
        <v>437.15</v>
      </c>
      <c r="DC236">
        <f t="shared" si="112"/>
        <v>0</v>
      </c>
      <c r="DD236" t="s">
        <v>3</v>
      </c>
      <c r="DE236" t="s">
        <v>3</v>
      </c>
      <c r="DF236">
        <f t="shared" si="105"/>
        <v>0</v>
      </c>
      <c r="DG236">
        <f t="shared" si="103"/>
        <v>0</v>
      </c>
      <c r="DH236">
        <f t="shared" si="79"/>
        <v>0</v>
      </c>
      <c r="DI236">
        <f t="shared" si="80"/>
        <v>437.15</v>
      </c>
      <c r="DJ236">
        <f t="shared" si="109"/>
        <v>437.15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>
      <c r="A237">
        <f>ROW(Source!A442)</f>
        <v>442</v>
      </c>
      <c r="B237">
        <v>59806153</v>
      </c>
      <c r="C237">
        <v>59896815</v>
      </c>
      <c r="D237">
        <v>52904831</v>
      </c>
      <c r="E237">
        <v>111</v>
      </c>
      <c r="F237">
        <v>1</v>
      </c>
      <c r="G237">
        <v>1</v>
      </c>
      <c r="H237">
        <v>1</v>
      </c>
      <c r="I237" t="s">
        <v>492</v>
      </c>
      <c r="J237" t="s">
        <v>3</v>
      </c>
      <c r="K237" t="s">
        <v>493</v>
      </c>
      <c r="L237">
        <v>1369</v>
      </c>
      <c r="N237">
        <v>1013</v>
      </c>
      <c r="O237" t="s">
        <v>468</v>
      </c>
      <c r="P237" t="s">
        <v>468</v>
      </c>
      <c r="Q237">
        <v>1</v>
      </c>
      <c r="W237">
        <v>0</v>
      </c>
      <c r="X237">
        <v>286205319</v>
      </c>
      <c r="Y237">
        <f t="shared" si="110"/>
        <v>0.5</v>
      </c>
      <c r="AA237">
        <v>0</v>
      </c>
      <c r="AB237">
        <v>0</v>
      </c>
      <c r="AC237">
        <v>0</v>
      </c>
      <c r="AD237">
        <v>1090.46</v>
      </c>
      <c r="AE237">
        <v>0</v>
      </c>
      <c r="AF237">
        <v>0</v>
      </c>
      <c r="AG237">
        <v>0</v>
      </c>
      <c r="AH237">
        <v>1090.46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0.5</v>
      </c>
      <c r="AU237" t="s">
        <v>3</v>
      </c>
      <c r="AV237">
        <v>1</v>
      </c>
      <c r="AW237">
        <v>2</v>
      </c>
      <c r="AX237">
        <v>59896818</v>
      </c>
      <c r="AY237">
        <v>2</v>
      </c>
      <c r="AZ237">
        <v>131072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545.23</v>
      </c>
      <c r="BN237">
        <v>0.5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545.23</v>
      </c>
      <c r="BU237">
        <v>0.5</v>
      </c>
      <c r="BV237">
        <v>0</v>
      </c>
      <c r="BW237">
        <v>1</v>
      </c>
      <c r="CU237">
        <f>ROUND(AT237*Source!I442*AH237*AL237,2)</f>
        <v>545.23</v>
      </c>
      <c r="CV237">
        <f>ROUND(Y237*Source!I442,7)</f>
        <v>0.5</v>
      </c>
      <c r="CW237">
        <v>0</v>
      </c>
      <c r="CX237">
        <f>ROUND(Y237*Source!I442,7)</f>
        <v>0.5</v>
      </c>
      <c r="CY237">
        <f t="shared" si="106"/>
        <v>1090.46</v>
      </c>
      <c r="CZ237">
        <f t="shared" si="107"/>
        <v>1090.46</v>
      </c>
      <c r="DA237">
        <f t="shared" si="108"/>
        <v>1</v>
      </c>
      <c r="DB237">
        <f t="shared" si="111"/>
        <v>545.23</v>
      </c>
      <c r="DC237">
        <f t="shared" si="112"/>
        <v>0</v>
      </c>
      <c r="DD237" t="s">
        <v>3</v>
      </c>
      <c r="DE237" t="s">
        <v>3</v>
      </c>
      <c r="DF237">
        <f t="shared" si="105"/>
        <v>0</v>
      </c>
      <c r="DG237">
        <f t="shared" si="103"/>
        <v>0</v>
      </c>
      <c r="DH237">
        <f t="shared" si="79"/>
        <v>0</v>
      </c>
      <c r="DI237">
        <f t="shared" si="80"/>
        <v>545.23</v>
      </c>
      <c r="DJ237">
        <f t="shared" si="109"/>
        <v>545.23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>
      <c r="A238">
        <f>ROW(Source!A442)</f>
        <v>442</v>
      </c>
      <c r="B238">
        <v>59806153</v>
      </c>
      <c r="C238">
        <v>59896815</v>
      </c>
      <c r="D238">
        <v>52904854</v>
      </c>
      <c r="E238">
        <v>111</v>
      </c>
      <c r="F238">
        <v>1</v>
      </c>
      <c r="G238">
        <v>1</v>
      </c>
      <c r="H238">
        <v>1</v>
      </c>
      <c r="I238" t="s">
        <v>494</v>
      </c>
      <c r="J238" t="s">
        <v>3</v>
      </c>
      <c r="K238" t="s">
        <v>495</v>
      </c>
      <c r="L238">
        <v>1369</v>
      </c>
      <c r="N238">
        <v>1013</v>
      </c>
      <c r="O238" t="s">
        <v>468</v>
      </c>
      <c r="P238" t="s">
        <v>468</v>
      </c>
      <c r="Q238">
        <v>1</v>
      </c>
      <c r="W238">
        <v>0</v>
      </c>
      <c r="X238">
        <v>126826561</v>
      </c>
      <c r="Y238">
        <f t="shared" si="110"/>
        <v>0.5</v>
      </c>
      <c r="AA238">
        <v>0</v>
      </c>
      <c r="AB238">
        <v>0</v>
      </c>
      <c r="AC238">
        <v>0</v>
      </c>
      <c r="AD238">
        <v>1066.23</v>
      </c>
      <c r="AE238">
        <v>0</v>
      </c>
      <c r="AF238">
        <v>0</v>
      </c>
      <c r="AG238">
        <v>0</v>
      </c>
      <c r="AH238">
        <v>1066.23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0.5</v>
      </c>
      <c r="AU238" t="s">
        <v>3</v>
      </c>
      <c r="AV238">
        <v>1</v>
      </c>
      <c r="AW238">
        <v>2</v>
      </c>
      <c r="AX238">
        <v>59896819</v>
      </c>
      <c r="AY238">
        <v>2</v>
      </c>
      <c r="AZ238">
        <v>131072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533.11500000000001</v>
      </c>
      <c r="BN238">
        <v>0.5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533.11500000000001</v>
      </c>
      <c r="BU238">
        <v>0.5</v>
      </c>
      <c r="BV238">
        <v>0</v>
      </c>
      <c r="BW238">
        <v>1</v>
      </c>
      <c r="CU238">
        <f>ROUND(AT238*Source!I442*AH238*AL238,2)</f>
        <v>533.12</v>
      </c>
      <c r="CV238">
        <f>ROUND(Y238*Source!I442,7)</f>
        <v>0.5</v>
      </c>
      <c r="CW238">
        <v>0</v>
      </c>
      <c r="CX238">
        <f>ROUND(Y238*Source!I442,7)</f>
        <v>0.5</v>
      </c>
      <c r="CY238">
        <f t="shared" si="106"/>
        <v>1066.23</v>
      </c>
      <c r="CZ238">
        <f t="shared" si="107"/>
        <v>1066.23</v>
      </c>
      <c r="DA238">
        <f t="shared" si="108"/>
        <v>1</v>
      </c>
      <c r="DB238">
        <f t="shared" si="111"/>
        <v>533.12</v>
      </c>
      <c r="DC238">
        <f t="shared" si="112"/>
        <v>0</v>
      </c>
      <c r="DD238" t="s">
        <v>3</v>
      </c>
      <c r="DE238" t="s">
        <v>3</v>
      </c>
      <c r="DF238">
        <f t="shared" si="105"/>
        <v>0</v>
      </c>
      <c r="DG238">
        <f t="shared" si="103"/>
        <v>0</v>
      </c>
      <c r="DH238">
        <f t="shared" si="79"/>
        <v>0</v>
      </c>
      <c r="DI238">
        <f t="shared" si="80"/>
        <v>533.12</v>
      </c>
      <c r="DJ238">
        <f t="shared" si="109"/>
        <v>533.12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ROW(Source!A443)</f>
        <v>443</v>
      </c>
      <c r="B239">
        <v>59806088</v>
      </c>
      <c r="C239">
        <v>59896815</v>
      </c>
      <c r="D239">
        <v>52904831</v>
      </c>
      <c r="E239">
        <v>111</v>
      </c>
      <c r="F239">
        <v>1</v>
      </c>
      <c r="G239">
        <v>1</v>
      </c>
      <c r="H239">
        <v>1</v>
      </c>
      <c r="I239" t="s">
        <v>492</v>
      </c>
      <c r="J239" t="s">
        <v>3</v>
      </c>
      <c r="K239" t="s">
        <v>493</v>
      </c>
      <c r="L239">
        <v>1369</v>
      </c>
      <c r="N239">
        <v>1013</v>
      </c>
      <c r="O239" t="s">
        <v>468</v>
      </c>
      <c r="P239" t="s">
        <v>468</v>
      </c>
      <c r="Q239">
        <v>1</v>
      </c>
      <c r="W239">
        <v>0</v>
      </c>
      <c r="X239">
        <v>286205319</v>
      </c>
      <c r="Y239">
        <f t="shared" si="110"/>
        <v>0.5</v>
      </c>
      <c r="AA239">
        <v>0</v>
      </c>
      <c r="AB239">
        <v>0</v>
      </c>
      <c r="AC239">
        <v>0</v>
      </c>
      <c r="AD239">
        <v>1090.46</v>
      </c>
      <c r="AE239">
        <v>0</v>
      </c>
      <c r="AF239">
        <v>0</v>
      </c>
      <c r="AG239">
        <v>0</v>
      </c>
      <c r="AH239">
        <v>1090.46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0.5</v>
      </c>
      <c r="AU239" t="s">
        <v>3</v>
      </c>
      <c r="AV239">
        <v>1</v>
      </c>
      <c r="AW239">
        <v>2</v>
      </c>
      <c r="AX239">
        <v>59896818</v>
      </c>
      <c r="AY239">
        <v>2</v>
      </c>
      <c r="AZ239">
        <v>131072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545.23</v>
      </c>
      <c r="BN239">
        <v>0.5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545.23</v>
      </c>
      <c r="BU239">
        <v>0.5</v>
      </c>
      <c r="BV239">
        <v>0</v>
      </c>
      <c r="BW239">
        <v>1</v>
      </c>
      <c r="CU239">
        <f>ROUND(AT239*Source!I443*AH239*AL239,2)</f>
        <v>545.23</v>
      </c>
      <c r="CV239">
        <f>ROUND(Y239*Source!I443,7)</f>
        <v>0.5</v>
      </c>
      <c r="CW239">
        <v>0</v>
      </c>
      <c r="CX239">
        <f>ROUND(Y239*Source!I443,7)</f>
        <v>0.5</v>
      </c>
      <c r="CY239">
        <f t="shared" si="106"/>
        <v>1090.46</v>
      </c>
      <c r="CZ239">
        <f t="shared" si="107"/>
        <v>1090.46</v>
      </c>
      <c r="DA239">
        <f t="shared" si="108"/>
        <v>1</v>
      </c>
      <c r="DB239">
        <f t="shared" si="111"/>
        <v>545.23</v>
      </c>
      <c r="DC239">
        <f t="shared" si="112"/>
        <v>0</v>
      </c>
      <c r="DD239" t="s">
        <v>3</v>
      </c>
      <c r="DE239" t="s">
        <v>3</v>
      </c>
      <c r="DF239">
        <f t="shared" si="105"/>
        <v>0</v>
      </c>
      <c r="DG239">
        <f t="shared" si="103"/>
        <v>0</v>
      </c>
      <c r="DH239">
        <f t="shared" si="79"/>
        <v>0</v>
      </c>
      <c r="DI239">
        <f t="shared" si="80"/>
        <v>545.23</v>
      </c>
      <c r="DJ239">
        <f t="shared" si="109"/>
        <v>545.23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ROW(Source!A443)</f>
        <v>443</v>
      </c>
      <c r="B240">
        <v>59806088</v>
      </c>
      <c r="C240">
        <v>59896815</v>
      </c>
      <c r="D240">
        <v>52904854</v>
      </c>
      <c r="E240">
        <v>111</v>
      </c>
      <c r="F240">
        <v>1</v>
      </c>
      <c r="G240">
        <v>1</v>
      </c>
      <c r="H240">
        <v>1</v>
      </c>
      <c r="I240" t="s">
        <v>494</v>
      </c>
      <c r="J240" t="s">
        <v>3</v>
      </c>
      <c r="K240" t="s">
        <v>495</v>
      </c>
      <c r="L240">
        <v>1369</v>
      </c>
      <c r="N240">
        <v>1013</v>
      </c>
      <c r="O240" t="s">
        <v>468</v>
      </c>
      <c r="P240" t="s">
        <v>468</v>
      </c>
      <c r="Q240">
        <v>1</v>
      </c>
      <c r="W240">
        <v>0</v>
      </c>
      <c r="X240">
        <v>126826561</v>
      </c>
      <c r="Y240">
        <f t="shared" si="110"/>
        <v>0.5</v>
      </c>
      <c r="AA240">
        <v>0</v>
      </c>
      <c r="AB240">
        <v>0</v>
      </c>
      <c r="AC240">
        <v>0</v>
      </c>
      <c r="AD240">
        <v>1066.23</v>
      </c>
      <c r="AE240">
        <v>0</v>
      </c>
      <c r="AF240">
        <v>0</v>
      </c>
      <c r="AG240">
        <v>0</v>
      </c>
      <c r="AH240">
        <v>1066.23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0.5</v>
      </c>
      <c r="AU240" t="s">
        <v>3</v>
      </c>
      <c r="AV240">
        <v>1</v>
      </c>
      <c r="AW240">
        <v>2</v>
      </c>
      <c r="AX240">
        <v>59896819</v>
      </c>
      <c r="AY240">
        <v>2</v>
      </c>
      <c r="AZ240">
        <v>131072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533.11500000000001</v>
      </c>
      <c r="BN240">
        <v>0.5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533.11500000000001</v>
      </c>
      <c r="BU240">
        <v>0.5</v>
      </c>
      <c r="BV240">
        <v>0</v>
      </c>
      <c r="BW240">
        <v>1</v>
      </c>
      <c r="CU240">
        <f>ROUND(AT240*Source!I443*AH240*AL240,2)</f>
        <v>533.12</v>
      </c>
      <c r="CV240">
        <f>ROUND(Y240*Source!I443,7)</f>
        <v>0.5</v>
      </c>
      <c r="CW240">
        <v>0</v>
      </c>
      <c r="CX240">
        <f>ROUND(Y240*Source!I443,7)</f>
        <v>0.5</v>
      </c>
      <c r="CY240">
        <f t="shared" si="106"/>
        <v>1066.23</v>
      </c>
      <c r="CZ240">
        <f t="shared" si="107"/>
        <v>1066.23</v>
      </c>
      <c r="DA240">
        <f t="shared" si="108"/>
        <v>1</v>
      </c>
      <c r="DB240">
        <f t="shared" si="111"/>
        <v>533.12</v>
      </c>
      <c r="DC240">
        <f t="shared" si="112"/>
        <v>0</v>
      </c>
      <c r="DD240" t="s">
        <v>3</v>
      </c>
      <c r="DE240" t="s">
        <v>3</v>
      </c>
      <c r="DF240">
        <f t="shared" si="105"/>
        <v>0</v>
      </c>
      <c r="DG240">
        <f t="shared" si="103"/>
        <v>0</v>
      </c>
      <c r="DH240">
        <f t="shared" si="79"/>
        <v>0</v>
      </c>
      <c r="DI240">
        <f t="shared" si="80"/>
        <v>533.12</v>
      </c>
      <c r="DJ240">
        <f t="shared" si="109"/>
        <v>533.12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ROW(Source!A444)</f>
        <v>444</v>
      </c>
      <c r="B241">
        <v>59806153</v>
      </c>
      <c r="C241">
        <v>59896820</v>
      </c>
      <c r="D241">
        <v>52904831</v>
      </c>
      <c r="E241">
        <v>111</v>
      </c>
      <c r="F241">
        <v>1</v>
      </c>
      <c r="G241">
        <v>1</v>
      </c>
      <c r="H241">
        <v>1</v>
      </c>
      <c r="I241" t="s">
        <v>492</v>
      </c>
      <c r="J241" t="s">
        <v>3</v>
      </c>
      <c r="K241" t="s">
        <v>493</v>
      </c>
      <c r="L241">
        <v>1369</v>
      </c>
      <c r="N241">
        <v>1013</v>
      </c>
      <c r="O241" t="s">
        <v>468</v>
      </c>
      <c r="P241" t="s">
        <v>468</v>
      </c>
      <c r="Q241">
        <v>1</v>
      </c>
      <c r="W241">
        <v>0</v>
      </c>
      <c r="X241">
        <v>286205319</v>
      </c>
      <c r="Y241">
        <f t="shared" si="110"/>
        <v>0.16</v>
      </c>
      <c r="AA241">
        <v>0</v>
      </c>
      <c r="AB241">
        <v>0</v>
      </c>
      <c r="AC241">
        <v>0</v>
      </c>
      <c r="AD241">
        <v>1090.46</v>
      </c>
      <c r="AE241">
        <v>0</v>
      </c>
      <c r="AF241">
        <v>0</v>
      </c>
      <c r="AG241">
        <v>0</v>
      </c>
      <c r="AH241">
        <v>1090.46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3</v>
      </c>
      <c r="AV241">
        <v>1</v>
      </c>
      <c r="AW241">
        <v>2</v>
      </c>
      <c r="AX241">
        <v>59896823</v>
      </c>
      <c r="AY241">
        <v>2</v>
      </c>
      <c r="AZ241">
        <v>131072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174.4736</v>
      </c>
      <c r="BN241">
        <v>0.16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174.4736</v>
      </c>
      <c r="BU241">
        <v>0.16</v>
      </c>
      <c r="BV241">
        <v>0</v>
      </c>
      <c r="BW241">
        <v>1</v>
      </c>
      <c r="CU241">
        <f>ROUND(AT241*Source!I444*AH241*AL241,2)</f>
        <v>174.47</v>
      </c>
      <c r="CV241">
        <f>ROUND(Y241*Source!I444,7)</f>
        <v>0.16</v>
      </c>
      <c r="CW241">
        <v>0</v>
      </c>
      <c r="CX241">
        <f>ROUND(Y241*Source!I444,7)</f>
        <v>0.16</v>
      </c>
      <c r="CY241">
        <f t="shared" si="106"/>
        <v>1090.46</v>
      </c>
      <c r="CZ241">
        <f t="shared" si="107"/>
        <v>1090.46</v>
      </c>
      <c r="DA241">
        <f t="shared" si="108"/>
        <v>1</v>
      </c>
      <c r="DB241">
        <f t="shared" si="111"/>
        <v>174.47</v>
      </c>
      <c r="DC241">
        <f t="shared" si="112"/>
        <v>0</v>
      </c>
      <c r="DD241" t="s">
        <v>3</v>
      </c>
      <c r="DE241" t="s">
        <v>3</v>
      </c>
      <c r="DF241">
        <f t="shared" si="105"/>
        <v>0</v>
      </c>
      <c r="DG241">
        <f t="shared" si="103"/>
        <v>0</v>
      </c>
      <c r="DH241">
        <f t="shared" si="79"/>
        <v>0</v>
      </c>
      <c r="DI241">
        <f t="shared" si="80"/>
        <v>174.47</v>
      </c>
      <c r="DJ241">
        <f t="shared" si="109"/>
        <v>174.47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>
      <c r="A242">
        <f>ROW(Source!A444)</f>
        <v>444</v>
      </c>
      <c r="B242">
        <v>59806153</v>
      </c>
      <c r="C242">
        <v>59896820</v>
      </c>
      <c r="D242">
        <v>52904854</v>
      </c>
      <c r="E242">
        <v>111</v>
      </c>
      <c r="F242">
        <v>1</v>
      </c>
      <c r="G242">
        <v>1</v>
      </c>
      <c r="H242">
        <v>1</v>
      </c>
      <c r="I242" t="s">
        <v>494</v>
      </c>
      <c r="J242" t="s">
        <v>3</v>
      </c>
      <c r="K242" t="s">
        <v>495</v>
      </c>
      <c r="L242">
        <v>1369</v>
      </c>
      <c r="N242">
        <v>1013</v>
      </c>
      <c r="O242" t="s">
        <v>468</v>
      </c>
      <c r="P242" t="s">
        <v>468</v>
      </c>
      <c r="Q242">
        <v>1</v>
      </c>
      <c r="W242">
        <v>0</v>
      </c>
      <c r="X242">
        <v>126826561</v>
      </c>
      <c r="Y242">
        <f t="shared" si="110"/>
        <v>0.16</v>
      </c>
      <c r="AA242">
        <v>0</v>
      </c>
      <c r="AB242">
        <v>0</v>
      </c>
      <c r="AC242">
        <v>0</v>
      </c>
      <c r="AD242">
        <v>1066.23</v>
      </c>
      <c r="AE242">
        <v>0</v>
      </c>
      <c r="AF242">
        <v>0</v>
      </c>
      <c r="AG242">
        <v>0</v>
      </c>
      <c r="AH242">
        <v>1066.23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3</v>
      </c>
      <c r="AV242">
        <v>1</v>
      </c>
      <c r="AW242">
        <v>2</v>
      </c>
      <c r="AX242">
        <v>59896824</v>
      </c>
      <c r="AY242">
        <v>2</v>
      </c>
      <c r="AZ242">
        <v>131072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170.5968</v>
      </c>
      <c r="BN242">
        <v>0.16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170.5968</v>
      </c>
      <c r="BU242">
        <v>0.16</v>
      </c>
      <c r="BV242">
        <v>0</v>
      </c>
      <c r="BW242">
        <v>1</v>
      </c>
      <c r="CU242">
        <f>ROUND(AT242*Source!I444*AH242*AL242,2)</f>
        <v>170.6</v>
      </c>
      <c r="CV242">
        <f>ROUND(Y242*Source!I444,7)</f>
        <v>0.16</v>
      </c>
      <c r="CW242">
        <v>0</v>
      </c>
      <c r="CX242">
        <f>ROUND(Y242*Source!I444,7)</f>
        <v>0.16</v>
      </c>
      <c r="CY242">
        <f t="shared" si="106"/>
        <v>1066.23</v>
      </c>
      <c r="CZ242">
        <f t="shared" si="107"/>
        <v>1066.23</v>
      </c>
      <c r="DA242">
        <f t="shared" si="108"/>
        <v>1</v>
      </c>
      <c r="DB242">
        <f t="shared" si="111"/>
        <v>170.6</v>
      </c>
      <c r="DC242">
        <f t="shared" si="112"/>
        <v>0</v>
      </c>
      <c r="DD242" t="s">
        <v>3</v>
      </c>
      <c r="DE242" t="s">
        <v>3</v>
      </c>
      <c r="DF242">
        <f t="shared" si="105"/>
        <v>0</v>
      </c>
      <c r="DG242">
        <f t="shared" si="103"/>
        <v>0</v>
      </c>
      <c r="DH242">
        <f t="shared" si="79"/>
        <v>0</v>
      </c>
      <c r="DI242">
        <f t="shared" si="80"/>
        <v>170.6</v>
      </c>
      <c r="DJ242">
        <f t="shared" si="109"/>
        <v>170.6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>
      <c r="A243">
        <f>ROW(Source!A445)</f>
        <v>445</v>
      </c>
      <c r="B243">
        <v>59806088</v>
      </c>
      <c r="C243">
        <v>59896820</v>
      </c>
      <c r="D243">
        <v>52904831</v>
      </c>
      <c r="E243">
        <v>111</v>
      </c>
      <c r="F243">
        <v>1</v>
      </c>
      <c r="G243">
        <v>1</v>
      </c>
      <c r="H243">
        <v>1</v>
      </c>
      <c r="I243" t="s">
        <v>492</v>
      </c>
      <c r="J243" t="s">
        <v>3</v>
      </c>
      <c r="K243" t="s">
        <v>493</v>
      </c>
      <c r="L243">
        <v>1369</v>
      </c>
      <c r="N243">
        <v>1013</v>
      </c>
      <c r="O243" t="s">
        <v>468</v>
      </c>
      <c r="P243" t="s">
        <v>468</v>
      </c>
      <c r="Q243">
        <v>1</v>
      </c>
      <c r="W243">
        <v>0</v>
      </c>
      <c r="X243">
        <v>286205319</v>
      </c>
      <c r="Y243">
        <f t="shared" si="110"/>
        <v>0.16</v>
      </c>
      <c r="AA243">
        <v>0</v>
      </c>
      <c r="AB243">
        <v>0</v>
      </c>
      <c r="AC243">
        <v>0</v>
      </c>
      <c r="AD243">
        <v>1090.46</v>
      </c>
      <c r="AE243">
        <v>0</v>
      </c>
      <c r="AF243">
        <v>0</v>
      </c>
      <c r="AG243">
        <v>0</v>
      </c>
      <c r="AH243">
        <v>1090.46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0.16</v>
      </c>
      <c r="AU243" t="s">
        <v>3</v>
      </c>
      <c r="AV243">
        <v>1</v>
      </c>
      <c r="AW243">
        <v>2</v>
      </c>
      <c r="AX243">
        <v>59896823</v>
      </c>
      <c r="AY243">
        <v>2</v>
      </c>
      <c r="AZ243">
        <v>131072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174.4736</v>
      </c>
      <c r="BN243">
        <v>0.16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174.4736</v>
      </c>
      <c r="BU243">
        <v>0.16</v>
      </c>
      <c r="BV243">
        <v>0</v>
      </c>
      <c r="BW243">
        <v>1</v>
      </c>
      <c r="CU243">
        <f>ROUND(AT243*Source!I445*AH243*AL243,2)</f>
        <v>174.47</v>
      </c>
      <c r="CV243">
        <f>ROUND(Y243*Source!I445,7)</f>
        <v>0.16</v>
      </c>
      <c r="CW243">
        <v>0</v>
      </c>
      <c r="CX243">
        <f>ROUND(Y243*Source!I445,7)</f>
        <v>0.16</v>
      </c>
      <c r="CY243">
        <f t="shared" si="106"/>
        <v>1090.46</v>
      </c>
      <c r="CZ243">
        <f t="shared" si="107"/>
        <v>1090.46</v>
      </c>
      <c r="DA243">
        <f t="shared" si="108"/>
        <v>1</v>
      </c>
      <c r="DB243">
        <f t="shared" si="111"/>
        <v>174.47</v>
      </c>
      <c r="DC243">
        <f t="shared" si="112"/>
        <v>0</v>
      </c>
      <c r="DD243" t="s">
        <v>3</v>
      </c>
      <c r="DE243" t="s">
        <v>3</v>
      </c>
      <c r="DF243">
        <f t="shared" si="105"/>
        <v>0</v>
      </c>
      <c r="DG243">
        <f t="shared" si="103"/>
        <v>0</v>
      </c>
      <c r="DH243">
        <f t="shared" si="79"/>
        <v>0</v>
      </c>
      <c r="DI243">
        <f t="shared" si="80"/>
        <v>174.47</v>
      </c>
      <c r="DJ243">
        <f t="shared" si="109"/>
        <v>174.47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>
      <c r="A244">
        <f>ROW(Source!A445)</f>
        <v>445</v>
      </c>
      <c r="B244">
        <v>59806088</v>
      </c>
      <c r="C244">
        <v>59896820</v>
      </c>
      <c r="D244">
        <v>52904854</v>
      </c>
      <c r="E244">
        <v>111</v>
      </c>
      <c r="F244">
        <v>1</v>
      </c>
      <c r="G244">
        <v>1</v>
      </c>
      <c r="H244">
        <v>1</v>
      </c>
      <c r="I244" t="s">
        <v>494</v>
      </c>
      <c r="J244" t="s">
        <v>3</v>
      </c>
      <c r="K244" t="s">
        <v>495</v>
      </c>
      <c r="L244">
        <v>1369</v>
      </c>
      <c r="N244">
        <v>1013</v>
      </c>
      <c r="O244" t="s">
        <v>468</v>
      </c>
      <c r="P244" t="s">
        <v>468</v>
      </c>
      <c r="Q244">
        <v>1</v>
      </c>
      <c r="W244">
        <v>0</v>
      </c>
      <c r="X244">
        <v>126826561</v>
      </c>
      <c r="Y244">
        <f t="shared" si="110"/>
        <v>0.16</v>
      </c>
      <c r="AA244">
        <v>0</v>
      </c>
      <c r="AB244">
        <v>0</v>
      </c>
      <c r="AC244">
        <v>0</v>
      </c>
      <c r="AD244">
        <v>1066.23</v>
      </c>
      <c r="AE244">
        <v>0</v>
      </c>
      <c r="AF244">
        <v>0</v>
      </c>
      <c r="AG244">
        <v>0</v>
      </c>
      <c r="AH244">
        <v>1066.23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0.16</v>
      </c>
      <c r="AU244" t="s">
        <v>3</v>
      </c>
      <c r="AV244">
        <v>1</v>
      </c>
      <c r="AW244">
        <v>2</v>
      </c>
      <c r="AX244">
        <v>59896824</v>
      </c>
      <c r="AY244">
        <v>2</v>
      </c>
      <c r="AZ244">
        <v>131072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170.5968</v>
      </c>
      <c r="BN244">
        <v>0.16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170.5968</v>
      </c>
      <c r="BU244">
        <v>0.16</v>
      </c>
      <c r="BV244">
        <v>0</v>
      </c>
      <c r="BW244">
        <v>1</v>
      </c>
      <c r="CU244">
        <f>ROUND(AT244*Source!I445*AH244*AL244,2)</f>
        <v>170.6</v>
      </c>
      <c r="CV244">
        <f>ROUND(Y244*Source!I445,7)</f>
        <v>0.16</v>
      </c>
      <c r="CW244">
        <v>0</v>
      </c>
      <c r="CX244">
        <f>ROUND(Y244*Source!I445,7)</f>
        <v>0.16</v>
      </c>
      <c r="CY244">
        <f t="shared" si="106"/>
        <v>1066.23</v>
      </c>
      <c r="CZ244">
        <f t="shared" si="107"/>
        <v>1066.23</v>
      </c>
      <c r="DA244">
        <f t="shared" si="108"/>
        <v>1</v>
      </c>
      <c r="DB244">
        <f t="shared" si="111"/>
        <v>170.6</v>
      </c>
      <c r="DC244">
        <f t="shared" si="112"/>
        <v>0</v>
      </c>
      <c r="DD244" t="s">
        <v>3</v>
      </c>
      <c r="DE244" t="s">
        <v>3</v>
      </c>
      <c r="DF244">
        <f t="shared" si="105"/>
        <v>0</v>
      </c>
      <c r="DG244">
        <f t="shared" si="103"/>
        <v>0</v>
      </c>
      <c r="DH244">
        <f t="shared" si="79"/>
        <v>0</v>
      </c>
      <c r="DI244">
        <f t="shared" si="80"/>
        <v>170.6</v>
      </c>
      <c r="DJ244">
        <f t="shared" si="109"/>
        <v>170.6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>
      <c r="A245">
        <f>ROW(Source!A515)</f>
        <v>515</v>
      </c>
      <c r="B245">
        <v>59806153</v>
      </c>
      <c r="C245">
        <v>59896826</v>
      </c>
      <c r="D245">
        <v>52904831</v>
      </c>
      <c r="E245">
        <v>111</v>
      </c>
      <c r="F245">
        <v>1</v>
      </c>
      <c r="G245">
        <v>1</v>
      </c>
      <c r="H245">
        <v>1</v>
      </c>
      <c r="I245" t="s">
        <v>492</v>
      </c>
      <c r="J245" t="s">
        <v>3</v>
      </c>
      <c r="K245" t="s">
        <v>493</v>
      </c>
      <c r="L245">
        <v>1369</v>
      </c>
      <c r="N245">
        <v>1013</v>
      </c>
      <c r="O245" t="s">
        <v>468</v>
      </c>
      <c r="P245" t="s">
        <v>468</v>
      </c>
      <c r="Q245">
        <v>1</v>
      </c>
      <c r="W245">
        <v>0</v>
      </c>
      <c r="X245">
        <v>286205319</v>
      </c>
      <c r="Y245">
        <f t="shared" si="110"/>
        <v>0.41</v>
      </c>
      <c r="AA245">
        <v>0</v>
      </c>
      <c r="AB245">
        <v>0</v>
      </c>
      <c r="AC245">
        <v>0</v>
      </c>
      <c r="AD245">
        <v>1090.46</v>
      </c>
      <c r="AE245">
        <v>0</v>
      </c>
      <c r="AF245">
        <v>0</v>
      </c>
      <c r="AG245">
        <v>0</v>
      </c>
      <c r="AH245">
        <v>1090.46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0.41</v>
      </c>
      <c r="AU245" t="s">
        <v>3</v>
      </c>
      <c r="AV245">
        <v>1</v>
      </c>
      <c r="AW245">
        <v>2</v>
      </c>
      <c r="AX245">
        <v>59896829</v>
      </c>
      <c r="AY245">
        <v>2</v>
      </c>
      <c r="AZ245">
        <v>131072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447.08859999999999</v>
      </c>
      <c r="BN245">
        <v>0.41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447.08859999999999</v>
      </c>
      <c r="BU245">
        <v>0.41</v>
      </c>
      <c r="BV245">
        <v>0</v>
      </c>
      <c r="BW245">
        <v>1</v>
      </c>
      <c r="CU245">
        <f>ROUND(AT245*Source!I515*AH245*AL245,2)</f>
        <v>1341.27</v>
      </c>
      <c r="CV245">
        <f>ROUND(Y245*Source!I515,7)</f>
        <v>1.23</v>
      </c>
      <c r="CW245">
        <v>0</v>
      </c>
      <c r="CX245">
        <f>ROUND(Y245*Source!I515,7)</f>
        <v>1.23</v>
      </c>
      <c r="CY245">
        <f t="shared" si="106"/>
        <v>1090.46</v>
      </c>
      <c r="CZ245">
        <f t="shared" si="107"/>
        <v>1090.46</v>
      </c>
      <c r="DA245">
        <f t="shared" si="108"/>
        <v>1</v>
      </c>
      <c r="DB245">
        <f t="shared" si="111"/>
        <v>447.09</v>
      </c>
      <c r="DC245">
        <f t="shared" si="112"/>
        <v>0</v>
      </c>
      <c r="DD245" t="s">
        <v>3</v>
      </c>
      <c r="DE245" t="s">
        <v>3</v>
      </c>
      <c r="DF245">
        <f t="shared" si="105"/>
        <v>0</v>
      </c>
      <c r="DG245">
        <f t="shared" si="103"/>
        <v>0</v>
      </c>
      <c r="DH245">
        <f t="shared" si="79"/>
        <v>0</v>
      </c>
      <c r="DI245">
        <f t="shared" si="80"/>
        <v>1341.27</v>
      </c>
      <c r="DJ245">
        <f t="shared" si="109"/>
        <v>1341.27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>
      <c r="A246">
        <f>ROW(Source!A515)</f>
        <v>515</v>
      </c>
      <c r="B246">
        <v>59806153</v>
      </c>
      <c r="C246">
        <v>59896826</v>
      </c>
      <c r="D246">
        <v>52904854</v>
      </c>
      <c r="E246">
        <v>111</v>
      </c>
      <c r="F246">
        <v>1</v>
      </c>
      <c r="G246">
        <v>1</v>
      </c>
      <c r="H246">
        <v>1</v>
      </c>
      <c r="I246" t="s">
        <v>494</v>
      </c>
      <c r="J246" t="s">
        <v>3</v>
      </c>
      <c r="K246" t="s">
        <v>495</v>
      </c>
      <c r="L246">
        <v>1369</v>
      </c>
      <c r="N246">
        <v>1013</v>
      </c>
      <c r="O246" t="s">
        <v>468</v>
      </c>
      <c r="P246" t="s">
        <v>468</v>
      </c>
      <c r="Q246">
        <v>1</v>
      </c>
      <c r="W246">
        <v>0</v>
      </c>
      <c r="X246">
        <v>126826561</v>
      </c>
      <c r="Y246">
        <f t="shared" si="110"/>
        <v>0.41</v>
      </c>
      <c r="AA246">
        <v>0</v>
      </c>
      <c r="AB246">
        <v>0</v>
      </c>
      <c r="AC246">
        <v>0</v>
      </c>
      <c r="AD246">
        <v>1066.23</v>
      </c>
      <c r="AE246">
        <v>0</v>
      </c>
      <c r="AF246">
        <v>0</v>
      </c>
      <c r="AG246">
        <v>0</v>
      </c>
      <c r="AH246">
        <v>1066.23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0.41</v>
      </c>
      <c r="AU246" t="s">
        <v>3</v>
      </c>
      <c r="AV246">
        <v>1</v>
      </c>
      <c r="AW246">
        <v>2</v>
      </c>
      <c r="AX246">
        <v>59896830</v>
      </c>
      <c r="AY246">
        <v>2</v>
      </c>
      <c r="AZ246">
        <v>131072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437.15429999999998</v>
      </c>
      <c r="BN246">
        <v>0.41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437.15429999999998</v>
      </c>
      <c r="BU246">
        <v>0.41</v>
      </c>
      <c r="BV246">
        <v>0</v>
      </c>
      <c r="BW246">
        <v>1</v>
      </c>
      <c r="CU246">
        <f>ROUND(AT246*Source!I515*AH246*AL246,2)</f>
        <v>1311.46</v>
      </c>
      <c r="CV246">
        <f>ROUND(Y246*Source!I515,7)</f>
        <v>1.23</v>
      </c>
      <c r="CW246">
        <v>0</v>
      </c>
      <c r="CX246">
        <f>ROUND(Y246*Source!I515,7)</f>
        <v>1.23</v>
      </c>
      <c r="CY246">
        <f t="shared" si="106"/>
        <v>1066.23</v>
      </c>
      <c r="CZ246">
        <f t="shared" si="107"/>
        <v>1066.23</v>
      </c>
      <c r="DA246">
        <f t="shared" si="108"/>
        <v>1</v>
      </c>
      <c r="DB246">
        <f t="shared" si="111"/>
        <v>437.15</v>
      </c>
      <c r="DC246">
        <f t="shared" si="112"/>
        <v>0</v>
      </c>
      <c r="DD246" t="s">
        <v>3</v>
      </c>
      <c r="DE246" t="s">
        <v>3</v>
      </c>
      <c r="DF246">
        <f t="shared" si="105"/>
        <v>0</v>
      </c>
      <c r="DG246">
        <f t="shared" si="103"/>
        <v>0</v>
      </c>
      <c r="DH246">
        <f t="shared" si="79"/>
        <v>0</v>
      </c>
      <c r="DI246">
        <f t="shared" si="80"/>
        <v>1311.46</v>
      </c>
      <c r="DJ246">
        <f t="shared" si="109"/>
        <v>1311.46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>
      <c r="A247">
        <f>ROW(Source!A516)</f>
        <v>516</v>
      </c>
      <c r="B247">
        <v>59806088</v>
      </c>
      <c r="C247">
        <v>59896826</v>
      </c>
      <c r="D247">
        <v>52904831</v>
      </c>
      <c r="E247">
        <v>111</v>
      </c>
      <c r="F247">
        <v>1</v>
      </c>
      <c r="G247">
        <v>1</v>
      </c>
      <c r="H247">
        <v>1</v>
      </c>
      <c r="I247" t="s">
        <v>492</v>
      </c>
      <c r="J247" t="s">
        <v>3</v>
      </c>
      <c r="K247" t="s">
        <v>493</v>
      </c>
      <c r="L247">
        <v>1369</v>
      </c>
      <c r="N247">
        <v>1013</v>
      </c>
      <c r="O247" t="s">
        <v>468</v>
      </c>
      <c r="P247" t="s">
        <v>468</v>
      </c>
      <c r="Q247">
        <v>1</v>
      </c>
      <c r="W247">
        <v>0</v>
      </c>
      <c r="X247">
        <v>286205319</v>
      </c>
      <c r="Y247">
        <f t="shared" si="110"/>
        <v>0.41</v>
      </c>
      <c r="AA247">
        <v>0</v>
      </c>
      <c r="AB247">
        <v>0</v>
      </c>
      <c r="AC247">
        <v>0</v>
      </c>
      <c r="AD247">
        <v>1090.46</v>
      </c>
      <c r="AE247">
        <v>0</v>
      </c>
      <c r="AF247">
        <v>0</v>
      </c>
      <c r="AG247">
        <v>0</v>
      </c>
      <c r="AH247">
        <v>1090.46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0.41</v>
      </c>
      <c r="AU247" t="s">
        <v>3</v>
      </c>
      <c r="AV247">
        <v>1</v>
      </c>
      <c r="AW247">
        <v>2</v>
      </c>
      <c r="AX247">
        <v>59896829</v>
      </c>
      <c r="AY247">
        <v>2</v>
      </c>
      <c r="AZ247">
        <v>131072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447.08859999999999</v>
      </c>
      <c r="BN247">
        <v>0.41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447.08859999999999</v>
      </c>
      <c r="BU247">
        <v>0.41</v>
      </c>
      <c r="BV247">
        <v>0</v>
      </c>
      <c r="BW247">
        <v>1</v>
      </c>
      <c r="CU247">
        <f>ROUND(AT247*Source!I516*AH247*AL247,2)</f>
        <v>1341.27</v>
      </c>
      <c r="CV247">
        <f>ROUND(Y247*Source!I516,7)</f>
        <v>1.23</v>
      </c>
      <c r="CW247">
        <v>0</v>
      </c>
      <c r="CX247">
        <f>ROUND(Y247*Source!I516,7)</f>
        <v>1.23</v>
      </c>
      <c r="CY247">
        <f t="shared" si="106"/>
        <v>1090.46</v>
      </c>
      <c r="CZ247">
        <f t="shared" si="107"/>
        <v>1090.46</v>
      </c>
      <c r="DA247">
        <f t="shared" si="108"/>
        <v>1</v>
      </c>
      <c r="DB247">
        <f t="shared" si="111"/>
        <v>447.09</v>
      </c>
      <c r="DC247">
        <f t="shared" si="112"/>
        <v>0</v>
      </c>
      <c r="DD247" t="s">
        <v>3</v>
      </c>
      <c r="DE247" t="s">
        <v>3</v>
      </c>
      <c r="DF247">
        <f t="shared" si="105"/>
        <v>0</v>
      </c>
      <c r="DG247">
        <f t="shared" si="103"/>
        <v>0</v>
      </c>
      <c r="DH247">
        <f t="shared" si="79"/>
        <v>0</v>
      </c>
      <c r="DI247">
        <f t="shared" si="80"/>
        <v>1341.27</v>
      </c>
      <c r="DJ247">
        <f t="shared" si="109"/>
        <v>1341.27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ROW(Source!A516)</f>
        <v>516</v>
      </c>
      <c r="B248">
        <v>59806088</v>
      </c>
      <c r="C248">
        <v>59896826</v>
      </c>
      <c r="D248">
        <v>52904854</v>
      </c>
      <c r="E248">
        <v>111</v>
      </c>
      <c r="F248">
        <v>1</v>
      </c>
      <c r="G248">
        <v>1</v>
      </c>
      <c r="H248">
        <v>1</v>
      </c>
      <c r="I248" t="s">
        <v>494</v>
      </c>
      <c r="J248" t="s">
        <v>3</v>
      </c>
      <c r="K248" t="s">
        <v>495</v>
      </c>
      <c r="L248">
        <v>1369</v>
      </c>
      <c r="N248">
        <v>1013</v>
      </c>
      <c r="O248" t="s">
        <v>468</v>
      </c>
      <c r="P248" t="s">
        <v>468</v>
      </c>
      <c r="Q248">
        <v>1</v>
      </c>
      <c r="W248">
        <v>0</v>
      </c>
      <c r="X248">
        <v>126826561</v>
      </c>
      <c r="Y248">
        <f t="shared" si="110"/>
        <v>0.41</v>
      </c>
      <c r="AA248">
        <v>0</v>
      </c>
      <c r="AB248">
        <v>0</v>
      </c>
      <c r="AC248">
        <v>0</v>
      </c>
      <c r="AD248">
        <v>1066.23</v>
      </c>
      <c r="AE248">
        <v>0</v>
      </c>
      <c r="AF248">
        <v>0</v>
      </c>
      <c r="AG248">
        <v>0</v>
      </c>
      <c r="AH248">
        <v>1066.23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0.41</v>
      </c>
      <c r="AU248" t="s">
        <v>3</v>
      </c>
      <c r="AV248">
        <v>1</v>
      </c>
      <c r="AW248">
        <v>2</v>
      </c>
      <c r="AX248">
        <v>59896830</v>
      </c>
      <c r="AY248">
        <v>2</v>
      </c>
      <c r="AZ248">
        <v>131072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437.15429999999998</v>
      </c>
      <c r="BN248">
        <v>0.41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437.15429999999998</v>
      </c>
      <c r="BU248">
        <v>0.41</v>
      </c>
      <c r="BV248">
        <v>0</v>
      </c>
      <c r="BW248">
        <v>1</v>
      </c>
      <c r="CU248">
        <f>ROUND(AT248*Source!I516*AH248*AL248,2)</f>
        <v>1311.46</v>
      </c>
      <c r="CV248">
        <f>ROUND(Y248*Source!I516,7)</f>
        <v>1.23</v>
      </c>
      <c r="CW248">
        <v>0</v>
      </c>
      <c r="CX248">
        <f>ROUND(Y248*Source!I516,7)</f>
        <v>1.23</v>
      </c>
      <c r="CY248">
        <f t="shared" si="106"/>
        <v>1066.23</v>
      </c>
      <c r="CZ248">
        <f t="shared" si="107"/>
        <v>1066.23</v>
      </c>
      <c r="DA248">
        <f t="shared" si="108"/>
        <v>1</v>
      </c>
      <c r="DB248">
        <f t="shared" si="111"/>
        <v>437.15</v>
      </c>
      <c r="DC248">
        <f t="shared" si="112"/>
        <v>0</v>
      </c>
      <c r="DD248" t="s">
        <v>3</v>
      </c>
      <c r="DE248" t="s">
        <v>3</v>
      </c>
      <c r="DF248">
        <f t="shared" si="105"/>
        <v>0</v>
      </c>
      <c r="DG248">
        <f t="shared" si="103"/>
        <v>0</v>
      </c>
      <c r="DH248">
        <f t="shared" si="79"/>
        <v>0</v>
      </c>
      <c r="DI248">
        <f t="shared" si="80"/>
        <v>1311.46</v>
      </c>
      <c r="DJ248">
        <f t="shared" si="109"/>
        <v>1311.46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>
      <c r="A249">
        <f>ROW(Source!A517)</f>
        <v>517</v>
      </c>
      <c r="B249">
        <v>59806153</v>
      </c>
      <c r="C249">
        <v>59896831</v>
      </c>
      <c r="D249">
        <v>52904823</v>
      </c>
      <c r="E249">
        <v>111</v>
      </c>
      <c r="F249">
        <v>1</v>
      </c>
      <c r="G249">
        <v>1</v>
      </c>
      <c r="H249">
        <v>1</v>
      </c>
      <c r="I249" t="s">
        <v>469</v>
      </c>
      <c r="J249" t="s">
        <v>3</v>
      </c>
      <c r="K249" t="s">
        <v>470</v>
      </c>
      <c r="L249">
        <v>1369</v>
      </c>
      <c r="N249">
        <v>1013</v>
      </c>
      <c r="O249" t="s">
        <v>468</v>
      </c>
      <c r="P249" t="s">
        <v>468</v>
      </c>
      <c r="Q249">
        <v>1</v>
      </c>
      <c r="W249">
        <v>0</v>
      </c>
      <c r="X249">
        <v>-512803540</v>
      </c>
      <c r="Y249">
        <f t="shared" si="110"/>
        <v>0.97</v>
      </c>
      <c r="AA249">
        <v>0</v>
      </c>
      <c r="AB249">
        <v>0</v>
      </c>
      <c r="AC249">
        <v>0</v>
      </c>
      <c r="AD249">
        <v>811.79</v>
      </c>
      <c r="AE249">
        <v>0</v>
      </c>
      <c r="AF249">
        <v>0</v>
      </c>
      <c r="AG249">
        <v>0</v>
      </c>
      <c r="AH249">
        <v>811.79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0.97</v>
      </c>
      <c r="AU249" t="s">
        <v>3</v>
      </c>
      <c r="AV249">
        <v>1</v>
      </c>
      <c r="AW249">
        <v>2</v>
      </c>
      <c r="AX249">
        <v>59896834</v>
      </c>
      <c r="AY249">
        <v>1</v>
      </c>
      <c r="AZ249">
        <v>0</v>
      </c>
      <c r="BA249">
        <v>251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787.43629999999996</v>
      </c>
      <c r="BN249">
        <v>0.97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787.43629999999996</v>
      </c>
      <c r="BU249">
        <v>0.97</v>
      </c>
      <c r="BV249">
        <v>0</v>
      </c>
      <c r="BW249">
        <v>1</v>
      </c>
      <c r="CU249">
        <f>ROUND(AT249*Source!I517*AH249*AL249,2)</f>
        <v>787.44</v>
      </c>
      <c r="CV249">
        <f>ROUND(Y249*Source!I517,7)</f>
        <v>0.97</v>
      </c>
      <c r="CW249">
        <v>0</v>
      </c>
      <c r="CX249">
        <f>ROUND(Y249*Source!I517,7)</f>
        <v>0.97</v>
      </c>
      <c r="CY249">
        <f t="shared" si="106"/>
        <v>811.79</v>
      </c>
      <c r="CZ249">
        <f t="shared" si="107"/>
        <v>811.79</v>
      </c>
      <c r="DA249">
        <f t="shared" si="108"/>
        <v>1</v>
      </c>
      <c r="DB249">
        <f t="shared" si="111"/>
        <v>787.44</v>
      </c>
      <c r="DC249">
        <f t="shared" si="112"/>
        <v>0</v>
      </c>
      <c r="DD249" t="s">
        <v>3</v>
      </c>
      <c r="DE249" t="s">
        <v>3</v>
      </c>
      <c r="DF249">
        <f t="shared" si="105"/>
        <v>0</v>
      </c>
      <c r="DG249">
        <f t="shared" si="103"/>
        <v>0</v>
      </c>
      <c r="DH249">
        <f t="shared" si="79"/>
        <v>0</v>
      </c>
      <c r="DI249">
        <f t="shared" si="80"/>
        <v>787.44</v>
      </c>
      <c r="DJ249">
        <f t="shared" si="109"/>
        <v>787.44</v>
      </c>
      <c r="DK249">
        <v>1</v>
      </c>
      <c r="DL249" t="s">
        <v>3</v>
      </c>
      <c r="DM249">
        <v>0</v>
      </c>
      <c r="DN249" t="s">
        <v>3</v>
      </c>
      <c r="DO249">
        <v>0</v>
      </c>
    </row>
    <row r="250" spans="1:119">
      <c r="A250">
        <f>ROW(Source!A517)</f>
        <v>517</v>
      </c>
      <c r="B250">
        <v>59806153</v>
      </c>
      <c r="C250">
        <v>59896831</v>
      </c>
      <c r="D250">
        <v>52904854</v>
      </c>
      <c r="E250">
        <v>111</v>
      </c>
      <c r="F250">
        <v>1</v>
      </c>
      <c r="G250">
        <v>1</v>
      </c>
      <c r="H250">
        <v>1</v>
      </c>
      <c r="I250" t="s">
        <v>494</v>
      </c>
      <c r="J250" t="s">
        <v>3</v>
      </c>
      <c r="K250" t="s">
        <v>495</v>
      </c>
      <c r="L250">
        <v>1369</v>
      </c>
      <c r="N250">
        <v>1013</v>
      </c>
      <c r="O250" t="s">
        <v>468</v>
      </c>
      <c r="P250" t="s">
        <v>468</v>
      </c>
      <c r="Q250">
        <v>1</v>
      </c>
      <c r="W250">
        <v>0</v>
      </c>
      <c r="X250">
        <v>126826561</v>
      </c>
      <c r="Y250">
        <f t="shared" si="110"/>
        <v>1.46</v>
      </c>
      <c r="AA250">
        <v>0</v>
      </c>
      <c r="AB250">
        <v>0</v>
      </c>
      <c r="AC250">
        <v>0</v>
      </c>
      <c r="AD250">
        <v>1066.23</v>
      </c>
      <c r="AE250">
        <v>0</v>
      </c>
      <c r="AF250">
        <v>0</v>
      </c>
      <c r="AG250">
        <v>0</v>
      </c>
      <c r="AH250">
        <v>1066.23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1.46</v>
      </c>
      <c r="AU250" t="s">
        <v>3</v>
      </c>
      <c r="AV250">
        <v>1</v>
      </c>
      <c r="AW250">
        <v>2</v>
      </c>
      <c r="AX250">
        <v>59896835</v>
      </c>
      <c r="AY250">
        <v>1</v>
      </c>
      <c r="AZ250">
        <v>0</v>
      </c>
      <c r="BA250">
        <v>252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1556.6958</v>
      </c>
      <c r="BN250">
        <v>1.46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1556.6958</v>
      </c>
      <c r="BU250">
        <v>1.46</v>
      </c>
      <c r="BV250">
        <v>0</v>
      </c>
      <c r="BW250">
        <v>1</v>
      </c>
      <c r="CU250">
        <f>ROUND(AT250*Source!I517*AH250*AL250,2)</f>
        <v>1556.7</v>
      </c>
      <c r="CV250">
        <f>ROUND(Y250*Source!I517,7)</f>
        <v>1.46</v>
      </c>
      <c r="CW250">
        <v>0</v>
      </c>
      <c r="CX250">
        <f>ROUND(Y250*Source!I517,7)</f>
        <v>1.46</v>
      </c>
      <c r="CY250">
        <f t="shared" si="106"/>
        <v>1066.23</v>
      </c>
      <c r="CZ250">
        <f t="shared" si="107"/>
        <v>1066.23</v>
      </c>
      <c r="DA250">
        <f t="shared" si="108"/>
        <v>1</v>
      </c>
      <c r="DB250">
        <f t="shared" si="111"/>
        <v>1556.7</v>
      </c>
      <c r="DC250">
        <f t="shared" si="112"/>
        <v>0</v>
      </c>
      <c r="DD250" t="s">
        <v>3</v>
      </c>
      <c r="DE250" t="s">
        <v>3</v>
      </c>
      <c r="DF250">
        <f t="shared" si="105"/>
        <v>0</v>
      </c>
      <c r="DG250">
        <f t="shared" si="103"/>
        <v>0</v>
      </c>
      <c r="DH250">
        <f t="shared" si="79"/>
        <v>0</v>
      </c>
      <c r="DI250">
        <f t="shared" si="80"/>
        <v>1556.7</v>
      </c>
      <c r="DJ250">
        <f t="shared" si="109"/>
        <v>1556.7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>
      <c r="A251">
        <f>ROW(Source!A518)</f>
        <v>518</v>
      </c>
      <c r="B251">
        <v>59806088</v>
      </c>
      <c r="C251">
        <v>59896831</v>
      </c>
      <c r="D251">
        <v>52904823</v>
      </c>
      <c r="E251">
        <v>111</v>
      </c>
      <c r="F251">
        <v>1</v>
      </c>
      <c r="G251">
        <v>1</v>
      </c>
      <c r="H251">
        <v>1</v>
      </c>
      <c r="I251" t="s">
        <v>469</v>
      </c>
      <c r="J251" t="s">
        <v>3</v>
      </c>
      <c r="K251" t="s">
        <v>470</v>
      </c>
      <c r="L251">
        <v>1369</v>
      </c>
      <c r="N251">
        <v>1013</v>
      </c>
      <c r="O251" t="s">
        <v>468</v>
      </c>
      <c r="P251" t="s">
        <v>468</v>
      </c>
      <c r="Q251">
        <v>1</v>
      </c>
      <c r="W251">
        <v>0</v>
      </c>
      <c r="X251">
        <v>-512803540</v>
      </c>
      <c r="Y251">
        <f t="shared" si="110"/>
        <v>0.97</v>
      </c>
      <c r="AA251">
        <v>0</v>
      </c>
      <c r="AB251">
        <v>0</v>
      </c>
      <c r="AC251">
        <v>0</v>
      </c>
      <c r="AD251">
        <v>811.79</v>
      </c>
      <c r="AE251">
        <v>0</v>
      </c>
      <c r="AF251">
        <v>0</v>
      </c>
      <c r="AG251">
        <v>0</v>
      </c>
      <c r="AH251">
        <v>811.79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0.97</v>
      </c>
      <c r="AU251" t="s">
        <v>3</v>
      </c>
      <c r="AV251">
        <v>1</v>
      </c>
      <c r="AW251">
        <v>2</v>
      </c>
      <c r="AX251">
        <v>59896834</v>
      </c>
      <c r="AY251">
        <v>1</v>
      </c>
      <c r="AZ251">
        <v>0</v>
      </c>
      <c r="BA251">
        <v>253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787.43629999999996</v>
      </c>
      <c r="BN251">
        <v>0.97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787.43629999999996</v>
      </c>
      <c r="BU251">
        <v>0.97</v>
      </c>
      <c r="BV251">
        <v>0</v>
      </c>
      <c r="BW251">
        <v>1</v>
      </c>
      <c r="CU251">
        <f>ROUND(AT251*Source!I518*AH251*AL251,2)</f>
        <v>787.44</v>
      </c>
      <c r="CV251">
        <f>ROUND(Y251*Source!I518,7)</f>
        <v>0.97</v>
      </c>
      <c r="CW251">
        <v>0</v>
      </c>
      <c r="CX251">
        <f>ROUND(Y251*Source!I518,7)</f>
        <v>0.97</v>
      </c>
      <c r="CY251">
        <f t="shared" si="106"/>
        <v>811.79</v>
      </c>
      <c r="CZ251">
        <f t="shared" si="107"/>
        <v>811.79</v>
      </c>
      <c r="DA251">
        <f t="shared" si="108"/>
        <v>1</v>
      </c>
      <c r="DB251">
        <f t="shared" si="111"/>
        <v>787.44</v>
      </c>
      <c r="DC251">
        <f t="shared" si="112"/>
        <v>0</v>
      </c>
      <c r="DD251" t="s">
        <v>3</v>
      </c>
      <c r="DE251" t="s">
        <v>3</v>
      </c>
      <c r="DF251">
        <f t="shared" si="105"/>
        <v>0</v>
      </c>
      <c r="DG251">
        <f t="shared" si="103"/>
        <v>0</v>
      </c>
      <c r="DH251">
        <f t="shared" si="79"/>
        <v>0</v>
      </c>
      <c r="DI251">
        <f t="shared" si="80"/>
        <v>787.44</v>
      </c>
      <c r="DJ251">
        <f t="shared" si="109"/>
        <v>787.44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>
      <c r="A252">
        <f>ROW(Source!A518)</f>
        <v>518</v>
      </c>
      <c r="B252">
        <v>59806088</v>
      </c>
      <c r="C252">
        <v>59896831</v>
      </c>
      <c r="D252">
        <v>52904854</v>
      </c>
      <c r="E252">
        <v>111</v>
      </c>
      <c r="F252">
        <v>1</v>
      </c>
      <c r="G252">
        <v>1</v>
      </c>
      <c r="H252">
        <v>1</v>
      </c>
      <c r="I252" t="s">
        <v>494</v>
      </c>
      <c r="J252" t="s">
        <v>3</v>
      </c>
      <c r="K252" t="s">
        <v>495</v>
      </c>
      <c r="L252">
        <v>1369</v>
      </c>
      <c r="N252">
        <v>1013</v>
      </c>
      <c r="O252" t="s">
        <v>468</v>
      </c>
      <c r="P252" t="s">
        <v>468</v>
      </c>
      <c r="Q252">
        <v>1</v>
      </c>
      <c r="W252">
        <v>0</v>
      </c>
      <c r="X252">
        <v>126826561</v>
      </c>
      <c r="Y252">
        <f t="shared" si="110"/>
        <v>1.46</v>
      </c>
      <c r="AA252">
        <v>0</v>
      </c>
      <c r="AB252">
        <v>0</v>
      </c>
      <c r="AC252">
        <v>0</v>
      </c>
      <c r="AD252">
        <v>1066.23</v>
      </c>
      <c r="AE252">
        <v>0</v>
      </c>
      <c r="AF252">
        <v>0</v>
      </c>
      <c r="AG252">
        <v>0</v>
      </c>
      <c r="AH252">
        <v>1066.23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1.46</v>
      </c>
      <c r="AU252" t="s">
        <v>3</v>
      </c>
      <c r="AV252">
        <v>1</v>
      </c>
      <c r="AW252">
        <v>2</v>
      </c>
      <c r="AX252">
        <v>59896835</v>
      </c>
      <c r="AY252">
        <v>1</v>
      </c>
      <c r="AZ252">
        <v>0</v>
      </c>
      <c r="BA252">
        <v>254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1556.6958</v>
      </c>
      <c r="BN252">
        <v>1.46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1556.6958</v>
      </c>
      <c r="BU252">
        <v>1.46</v>
      </c>
      <c r="BV252">
        <v>0</v>
      </c>
      <c r="BW252">
        <v>1</v>
      </c>
      <c r="CU252">
        <f>ROUND(AT252*Source!I518*AH252*AL252,2)</f>
        <v>1556.7</v>
      </c>
      <c r="CV252">
        <f>ROUND(Y252*Source!I518,7)</f>
        <v>1.46</v>
      </c>
      <c r="CW252">
        <v>0</v>
      </c>
      <c r="CX252">
        <f>ROUND(Y252*Source!I518,7)</f>
        <v>1.46</v>
      </c>
      <c r="CY252">
        <f t="shared" si="106"/>
        <v>1066.23</v>
      </c>
      <c r="CZ252">
        <f t="shared" si="107"/>
        <v>1066.23</v>
      </c>
      <c r="DA252">
        <f t="shared" si="108"/>
        <v>1</v>
      </c>
      <c r="DB252">
        <f t="shared" si="111"/>
        <v>1556.7</v>
      </c>
      <c r="DC252">
        <f t="shared" si="112"/>
        <v>0</v>
      </c>
      <c r="DD252" t="s">
        <v>3</v>
      </c>
      <c r="DE252" t="s">
        <v>3</v>
      </c>
      <c r="DF252">
        <f t="shared" si="105"/>
        <v>0</v>
      </c>
      <c r="DG252">
        <f t="shared" si="103"/>
        <v>0</v>
      </c>
      <c r="DH252">
        <f t="shared" si="79"/>
        <v>0</v>
      </c>
      <c r="DI252">
        <f t="shared" si="80"/>
        <v>1556.7</v>
      </c>
      <c r="DJ252">
        <f t="shared" si="109"/>
        <v>1556.7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610" spans="9:9">
      <c r="I6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4"/>
  <sheetViews>
    <sheetView workbookViewId="0"/>
  </sheetViews>
  <sheetFormatPr defaultColWidth="9.109375" defaultRowHeight="13.2"/>
  <cols>
    <col min="1" max="256" width="9.109375" customWidth="1"/>
  </cols>
  <sheetData>
    <row r="1" spans="1:44">
      <c r="A1">
        <f>ROW(Source!A164)</f>
        <v>164</v>
      </c>
      <c r="B1">
        <v>59896537</v>
      </c>
      <c r="C1">
        <v>59896525</v>
      </c>
      <c r="D1">
        <v>52904627</v>
      </c>
      <c r="E1">
        <v>111</v>
      </c>
      <c r="F1">
        <v>1</v>
      </c>
      <c r="G1">
        <v>1</v>
      </c>
      <c r="H1">
        <v>1</v>
      </c>
      <c r="I1" t="s">
        <v>348</v>
      </c>
      <c r="J1" t="s">
        <v>3</v>
      </c>
      <c r="K1" t="s">
        <v>349</v>
      </c>
      <c r="L1">
        <v>1191</v>
      </c>
      <c r="N1">
        <v>1013</v>
      </c>
      <c r="O1" t="s">
        <v>350</v>
      </c>
      <c r="P1" t="s">
        <v>350</v>
      </c>
      <c r="Q1">
        <v>1</v>
      </c>
      <c r="X1">
        <v>14.96</v>
      </c>
      <c r="Y1">
        <v>0</v>
      </c>
      <c r="Z1">
        <v>0</v>
      </c>
      <c r="AA1">
        <v>0</v>
      </c>
      <c r="AB1">
        <v>793.61</v>
      </c>
      <c r="AC1">
        <v>0</v>
      </c>
      <c r="AD1">
        <v>1</v>
      </c>
      <c r="AE1">
        <v>1</v>
      </c>
      <c r="AF1" t="s">
        <v>83</v>
      </c>
      <c r="AG1">
        <v>17.952000000000002</v>
      </c>
      <c r="AH1">
        <v>2</v>
      </c>
      <c r="AI1">
        <v>59896526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ROW(Source!A164)</f>
        <v>164</v>
      </c>
      <c r="B2">
        <v>59896538</v>
      </c>
      <c r="C2">
        <v>59896525</v>
      </c>
      <c r="D2">
        <v>52904866</v>
      </c>
      <c r="E2">
        <v>111</v>
      </c>
      <c r="F2">
        <v>1</v>
      </c>
      <c r="G2">
        <v>1</v>
      </c>
      <c r="H2">
        <v>1</v>
      </c>
      <c r="I2" t="s">
        <v>351</v>
      </c>
      <c r="J2" t="s">
        <v>3</v>
      </c>
      <c r="K2" t="s">
        <v>352</v>
      </c>
      <c r="L2">
        <v>1191</v>
      </c>
      <c r="N2">
        <v>1013</v>
      </c>
      <c r="O2" t="s">
        <v>350</v>
      </c>
      <c r="P2" t="s">
        <v>350</v>
      </c>
      <c r="Q2">
        <v>1</v>
      </c>
      <c r="X2">
        <v>0.4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83</v>
      </c>
      <c r="AG2">
        <v>0.48</v>
      </c>
      <c r="AH2">
        <v>2</v>
      </c>
      <c r="AI2">
        <v>59896527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ROW(Source!A164)</f>
        <v>164</v>
      </c>
      <c r="B3">
        <v>59896539</v>
      </c>
      <c r="C3">
        <v>59896525</v>
      </c>
      <c r="D3">
        <v>53126394</v>
      </c>
      <c r="E3">
        <v>1</v>
      </c>
      <c r="F3">
        <v>1</v>
      </c>
      <c r="G3">
        <v>1</v>
      </c>
      <c r="H3">
        <v>2</v>
      </c>
      <c r="I3" t="s">
        <v>353</v>
      </c>
      <c r="J3" t="s">
        <v>354</v>
      </c>
      <c r="K3" t="s">
        <v>355</v>
      </c>
      <c r="L3">
        <v>1368</v>
      </c>
      <c r="N3">
        <v>1011</v>
      </c>
      <c r="O3" t="s">
        <v>356</v>
      </c>
      <c r="P3" t="s">
        <v>356</v>
      </c>
      <c r="Q3">
        <v>1</v>
      </c>
      <c r="X3">
        <v>0.2</v>
      </c>
      <c r="Y3">
        <v>0</v>
      </c>
      <c r="Z3">
        <v>1626.29</v>
      </c>
      <c r="AA3">
        <v>1090.46</v>
      </c>
      <c r="AB3">
        <v>0</v>
      </c>
      <c r="AC3">
        <v>0</v>
      </c>
      <c r="AD3">
        <v>1</v>
      </c>
      <c r="AE3">
        <v>0</v>
      </c>
      <c r="AF3" t="s">
        <v>83</v>
      </c>
      <c r="AG3">
        <v>0.24</v>
      </c>
      <c r="AH3">
        <v>2</v>
      </c>
      <c r="AI3">
        <v>59896528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ROW(Source!A164)</f>
        <v>164</v>
      </c>
      <c r="B4">
        <v>59896540</v>
      </c>
      <c r="C4">
        <v>59896525</v>
      </c>
      <c r="D4">
        <v>53126565</v>
      </c>
      <c r="E4">
        <v>1</v>
      </c>
      <c r="F4">
        <v>1</v>
      </c>
      <c r="G4">
        <v>1</v>
      </c>
      <c r="H4">
        <v>2</v>
      </c>
      <c r="I4" t="s">
        <v>358</v>
      </c>
      <c r="J4" t="s">
        <v>359</v>
      </c>
      <c r="K4" t="s">
        <v>360</v>
      </c>
      <c r="L4">
        <v>1368</v>
      </c>
      <c r="N4">
        <v>1011</v>
      </c>
      <c r="O4" t="s">
        <v>356</v>
      </c>
      <c r="P4" t="s">
        <v>356</v>
      </c>
      <c r="Q4">
        <v>1</v>
      </c>
      <c r="X4">
        <v>3.5</v>
      </c>
      <c r="Y4">
        <v>0</v>
      </c>
      <c r="Z4">
        <v>1.75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83</v>
      </c>
      <c r="AG4">
        <v>4.2</v>
      </c>
      <c r="AH4">
        <v>2</v>
      </c>
      <c r="AI4">
        <v>59896529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ROW(Source!A164)</f>
        <v>164</v>
      </c>
      <c r="B5">
        <v>59896541</v>
      </c>
      <c r="C5">
        <v>59896525</v>
      </c>
      <c r="D5">
        <v>53126622</v>
      </c>
      <c r="E5">
        <v>1</v>
      </c>
      <c r="F5">
        <v>1</v>
      </c>
      <c r="G5">
        <v>1</v>
      </c>
      <c r="H5">
        <v>2</v>
      </c>
      <c r="I5" t="s">
        <v>361</v>
      </c>
      <c r="J5" t="s">
        <v>362</v>
      </c>
      <c r="K5" t="s">
        <v>363</v>
      </c>
      <c r="L5">
        <v>1368</v>
      </c>
      <c r="N5">
        <v>1011</v>
      </c>
      <c r="O5" t="s">
        <v>356</v>
      </c>
      <c r="P5" t="s">
        <v>356</v>
      </c>
      <c r="Q5">
        <v>1</v>
      </c>
      <c r="X5">
        <v>3.5</v>
      </c>
      <c r="Y5">
        <v>0</v>
      </c>
      <c r="Z5">
        <v>8.84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83</v>
      </c>
      <c r="AG5">
        <v>4.2</v>
      </c>
      <c r="AH5">
        <v>2</v>
      </c>
      <c r="AI5">
        <v>59896530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ROW(Source!A164)</f>
        <v>164</v>
      </c>
      <c r="B6">
        <v>59896542</v>
      </c>
      <c r="C6">
        <v>59896525</v>
      </c>
      <c r="D6">
        <v>53127778</v>
      </c>
      <c r="E6">
        <v>1</v>
      </c>
      <c r="F6">
        <v>1</v>
      </c>
      <c r="G6">
        <v>1</v>
      </c>
      <c r="H6">
        <v>2</v>
      </c>
      <c r="I6" t="s">
        <v>364</v>
      </c>
      <c r="J6" t="s">
        <v>365</v>
      </c>
      <c r="K6" t="s">
        <v>366</v>
      </c>
      <c r="L6">
        <v>1368</v>
      </c>
      <c r="N6">
        <v>1011</v>
      </c>
      <c r="O6" t="s">
        <v>356</v>
      </c>
      <c r="P6" t="s">
        <v>356</v>
      </c>
      <c r="Q6">
        <v>1</v>
      </c>
      <c r="X6">
        <v>0.2</v>
      </c>
      <c r="Y6">
        <v>0</v>
      </c>
      <c r="Z6">
        <v>641.70000000000005</v>
      </c>
      <c r="AA6">
        <v>811.79</v>
      </c>
      <c r="AB6">
        <v>0</v>
      </c>
      <c r="AC6">
        <v>0</v>
      </c>
      <c r="AD6">
        <v>1</v>
      </c>
      <c r="AE6">
        <v>0</v>
      </c>
      <c r="AF6" t="s">
        <v>83</v>
      </c>
      <c r="AG6">
        <v>0.24</v>
      </c>
      <c r="AH6">
        <v>2</v>
      </c>
      <c r="AI6">
        <v>59896531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ROW(Source!A164)</f>
        <v>164</v>
      </c>
      <c r="B7">
        <v>59896543</v>
      </c>
      <c r="C7">
        <v>59896525</v>
      </c>
      <c r="D7">
        <v>53041513</v>
      </c>
      <c r="E7">
        <v>1</v>
      </c>
      <c r="F7">
        <v>1</v>
      </c>
      <c r="G7">
        <v>1</v>
      </c>
      <c r="H7">
        <v>3</v>
      </c>
      <c r="I7" t="s">
        <v>368</v>
      </c>
      <c r="J7" t="s">
        <v>369</v>
      </c>
      <c r="K7" t="s">
        <v>370</v>
      </c>
      <c r="L7">
        <v>1302</v>
      </c>
      <c r="N7">
        <v>1003</v>
      </c>
      <c r="O7" t="s">
        <v>371</v>
      </c>
      <c r="P7" t="s">
        <v>371</v>
      </c>
      <c r="Q7">
        <v>10</v>
      </c>
      <c r="X7">
        <v>0.245</v>
      </c>
      <c r="Y7">
        <v>37.71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0.245</v>
      </c>
      <c r="AH7">
        <v>2</v>
      </c>
      <c r="AI7">
        <v>59896532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ROW(Source!A164)</f>
        <v>164</v>
      </c>
      <c r="B8">
        <v>59896544</v>
      </c>
      <c r="C8">
        <v>59896525</v>
      </c>
      <c r="D8">
        <v>53044327</v>
      </c>
      <c r="E8">
        <v>1</v>
      </c>
      <c r="F8">
        <v>1</v>
      </c>
      <c r="G8">
        <v>1</v>
      </c>
      <c r="H8">
        <v>3</v>
      </c>
      <c r="I8" t="s">
        <v>372</v>
      </c>
      <c r="J8" t="s">
        <v>373</v>
      </c>
      <c r="K8" t="s">
        <v>374</v>
      </c>
      <c r="L8">
        <v>1348</v>
      </c>
      <c r="N8">
        <v>1009</v>
      </c>
      <c r="O8" t="s">
        <v>375</v>
      </c>
      <c r="P8" t="s">
        <v>375</v>
      </c>
      <c r="Q8">
        <v>1000</v>
      </c>
      <c r="X8">
        <v>1.1E-4</v>
      </c>
      <c r="Y8">
        <v>99190.96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1.1E-4</v>
      </c>
      <c r="AH8">
        <v>2</v>
      </c>
      <c r="AI8">
        <v>59896533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ROW(Source!A164)</f>
        <v>164</v>
      </c>
      <c r="B9">
        <v>59896545</v>
      </c>
      <c r="C9">
        <v>59896525</v>
      </c>
      <c r="D9">
        <v>53058745</v>
      </c>
      <c r="E9">
        <v>1</v>
      </c>
      <c r="F9">
        <v>1</v>
      </c>
      <c r="G9">
        <v>1</v>
      </c>
      <c r="H9">
        <v>3</v>
      </c>
      <c r="I9" t="s">
        <v>376</v>
      </c>
      <c r="J9" t="s">
        <v>377</v>
      </c>
      <c r="K9" t="s">
        <v>378</v>
      </c>
      <c r="L9">
        <v>1346</v>
      </c>
      <c r="N9">
        <v>1009</v>
      </c>
      <c r="O9" t="s">
        <v>379</v>
      </c>
      <c r="P9" t="s">
        <v>379</v>
      </c>
      <c r="Q9">
        <v>1</v>
      </c>
      <c r="X9">
        <v>0.25</v>
      </c>
      <c r="Y9">
        <v>931.11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0.25</v>
      </c>
      <c r="AH9">
        <v>2</v>
      </c>
      <c r="AI9">
        <v>59896534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ROW(Source!A164)</f>
        <v>164</v>
      </c>
      <c r="B10">
        <v>59896546</v>
      </c>
      <c r="C10">
        <v>59896525</v>
      </c>
      <c r="D10">
        <v>53073826</v>
      </c>
      <c r="E10">
        <v>1</v>
      </c>
      <c r="F10">
        <v>1</v>
      </c>
      <c r="G10">
        <v>1</v>
      </c>
      <c r="H10">
        <v>3</v>
      </c>
      <c r="I10" t="s">
        <v>380</v>
      </c>
      <c r="J10" t="s">
        <v>381</v>
      </c>
      <c r="K10" t="s">
        <v>382</v>
      </c>
      <c r="L10">
        <v>1348</v>
      </c>
      <c r="N10">
        <v>1009</v>
      </c>
      <c r="O10" t="s">
        <v>375</v>
      </c>
      <c r="P10" t="s">
        <v>375</v>
      </c>
      <c r="Q10">
        <v>1000</v>
      </c>
      <c r="X10">
        <v>7.2000000000000005E-4</v>
      </c>
      <c r="Y10">
        <v>82698.14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7.2000000000000005E-4</v>
      </c>
      <c r="AH10">
        <v>2</v>
      </c>
      <c r="AI10">
        <v>59896535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ROW(Source!A164)</f>
        <v>164</v>
      </c>
      <c r="B11">
        <v>59896547</v>
      </c>
      <c r="C11">
        <v>59896525</v>
      </c>
      <c r="D11">
        <v>52911070</v>
      </c>
      <c r="E11">
        <v>111</v>
      </c>
      <c r="F11">
        <v>1</v>
      </c>
      <c r="G11">
        <v>1</v>
      </c>
      <c r="H11">
        <v>3</v>
      </c>
      <c r="I11" t="s">
        <v>91</v>
      </c>
      <c r="J11" t="s">
        <v>3</v>
      </c>
      <c r="K11" t="s">
        <v>92</v>
      </c>
      <c r="L11">
        <v>3277935</v>
      </c>
      <c r="N11">
        <v>1013</v>
      </c>
      <c r="O11" t="s">
        <v>93</v>
      </c>
      <c r="P11" t="s">
        <v>93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2</v>
      </c>
      <c r="AH11">
        <v>2</v>
      </c>
      <c r="AI11">
        <v>59896536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ROW(Source!A165)</f>
        <v>165</v>
      </c>
      <c r="B12">
        <v>59896537</v>
      </c>
      <c r="C12">
        <v>59896525</v>
      </c>
      <c r="D12">
        <v>52904627</v>
      </c>
      <c r="E12">
        <v>111</v>
      </c>
      <c r="F12">
        <v>1</v>
      </c>
      <c r="G12">
        <v>1</v>
      </c>
      <c r="H12">
        <v>1</v>
      </c>
      <c r="I12" t="s">
        <v>348</v>
      </c>
      <c r="J12" t="s">
        <v>3</v>
      </c>
      <c r="K12" t="s">
        <v>349</v>
      </c>
      <c r="L12">
        <v>1191</v>
      </c>
      <c r="N12">
        <v>1013</v>
      </c>
      <c r="O12" t="s">
        <v>350</v>
      </c>
      <c r="P12" t="s">
        <v>350</v>
      </c>
      <c r="Q12">
        <v>1</v>
      </c>
      <c r="X12">
        <v>14.96</v>
      </c>
      <c r="Y12">
        <v>0</v>
      </c>
      <c r="Z12">
        <v>0</v>
      </c>
      <c r="AA12">
        <v>0</v>
      </c>
      <c r="AB12">
        <v>793.61</v>
      </c>
      <c r="AC12">
        <v>0</v>
      </c>
      <c r="AD12">
        <v>1</v>
      </c>
      <c r="AE12">
        <v>1</v>
      </c>
      <c r="AF12" t="s">
        <v>83</v>
      </c>
      <c r="AG12">
        <v>17.952000000000002</v>
      </c>
      <c r="AH12">
        <v>2</v>
      </c>
      <c r="AI12">
        <v>59896526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ROW(Source!A165)</f>
        <v>165</v>
      </c>
      <c r="B13">
        <v>59896538</v>
      </c>
      <c r="C13">
        <v>59896525</v>
      </c>
      <c r="D13">
        <v>52904866</v>
      </c>
      <c r="E13">
        <v>111</v>
      </c>
      <c r="F13">
        <v>1</v>
      </c>
      <c r="G13">
        <v>1</v>
      </c>
      <c r="H13">
        <v>1</v>
      </c>
      <c r="I13" t="s">
        <v>351</v>
      </c>
      <c r="J13" t="s">
        <v>3</v>
      </c>
      <c r="K13" t="s">
        <v>352</v>
      </c>
      <c r="L13">
        <v>1191</v>
      </c>
      <c r="N13">
        <v>1013</v>
      </c>
      <c r="O13" t="s">
        <v>350</v>
      </c>
      <c r="P13" t="s">
        <v>350</v>
      </c>
      <c r="Q13">
        <v>1</v>
      </c>
      <c r="X13">
        <v>0.4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83</v>
      </c>
      <c r="AG13">
        <v>0.48</v>
      </c>
      <c r="AH13">
        <v>2</v>
      </c>
      <c r="AI13">
        <v>59896527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ROW(Source!A165)</f>
        <v>165</v>
      </c>
      <c r="B14">
        <v>59896539</v>
      </c>
      <c r="C14">
        <v>59896525</v>
      </c>
      <c r="D14">
        <v>53126394</v>
      </c>
      <c r="E14">
        <v>1</v>
      </c>
      <c r="F14">
        <v>1</v>
      </c>
      <c r="G14">
        <v>1</v>
      </c>
      <c r="H14">
        <v>2</v>
      </c>
      <c r="I14" t="s">
        <v>353</v>
      </c>
      <c r="J14" t="s">
        <v>354</v>
      </c>
      <c r="K14" t="s">
        <v>355</v>
      </c>
      <c r="L14">
        <v>1368</v>
      </c>
      <c r="N14">
        <v>1011</v>
      </c>
      <c r="O14" t="s">
        <v>356</v>
      </c>
      <c r="P14" t="s">
        <v>356</v>
      </c>
      <c r="Q14">
        <v>1</v>
      </c>
      <c r="X14">
        <v>0.2</v>
      </c>
      <c r="Y14">
        <v>0</v>
      </c>
      <c r="Z14">
        <v>1626.29</v>
      </c>
      <c r="AA14">
        <v>1090.46</v>
      </c>
      <c r="AB14">
        <v>0</v>
      </c>
      <c r="AC14">
        <v>0</v>
      </c>
      <c r="AD14">
        <v>1</v>
      </c>
      <c r="AE14">
        <v>0</v>
      </c>
      <c r="AF14" t="s">
        <v>83</v>
      </c>
      <c r="AG14">
        <v>0.24</v>
      </c>
      <c r="AH14">
        <v>2</v>
      </c>
      <c r="AI14">
        <v>59896528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ROW(Source!A165)</f>
        <v>165</v>
      </c>
      <c r="B15">
        <v>59896540</v>
      </c>
      <c r="C15">
        <v>59896525</v>
      </c>
      <c r="D15">
        <v>53126565</v>
      </c>
      <c r="E15">
        <v>1</v>
      </c>
      <c r="F15">
        <v>1</v>
      </c>
      <c r="G15">
        <v>1</v>
      </c>
      <c r="H15">
        <v>2</v>
      </c>
      <c r="I15" t="s">
        <v>358</v>
      </c>
      <c r="J15" t="s">
        <v>359</v>
      </c>
      <c r="K15" t="s">
        <v>360</v>
      </c>
      <c r="L15">
        <v>1368</v>
      </c>
      <c r="N15">
        <v>1011</v>
      </c>
      <c r="O15" t="s">
        <v>356</v>
      </c>
      <c r="P15" t="s">
        <v>356</v>
      </c>
      <c r="Q15">
        <v>1</v>
      </c>
      <c r="X15">
        <v>3.5</v>
      </c>
      <c r="Y15">
        <v>0</v>
      </c>
      <c r="Z15">
        <v>1.75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83</v>
      </c>
      <c r="AG15">
        <v>4.2</v>
      </c>
      <c r="AH15">
        <v>2</v>
      </c>
      <c r="AI15">
        <v>59896529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ROW(Source!A165)</f>
        <v>165</v>
      </c>
      <c r="B16">
        <v>59896541</v>
      </c>
      <c r="C16">
        <v>59896525</v>
      </c>
      <c r="D16">
        <v>53126622</v>
      </c>
      <c r="E16">
        <v>1</v>
      </c>
      <c r="F16">
        <v>1</v>
      </c>
      <c r="G16">
        <v>1</v>
      </c>
      <c r="H16">
        <v>2</v>
      </c>
      <c r="I16" t="s">
        <v>361</v>
      </c>
      <c r="J16" t="s">
        <v>362</v>
      </c>
      <c r="K16" t="s">
        <v>363</v>
      </c>
      <c r="L16">
        <v>1368</v>
      </c>
      <c r="N16">
        <v>1011</v>
      </c>
      <c r="O16" t="s">
        <v>356</v>
      </c>
      <c r="P16" t="s">
        <v>356</v>
      </c>
      <c r="Q16">
        <v>1</v>
      </c>
      <c r="X16">
        <v>3.5</v>
      </c>
      <c r="Y16">
        <v>0</v>
      </c>
      <c r="Z16">
        <v>8.84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83</v>
      </c>
      <c r="AG16">
        <v>4.2</v>
      </c>
      <c r="AH16">
        <v>2</v>
      </c>
      <c r="AI16">
        <v>59896530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ROW(Source!A165)</f>
        <v>165</v>
      </c>
      <c r="B17">
        <v>59896542</v>
      </c>
      <c r="C17">
        <v>59896525</v>
      </c>
      <c r="D17">
        <v>53127778</v>
      </c>
      <c r="E17">
        <v>1</v>
      </c>
      <c r="F17">
        <v>1</v>
      </c>
      <c r="G17">
        <v>1</v>
      </c>
      <c r="H17">
        <v>2</v>
      </c>
      <c r="I17" t="s">
        <v>364</v>
      </c>
      <c r="J17" t="s">
        <v>365</v>
      </c>
      <c r="K17" t="s">
        <v>366</v>
      </c>
      <c r="L17">
        <v>1368</v>
      </c>
      <c r="N17">
        <v>1011</v>
      </c>
      <c r="O17" t="s">
        <v>356</v>
      </c>
      <c r="P17" t="s">
        <v>356</v>
      </c>
      <c r="Q17">
        <v>1</v>
      </c>
      <c r="X17">
        <v>0.2</v>
      </c>
      <c r="Y17">
        <v>0</v>
      </c>
      <c r="Z17">
        <v>641.70000000000005</v>
      </c>
      <c r="AA17">
        <v>811.79</v>
      </c>
      <c r="AB17">
        <v>0</v>
      </c>
      <c r="AC17">
        <v>0</v>
      </c>
      <c r="AD17">
        <v>1</v>
      </c>
      <c r="AE17">
        <v>0</v>
      </c>
      <c r="AF17" t="s">
        <v>83</v>
      </c>
      <c r="AG17">
        <v>0.24</v>
      </c>
      <c r="AH17">
        <v>2</v>
      </c>
      <c r="AI17">
        <v>59896531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ROW(Source!A165)</f>
        <v>165</v>
      </c>
      <c r="B18">
        <v>59896543</v>
      </c>
      <c r="C18">
        <v>59896525</v>
      </c>
      <c r="D18">
        <v>53041513</v>
      </c>
      <c r="E18">
        <v>1</v>
      </c>
      <c r="F18">
        <v>1</v>
      </c>
      <c r="G18">
        <v>1</v>
      </c>
      <c r="H18">
        <v>3</v>
      </c>
      <c r="I18" t="s">
        <v>368</v>
      </c>
      <c r="J18" t="s">
        <v>369</v>
      </c>
      <c r="K18" t="s">
        <v>370</v>
      </c>
      <c r="L18">
        <v>1302</v>
      </c>
      <c r="N18">
        <v>1003</v>
      </c>
      <c r="O18" t="s">
        <v>371</v>
      </c>
      <c r="P18" t="s">
        <v>371</v>
      </c>
      <c r="Q18">
        <v>10</v>
      </c>
      <c r="X18">
        <v>0.245</v>
      </c>
      <c r="Y18">
        <v>37.71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0.245</v>
      </c>
      <c r="AH18">
        <v>2</v>
      </c>
      <c r="AI18">
        <v>59896532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ROW(Source!A165)</f>
        <v>165</v>
      </c>
      <c r="B19">
        <v>59896544</v>
      </c>
      <c r="C19">
        <v>59896525</v>
      </c>
      <c r="D19">
        <v>53044327</v>
      </c>
      <c r="E19">
        <v>1</v>
      </c>
      <c r="F19">
        <v>1</v>
      </c>
      <c r="G19">
        <v>1</v>
      </c>
      <c r="H19">
        <v>3</v>
      </c>
      <c r="I19" t="s">
        <v>372</v>
      </c>
      <c r="J19" t="s">
        <v>373</v>
      </c>
      <c r="K19" t="s">
        <v>374</v>
      </c>
      <c r="L19">
        <v>1348</v>
      </c>
      <c r="N19">
        <v>1009</v>
      </c>
      <c r="O19" t="s">
        <v>375</v>
      </c>
      <c r="P19" t="s">
        <v>375</v>
      </c>
      <c r="Q19">
        <v>1000</v>
      </c>
      <c r="X19">
        <v>1.1E-4</v>
      </c>
      <c r="Y19">
        <v>99190.96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1.1E-4</v>
      </c>
      <c r="AH19">
        <v>2</v>
      </c>
      <c r="AI19">
        <v>59896533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ROW(Source!A165)</f>
        <v>165</v>
      </c>
      <c r="B20">
        <v>59896545</v>
      </c>
      <c r="C20">
        <v>59896525</v>
      </c>
      <c r="D20">
        <v>53058745</v>
      </c>
      <c r="E20">
        <v>1</v>
      </c>
      <c r="F20">
        <v>1</v>
      </c>
      <c r="G20">
        <v>1</v>
      </c>
      <c r="H20">
        <v>3</v>
      </c>
      <c r="I20" t="s">
        <v>376</v>
      </c>
      <c r="J20" t="s">
        <v>377</v>
      </c>
      <c r="K20" t="s">
        <v>378</v>
      </c>
      <c r="L20">
        <v>1346</v>
      </c>
      <c r="N20">
        <v>1009</v>
      </c>
      <c r="O20" t="s">
        <v>379</v>
      </c>
      <c r="P20" t="s">
        <v>379</v>
      </c>
      <c r="Q20">
        <v>1</v>
      </c>
      <c r="X20">
        <v>0.25</v>
      </c>
      <c r="Y20">
        <v>931.11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0.25</v>
      </c>
      <c r="AH20">
        <v>2</v>
      </c>
      <c r="AI20">
        <v>59896534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ROW(Source!A165)</f>
        <v>165</v>
      </c>
      <c r="B21">
        <v>59896546</v>
      </c>
      <c r="C21">
        <v>59896525</v>
      </c>
      <c r="D21">
        <v>53073826</v>
      </c>
      <c r="E21">
        <v>1</v>
      </c>
      <c r="F21">
        <v>1</v>
      </c>
      <c r="G21">
        <v>1</v>
      </c>
      <c r="H21">
        <v>3</v>
      </c>
      <c r="I21" t="s">
        <v>380</v>
      </c>
      <c r="J21" t="s">
        <v>381</v>
      </c>
      <c r="K21" t="s">
        <v>382</v>
      </c>
      <c r="L21">
        <v>1348</v>
      </c>
      <c r="N21">
        <v>1009</v>
      </c>
      <c r="O21" t="s">
        <v>375</v>
      </c>
      <c r="P21" t="s">
        <v>375</v>
      </c>
      <c r="Q21">
        <v>1000</v>
      </c>
      <c r="X21">
        <v>7.2000000000000005E-4</v>
      </c>
      <c r="Y21">
        <v>82698.14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7.2000000000000005E-4</v>
      </c>
      <c r="AH21">
        <v>2</v>
      </c>
      <c r="AI21">
        <v>59896535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ROW(Source!A165)</f>
        <v>165</v>
      </c>
      <c r="B22">
        <v>59896547</v>
      </c>
      <c r="C22">
        <v>59896525</v>
      </c>
      <c r="D22">
        <v>52911070</v>
      </c>
      <c r="E22">
        <v>111</v>
      </c>
      <c r="F22">
        <v>1</v>
      </c>
      <c r="G22">
        <v>1</v>
      </c>
      <c r="H22">
        <v>3</v>
      </c>
      <c r="I22" t="s">
        <v>91</v>
      </c>
      <c r="J22" t="s">
        <v>3</v>
      </c>
      <c r="K22" t="s">
        <v>92</v>
      </c>
      <c r="L22">
        <v>3277935</v>
      </c>
      <c r="N22">
        <v>1013</v>
      </c>
      <c r="O22" t="s">
        <v>93</v>
      </c>
      <c r="P22" t="s">
        <v>93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</v>
      </c>
      <c r="AH22">
        <v>2</v>
      </c>
      <c r="AI22">
        <v>59896536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ROW(Source!A168)</f>
        <v>168</v>
      </c>
      <c r="B23">
        <v>59896561</v>
      </c>
      <c r="C23">
        <v>59896549</v>
      </c>
      <c r="D23">
        <v>52904596</v>
      </c>
      <c r="E23">
        <v>111</v>
      </c>
      <c r="F23">
        <v>1</v>
      </c>
      <c r="G23">
        <v>1</v>
      </c>
      <c r="H23">
        <v>1</v>
      </c>
      <c r="I23" t="s">
        <v>383</v>
      </c>
      <c r="J23" t="s">
        <v>3</v>
      </c>
      <c r="K23" t="s">
        <v>384</v>
      </c>
      <c r="L23">
        <v>1191</v>
      </c>
      <c r="N23">
        <v>1013</v>
      </c>
      <c r="O23" t="s">
        <v>350</v>
      </c>
      <c r="P23" t="s">
        <v>350</v>
      </c>
      <c r="Q23">
        <v>1</v>
      </c>
      <c r="X23">
        <v>0.28000000000000003</v>
      </c>
      <c r="Y23">
        <v>0</v>
      </c>
      <c r="Z23">
        <v>0</v>
      </c>
      <c r="AA23">
        <v>0</v>
      </c>
      <c r="AB23">
        <v>720.91</v>
      </c>
      <c r="AC23">
        <v>0</v>
      </c>
      <c r="AD23">
        <v>1</v>
      </c>
      <c r="AE23">
        <v>1</v>
      </c>
      <c r="AF23" t="s">
        <v>3</v>
      </c>
      <c r="AG23">
        <v>0.28000000000000003</v>
      </c>
      <c r="AH23">
        <v>2</v>
      </c>
      <c r="AI23">
        <v>59896550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ROW(Source!A168)</f>
        <v>168</v>
      </c>
      <c r="B24">
        <v>59896562</v>
      </c>
      <c r="C24">
        <v>59896549</v>
      </c>
      <c r="D24">
        <v>52904866</v>
      </c>
      <c r="E24">
        <v>111</v>
      </c>
      <c r="F24">
        <v>1</v>
      </c>
      <c r="G24">
        <v>1</v>
      </c>
      <c r="H24">
        <v>1</v>
      </c>
      <c r="I24" t="s">
        <v>351</v>
      </c>
      <c r="J24" t="s">
        <v>3</v>
      </c>
      <c r="K24" t="s">
        <v>352</v>
      </c>
      <c r="L24">
        <v>1191</v>
      </c>
      <c r="N24">
        <v>1013</v>
      </c>
      <c r="O24" t="s">
        <v>350</v>
      </c>
      <c r="P24" t="s">
        <v>350</v>
      </c>
      <c r="Q24">
        <v>1</v>
      </c>
      <c r="X24">
        <v>7.0000000000000007E-2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7.0000000000000007E-2</v>
      </c>
      <c r="AH24">
        <v>2</v>
      </c>
      <c r="AI24">
        <v>59896551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ROW(Source!A168)</f>
        <v>168</v>
      </c>
      <c r="B25">
        <v>59896563</v>
      </c>
      <c r="C25">
        <v>59896549</v>
      </c>
      <c r="D25">
        <v>53127555</v>
      </c>
      <c r="E25">
        <v>1</v>
      </c>
      <c r="F25">
        <v>1</v>
      </c>
      <c r="G25">
        <v>1</v>
      </c>
      <c r="H25">
        <v>2</v>
      </c>
      <c r="I25" t="s">
        <v>385</v>
      </c>
      <c r="J25" t="s">
        <v>386</v>
      </c>
      <c r="K25" t="s">
        <v>387</v>
      </c>
      <c r="L25">
        <v>1368</v>
      </c>
      <c r="N25">
        <v>1011</v>
      </c>
      <c r="O25" t="s">
        <v>356</v>
      </c>
      <c r="P25" t="s">
        <v>356</v>
      </c>
      <c r="Q25">
        <v>1</v>
      </c>
      <c r="X25">
        <v>7.0000000000000007E-2</v>
      </c>
      <c r="Y25">
        <v>0</v>
      </c>
      <c r="Z25">
        <v>995.51</v>
      </c>
      <c r="AA25">
        <v>932.95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7.0000000000000007E-2</v>
      </c>
      <c r="AH25">
        <v>2</v>
      </c>
      <c r="AI25">
        <v>59896552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ROW(Source!A168)</f>
        <v>168</v>
      </c>
      <c r="B26">
        <v>59896564</v>
      </c>
      <c r="C26">
        <v>59896549</v>
      </c>
      <c r="D26">
        <v>53043791</v>
      </c>
      <c r="E26">
        <v>1</v>
      </c>
      <c r="F26">
        <v>1</v>
      </c>
      <c r="G26">
        <v>1</v>
      </c>
      <c r="H26">
        <v>3</v>
      </c>
      <c r="I26" t="s">
        <v>389</v>
      </c>
      <c r="J26" t="s">
        <v>390</v>
      </c>
      <c r="K26" t="s">
        <v>391</v>
      </c>
      <c r="L26">
        <v>1425</v>
      </c>
      <c r="N26">
        <v>1013</v>
      </c>
      <c r="O26" t="s">
        <v>113</v>
      </c>
      <c r="P26" t="s">
        <v>113</v>
      </c>
      <c r="Q26">
        <v>1</v>
      </c>
      <c r="X26">
        <v>0.10299999999999999</v>
      </c>
      <c r="Y26">
        <v>978.09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0.10299999999999999</v>
      </c>
      <c r="AH26">
        <v>2</v>
      </c>
      <c r="AI26">
        <v>59896553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ROW(Source!A168)</f>
        <v>168</v>
      </c>
      <c r="B27">
        <v>59896565</v>
      </c>
      <c r="C27">
        <v>59896549</v>
      </c>
      <c r="D27">
        <v>53044333</v>
      </c>
      <c r="E27">
        <v>1</v>
      </c>
      <c r="F27">
        <v>1</v>
      </c>
      <c r="G27">
        <v>1</v>
      </c>
      <c r="H27">
        <v>3</v>
      </c>
      <c r="I27" t="s">
        <v>392</v>
      </c>
      <c r="J27" t="s">
        <v>393</v>
      </c>
      <c r="K27" t="s">
        <v>394</v>
      </c>
      <c r="L27">
        <v>1348</v>
      </c>
      <c r="N27">
        <v>1009</v>
      </c>
      <c r="O27" t="s">
        <v>375</v>
      </c>
      <c r="P27" t="s">
        <v>375</v>
      </c>
      <c r="Q27">
        <v>1000</v>
      </c>
      <c r="X27">
        <v>5.0000000000000002E-5</v>
      </c>
      <c r="Y27">
        <v>110308.96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5.0000000000000002E-5</v>
      </c>
      <c r="AH27">
        <v>2</v>
      </c>
      <c r="AI27">
        <v>59896554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ROW(Source!A168)</f>
        <v>168</v>
      </c>
      <c r="B28">
        <v>59896566</v>
      </c>
      <c r="C28">
        <v>59896549</v>
      </c>
      <c r="D28">
        <v>53046886</v>
      </c>
      <c r="E28">
        <v>1</v>
      </c>
      <c r="F28">
        <v>1</v>
      </c>
      <c r="G28">
        <v>1</v>
      </c>
      <c r="H28">
        <v>3</v>
      </c>
      <c r="I28" t="s">
        <v>395</v>
      </c>
      <c r="J28" t="s">
        <v>396</v>
      </c>
      <c r="K28" t="s">
        <v>397</v>
      </c>
      <c r="L28">
        <v>1348</v>
      </c>
      <c r="N28">
        <v>1009</v>
      </c>
      <c r="O28" t="s">
        <v>375</v>
      </c>
      <c r="P28" t="s">
        <v>375</v>
      </c>
      <c r="Q28">
        <v>1000</v>
      </c>
      <c r="X28">
        <v>1.0499999999999999E-3</v>
      </c>
      <c r="Y28">
        <v>4338.2700000000004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1.0499999999999999E-3</v>
      </c>
      <c r="AH28">
        <v>2</v>
      </c>
      <c r="AI28">
        <v>59896555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ROW(Source!A168)</f>
        <v>168</v>
      </c>
      <c r="B29">
        <v>59896567</v>
      </c>
      <c r="C29">
        <v>59896549</v>
      </c>
      <c r="D29">
        <v>53073780</v>
      </c>
      <c r="E29">
        <v>1</v>
      </c>
      <c r="F29">
        <v>1</v>
      </c>
      <c r="G29">
        <v>1</v>
      </c>
      <c r="H29">
        <v>3</v>
      </c>
      <c r="I29" t="s">
        <v>398</v>
      </c>
      <c r="J29" t="s">
        <v>399</v>
      </c>
      <c r="K29" t="s">
        <v>400</v>
      </c>
      <c r="L29">
        <v>1346</v>
      </c>
      <c r="N29">
        <v>1009</v>
      </c>
      <c r="O29" t="s">
        <v>379</v>
      </c>
      <c r="P29" t="s">
        <v>379</v>
      </c>
      <c r="Q29">
        <v>1</v>
      </c>
      <c r="X29">
        <v>0.04</v>
      </c>
      <c r="Y29">
        <v>79.88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0.04</v>
      </c>
      <c r="AH29">
        <v>2</v>
      </c>
      <c r="AI29">
        <v>59896556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ROW(Source!A168)</f>
        <v>168</v>
      </c>
      <c r="B30">
        <v>59896568</v>
      </c>
      <c r="C30">
        <v>59896549</v>
      </c>
      <c r="D30">
        <v>53074128</v>
      </c>
      <c r="E30">
        <v>1</v>
      </c>
      <c r="F30">
        <v>1</v>
      </c>
      <c r="G30">
        <v>1</v>
      </c>
      <c r="H30">
        <v>3</v>
      </c>
      <c r="I30" t="s">
        <v>401</v>
      </c>
      <c r="J30" t="s">
        <v>402</v>
      </c>
      <c r="K30" t="s">
        <v>403</v>
      </c>
      <c r="L30">
        <v>1346</v>
      </c>
      <c r="N30">
        <v>1009</v>
      </c>
      <c r="O30" t="s">
        <v>379</v>
      </c>
      <c r="P30" t="s">
        <v>379</v>
      </c>
      <c r="Q30">
        <v>1</v>
      </c>
      <c r="X30">
        <v>0.03</v>
      </c>
      <c r="Y30">
        <v>67.59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0.03</v>
      </c>
      <c r="AH30">
        <v>2</v>
      </c>
      <c r="AI30">
        <v>59896557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ROW(Source!A168)</f>
        <v>168</v>
      </c>
      <c r="B31">
        <v>59896569</v>
      </c>
      <c r="C31">
        <v>59896549</v>
      </c>
      <c r="D31">
        <v>53074216</v>
      </c>
      <c r="E31">
        <v>1</v>
      </c>
      <c r="F31">
        <v>1</v>
      </c>
      <c r="G31">
        <v>1</v>
      </c>
      <c r="H31">
        <v>3</v>
      </c>
      <c r="I31" t="s">
        <v>404</v>
      </c>
      <c r="J31" t="s">
        <v>405</v>
      </c>
      <c r="K31" t="s">
        <v>406</v>
      </c>
      <c r="L31">
        <v>1346</v>
      </c>
      <c r="N31">
        <v>1009</v>
      </c>
      <c r="O31" t="s">
        <v>379</v>
      </c>
      <c r="P31" t="s">
        <v>379</v>
      </c>
      <c r="Q31">
        <v>1</v>
      </c>
      <c r="X31">
        <v>1.7000000000000001E-2</v>
      </c>
      <c r="Y31">
        <v>133.31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1.7000000000000001E-2</v>
      </c>
      <c r="AH31">
        <v>2</v>
      </c>
      <c r="AI31">
        <v>59896558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ROW(Source!A168)</f>
        <v>168</v>
      </c>
      <c r="B32">
        <v>59896570</v>
      </c>
      <c r="C32">
        <v>59896549</v>
      </c>
      <c r="D32">
        <v>53086546</v>
      </c>
      <c r="E32">
        <v>1</v>
      </c>
      <c r="F32">
        <v>1</v>
      </c>
      <c r="G32">
        <v>1</v>
      </c>
      <c r="H32">
        <v>3</v>
      </c>
      <c r="I32" t="s">
        <v>496</v>
      </c>
      <c r="J32" t="s">
        <v>497</v>
      </c>
      <c r="K32" t="s">
        <v>498</v>
      </c>
      <c r="L32">
        <v>1371</v>
      </c>
      <c r="N32">
        <v>1013</v>
      </c>
      <c r="O32" t="s">
        <v>106</v>
      </c>
      <c r="P32" t="s">
        <v>106</v>
      </c>
      <c r="Q32">
        <v>1</v>
      </c>
      <c r="X32">
        <v>1</v>
      </c>
      <c r="Y32">
        <v>105.69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ROW(Source!A168)</f>
        <v>168</v>
      </c>
      <c r="B33">
        <v>59896571</v>
      </c>
      <c r="C33">
        <v>59896549</v>
      </c>
      <c r="D33">
        <v>53088590</v>
      </c>
      <c r="E33">
        <v>1</v>
      </c>
      <c r="F33">
        <v>1</v>
      </c>
      <c r="G33">
        <v>1</v>
      </c>
      <c r="H33">
        <v>3</v>
      </c>
      <c r="I33" t="s">
        <v>407</v>
      </c>
      <c r="J33" t="s">
        <v>408</v>
      </c>
      <c r="K33" t="s">
        <v>409</v>
      </c>
      <c r="L33">
        <v>1425</v>
      </c>
      <c r="N33">
        <v>1013</v>
      </c>
      <c r="O33" t="s">
        <v>113</v>
      </c>
      <c r="P33" t="s">
        <v>113</v>
      </c>
      <c r="Q33">
        <v>1</v>
      </c>
      <c r="X33">
        <v>0.03</v>
      </c>
      <c r="Y33">
        <v>3564.73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0.03</v>
      </c>
      <c r="AH33">
        <v>2</v>
      </c>
      <c r="AI33">
        <v>59896559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ROW(Source!A168)</f>
        <v>168</v>
      </c>
      <c r="B34">
        <v>59896572</v>
      </c>
      <c r="C34">
        <v>59896549</v>
      </c>
      <c r="D34">
        <v>52911070</v>
      </c>
      <c r="E34">
        <v>111</v>
      </c>
      <c r="F34">
        <v>1</v>
      </c>
      <c r="G34">
        <v>1</v>
      </c>
      <c r="H34">
        <v>3</v>
      </c>
      <c r="I34" t="s">
        <v>91</v>
      </c>
      <c r="J34" t="s">
        <v>3</v>
      </c>
      <c r="K34" t="s">
        <v>92</v>
      </c>
      <c r="L34">
        <v>3277935</v>
      </c>
      <c r="N34">
        <v>1013</v>
      </c>
      <c r="O34" t="s">
        <v>93</v>
      </c>
      <c r="P34" t="s">
        <v>93</v>
      </c>
      <c r="Q34">
        <v>1</v>
      </c>
      <c r="X34">
        <v>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2</v>
      </c>
      <c r="AH34">
        <v>2</v>
      </c>
      <c r="AI34">
        <v>59896560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ROW(Source!A169)</f>
        <v>169</v>
      </c>
      <c r="B35">
        <v>59896561</v>
      </c>
      <c r="C35">
        <v>59896549</v>
      </c>
      <c r="D35">
        <v>52904596</v>
      </c>
      <c r="E35">
        <v>111</v>
      </c>
      <c r="F35">
        <v>1</v>
      </c>
      <c r="G35">
        <v>1</v>
      </c>
      <c r="H35">
        <v>1</v>
      </c>
      <c r="I35" t="s">
        <v>383</v>
      </c>
      <c r="J35" t="s">
        <v>3</v>
      </c>
      <c r="K35" t="s">
        <v>384</v>
      </c>
      <c r="L35">
        <v>1191</v>
      </c>
      <c r="N35">
        <v>1013</v>
      </c>
      <c r="O35" t="s">
        <v>350</v>
      </c>
      <c r="P35" t="s">
        <v>350</v>
      </c>
      <c r="Q35">
        <v>1</v>
      </c>
      <c r="X35">
        <v>0.28000000000000003</v>
      </c>
      <c r="Y35">
        <v>0</v>
      </c>
      <c r="Z35">
        <v>0</v>
      </c>
      <c r="AA35">
        <v>0</v>
      </c>
      <c r="AB35">
        <v>720.91</v>
      </c>
      <c r="AC35">
        <v>0</v>
      </c>
      <c r="AD35">
        <v>1</v>
      </c>
      <c r="AE35">
        <v>1</v>
      </c>
      <c r="AF35" t="s">
        <v>3</v>
      </c>
      <c r="AG35">
        <v>0.28000000000000003</v>
      </c>
      <c r="AH35">
        <v>2</v>
      </c>
      <c r="AI35">
        <v>59896550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ROW(Source!A169)</f>
        <v>169</v>
      </c>
      <c r="B36">
        <v>59896562</v>
      </c>
      <c r="C36">
        <v>59896549</v>
      </c>
      <c r="D36">
        <v>52904866</v>
      </c>
      <c r="E36">
        <v>111</v>
      </c>
      <c r="F36">
        <v>1</v>
      </c>
      <c r="G36">
        <v>1</v>
      </c>
      <c r="H36">
        <v>1</v>
      </c>
      <c r="I36" t="s">
        <v>351</v>
      </c>
      <c r="J36" t="s">
        <v>3</v>
      </c>
      <c r="K36" t="s">
        <v>352</v>
      </c>
      <c r="L36">
        <v>1191</v>
      </c>
      <c r="N36">
        <v>1013</v>
      </c>
      <c r="O36" t="s">
        <v>350</v>
      </c>
      <c r="P36" t="s">
        <v>350</v>
      </c>
      <c r="Q36">
        <v>1</v>
      </c>
      <c r="X36">
        <v>7.0000000000000007E-2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7.0000000000000007E-2</v>
      </c>
      <c r="AH36">
        <v>2</v>
      </c>
      <c r="AI36">
        <v>59896551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ROW(Source!A169)</f>
        <v>169</v>
      </c>
      <c r="B37">
        <v>59896563</v>
      </c>
      <c r="C37">
        <v>59896549</v>
      </c>
      <c r="D37">
        <v>53127555</v>
      </c>
      <c r="E37">
        <v>1</v>
      </c>
      <c r="F37">
        <v>1</v>
      </c>
      <c r="G37">
        <v>1</v>
      </c>
      <c r="H37">
        <v>2</v>
      </c>
      <c r="I37" t="s">
        <v>385</v>
      </c>
      <c r="J37" t="s">
        <v>386</v>
      </c>
      <c r="K37" t="s">
        <v>387</v>
      </c>
      <c r="L37">
        <v>1368</v>
      </c>
      <c r="N37">
        <v>1011</v>
      </c>
      <c r="O37" t="s">
        <v>356</v>
      </c>
      <c r="P37" t="s">
        <v>356</v>
      </c>
      <c r="Q37">
        <v>1</v>
      </c>
      <c r="X37">
        <v>7.0000000000000007E-2</v>
      </c>
      <c r="Y37">
        <v>0</v>
      </c>
      <c r="Z37">
        <v>995.51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7.0000000000000007E-2</v>
      </c>
      <c r="AH37">
        <v>2</v>
      </c>
      <c r="AI37">
        <v>59896552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ROW(Source!A169)</f>
        <v>169</v>
      </c>
      <c r="B38">
        <v>59896564</v>
      </c>
      <c r="C38">
        <v>59896549</v>
      </c>
      <c r="D38">
        <v>53043791</v>
      </c>
      <c r="E38">
        <v>1</v>
      </c>
      <c r="F38">
        <v>1</v>
      </c>
      <c r="G38">
        <v>1</v>
      </c>
      <c r="H38">
        <v>3</v>
      </c>
      <c r="I38" t="s">
        <v>389</v>
      </c>
      <c r="J38" t="s">
        <v>390</v>
      </c>
      <c r="K38" t="s">
        <v>391</v>
      </c>
      <c r="L38">
        <v>1425</v>
      </c>
      <c r="N38">
        <v>1013</v>
      </c>
      <c r="O38" t="s">
        <v>113</v>
      </c>
      <c r="P38" t="s">
        <v>113</v>
      </c>
      <c r="Q38">
        <v>1</v>
      </c>
      <c r="X38">
        <v>0.10299999999999999</v>
      </c>
      <c r="Y38">
        <v>978.09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0.10299999999999999</v>
      </c>
      <c r="AH38">
        <v>2</v>
      </c>
      <c r="AI38">
        <v>59896553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ROW(Source!A169)</f>
        <v>169</v>
      </c>
      <c r="B39">
        <v>59896565</v>
      </c>
      <c r="C39">
        <v>59896549</v>
      </c>
      <c r="D39">
        <v>53044333</v>
      </c>
      <c r="E39">
        <v>1</v>
      </c>
      <c r="F39">
        <v>1</v>
      </c>
      <c r="G39">
        <v>1</v>
      </c>
      <c r="H39">
        <v>3</v>
      </c>
      <c r="I39" t="s">
        <v>392</v>
      </c>
      <c r="J39" t="s">
        <v>393</v>
      </c>
      <c r="K39" t="s">
        <v>394</v>
      </c>
      <c r="L39">
        <v>1348</v>
      </c>
      <c r="N39">
        <v>1009</v>
      </c>
      <c r="O39" t="s">
        <v>375</v>
      </c>
      <c r="P39" t="s">
        <v>375</v>
      </c>
      <c r="Q39">
        <v>1000</v>
      </c>
      <c r="X39">
        <v>5.0000000000000002E-5</v>
      </c>
      <c r="Y39">
        <v>110308.96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5.0000000000000002E-5</v>
      </c>
      <c r="AH39">
        <v>2</v>
      </c>
      <c r="AI39">
        <v>59896554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ROW(Source!A169)</f>
        <v>169</v>
      </c>
      <c r="B40">
        <v>59896566</v>
      </c>
      <c r="C40">
        <v>59896549</v>
      </c>
      <c r="D40">
        <v>53046886</v>
      </c>
      <c r="E40">
        <v>1</v>
      </c>
      <c r="F40">
        <v>1</v>
      </c>
      <c r="G40">
        <v>1</v>
      </c>
      <c r="H40">
        <v>3</v>
      </c>
      <c r="I40" t="s">
        <v>395</v>
      </c>
      <c r="J40" t="s">
        <v>396</v>
      </c>
      <c r="K40" t="s">
        <v>397</v>
      </c>
      <c r="L40">
        <v>1348</v>
      </c>
      <c r="N40">
        <v>1009</v>
      </c>
      <c r="O40" t="s">
        <v>375</v>
      </c>
      <c r="P40" t="s">
        <v>375</v>
      </c>
      <c r="Q40">
        <v>1000</v>
      </c>
      <c r="X40">
        <v>1.0499999999999999E-3</v>
      </c>
      <c r="Y40">
        <v>4338.2700000000004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1.0499999999999999E-3</v>
      </c>
      <c r="AH40">
        <v>2</v>
      </c>
      <c r="AI40">
        <v>59896555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ROW(Source!A169)</f>
        <v>169</v>
      </c>
      <c r="B41">
        <v>59896567</v>
      </c>
      <c r="C41">
        <v>59896549</v>
      </c>
      <c r="D41">
        <v>53073780</v>
      </c>
      <c r="E41">
        <v>1</v>
      </c>
      <c r="F41">
        <v>1</v>
      </c>
      <c r="G41">
        <v>1</v>
      </c>
      <c r="H41">
        <v>3</v>
      </c>
      <c r="I41" t="s">
        <v>398</v>
      </c>
      <c r="J41" t="s">
        <v>399</v>
      </c>
      <c r="K41" t="s">
        <v>400</v>
      </c>
      <c r="L41">
        <v>1346</v>
      </c>
      <c r="N41">
        <v>1009</v>
      </c>
      <c r="O41" t="s">
        <v>379</v>
      </c>
      <c r="P41" t="s">
        <v>379</v>
      </c>
      <c r="Q41">
        <v>1</v>
      </c>
      <c r="X41">
        <v>0.04</v>
      </c>
      <c r="Y41">
        <v>79.88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0.04</v>
      </c>
      <c r="AH41">
        <v>2</v>
      </c>
      <c r="AI41">
        <v>59896556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ROW(Source!A169)</f>
        <v>169</v>
      </c>
      <c r="B42">
        <v>59896568</v>
      </c>
      <c r="C42">
        <v>59896549</v>
      </c>
      <c r="D42">
        <v>53074128</v>
      </c>
      <c r="E42">
        <v>1</v>
      </c>
      <c r="F42">
        <v>1</v>
      </c>
      <c r="G42">
        <v>1</v>
      </c>
      <c r="H42">
        <v>3</v>
      </c>
      <c r="I42" t="s">
        <v>401</v>
      </c>
      <c r="J42" t="s">
        <v>402</v>
      </c>
      <c r="K42" t="s">
        <v>403</v>
      </c>
      <c r="L42">
        <v>1346</v>
      </c>
      <c r="N42">
        <v>1009</v>
      </c>
      <c r="O42" t="s">
        <v>379</v>
      </c>
      <c r="P42" t="s">
        <v>379</v>
      </c>
      <c r="Q42">
        <v>1</v>
      </c>
      <c r="X42">
        <v>0.03</v>
      </c>
      <c r="Y42">
        <v>67.59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0.03</v>
      </c>
      <c r="AH42">
        <v>2</v>
      </c>
      <c r="AI42">
        <v>59896557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ROW(Source!A169)</f>
        <v>169</v>
      </c>
      <c r="B43">
        <v>59896569</v>
      </c>
      <c r="C43">
        <v>59896549</v>
      </c>
      <c r="D43">
        <v>53074216</v>
      </c>
      <c r="E43">
        <v>1</v>
      </c>
      <c r="F43">
        <v>1</v>
      </c>
      <c r="G43">
        <v>1</v>
      </c>
      <c r="H43">
        <v>3</v>
      </c>
      <c r="I43" t="s">
        <v>404</v>
      </c>
      <c r="J43" t="s">
        <v>405</v>
      </c>
      <c r="K43" t="s">
        <v>406</v>
      </c>
      <c r="L43">
        <v>1346</v>
      </c>
      <c r="N43">
        <v>1009</v>
      </c>
      <c r="O43" t="s">
        <v>379</v>
      </c>
      <c r="P43" t="s">
        <v>379</v>
      </c>
      <c r="Q43">
        <v>1</v>
      </c>
      <c r="X43">
        <v>1.7000000000000001E-2</v>
      </c>
      <c r="Y43">
        <v>133.31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1.7000000000000001E-2</v>
      </c>
      <c r="AH43">
        <v>2</v>
      </c>
      <c r="AI43">
        <v>59896558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ROW(Source!A169)</f>
        <v>169</v>
      </c>
      <c r="B44">
        <v>59896570</v>
      </c>
      <c r="C44">
        <v>59896549</v>
      </c>
      <c r="D44">
        <v>53086546</v>
      </c>
      <c r="E44">
        <v>1</v>
      </c>
      <c r="F44">
        <v>1</v>
      </c>
      <c r="G44">
        <v>1</v>
      </c>
      <c r="H44">
        <v>3</v>
      </c>
      <c r="I44" t="s">
        <v>496</v>
      </c>
      <c r="J44" t="s">
        <v>497</v>
      </c>
      <c r="K44" t="s">
        <v>498</v>
      </c>
      <c r="L44">
        <v>1371</v>
      </c>
      <c r="N44">
        <v>1013</v>
      </c>
      <c r="O44" t="s">
        <v>106</v>
      </c>
      <c r="P44" t="s">
        <v>106</v>
      </c>
      <c r="Q44">
        <v>1</v>
      </c>
      <c r="X44">
        <v>1</v>
      </c>
      <c r="Y44">
        <v>105.69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ROW(Source!A169)</f>
        <v>169</v>
      </c>
      <c r="B45">
        <v>59896571</v>
      </c>
      <c r="C45">
        <v>59896549</v>
      </c>
      <c r="D45">
        <v>53088590</v>
      </c>
      <c r="E45">
        <v>1</v>
      </c>
      <c r="F45">
        <v>1</v>
      </c>
      <c r="G45">
        <v>1</v>
      </c>
      <c r="H45">
        <v>3</v>
      </c>
      <c r="I45" t="s">
        <v>407</v>
      </c>
      <c r="J45" t="s">
        <v>408</v>
      </c>
      <c r="K45" t="s">
        <v>409</v>
      </c>
      <c r="L45">
        <v>1425</v>
      </c>
      <c r="N45">
        <v>1013</v>
      </c>
      <c r="O45" t="s">
        <v>113</v>
      </c>
      <c r="P45" t="s">
        <v>113</v>
      </c>
      <c r="Q45">
        <v>1</v>
      </c>
      <c r="X45">
        <v>0.03</v>
      </c>
      <c r="Y45">
        <v>3564.73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0.03</v>
      </c>
      <c r="AH45">
        <v>2</v>
      </c>
      <c r="AI45">
        <v>59896559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ROW(Source!A169)</f>
        <v>169</v>
      </c>
      <c r="B46">
        <v>59896572</v>
      </c>
      <c r="C46">
        <v>59896549</v>
      </c>
      <c r="D46">
        <v>52911070</v>
      </c>
      <c r="E46">
        <v>111</v>
      </c>
      <c r="F46">
        <v>1</v>
      </c>
      <c r="G46">
        <v>1</v>
      </c>
      <c r="H46">
        <v>3</v>
      </c>
      <c r="I46" t="s">
        <v>91</v>
      </c>
      <c r="J46" t="s">
        <v>3</v>
      </c>
      <c r="K46" t="s">
        <v>92</v>
      </c>
      <c r="L46">
        <v>3277935</v>
      </c>
      <c r="N46">
        <v>1013</v>
      </c>
      <c r="O46" t="s">
        <v>93</v>
      </c>
      <c r="P46" t="s">
        <v>93</v>
      </c>
      <c r="Q46">
        <v>1</v>
      </c>
      <c r="X46">
        <v>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2</v>
      </c>
      <c r="AH46">
        <v>2</v>
      </c>
      <c r="AI46">
        <v>59896560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ROW(Source!A172)</f>
        <v>172</v>
      </c>
      <c r="B47">
        <v>59896581</v>
      </c>
      <c r="C47">
        <v>59896574</v>
      </c>
      <c r="D47">
        <v>52904627</v>
      </c>
      <c r="E47">
        <v>111</v>
      </c>
      <c r="F47">
        <v>1</v>
      </c>
      <c r="G47">
        <v>1</v>
      </c>
      <c r="H47">
        <v>1</v>
      </c>
      <c r="I47" t="s">
        <v>348</v>
      </c>
      <c r="J47" t="s">
        <v>3</v>
      </c>
      <c r="K47" t="s">
        <v>349</v>
      </c>
      <c r="L47">
        <v>1191</v>
      </c>
      <c r="N47">
        <v>1013</v>
      </c>
      <c r="O47" t="s">
        <v>350</v>
      </c>
      <c r="P47" t="s">
        <v>350</v>
      </c>
      <c r="Q47">
        <v>1</v>
      </c>
      <c r="X47">
        <v>0.95</v>
      </c>
      <c r="Y47">
        <v>0</v>
      </c>
      <c r="Z47">
        <v>0</v>
      </c>
      <c r="AA47">
        <v>0</v>
      </c>
      <c r="AB47">
        <v>793.61</v>
      </c>
      <c r="AC47">
        <v>0</v>
      </c>
      <c r="AD47">
        <v>1</v>
      </c>
      <c r="AE47">
        <v>1</v>
      </c>
      <c r="AF47" t="s">
        <v>3</v>
      </c>
      <c r="AG47">
        <v>0.95</v>
      </c>
      <c r="AH47">
        <v>2</v>
      </c>
      <c r="AI47">
        <v>59896575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ROW(Source!A172)</f>
        <v>172</v>
      </c>
      <c r="B48">
        <v>59896582</v>
      </c>
      <c r="C48">
        <v>59896574</v>
      </c>
      <c r="D48">
        <v>52904866</v>
      </c>
      <c r="E48">
        <v>111</v>
      </c>
      <c r="F48">
        <v>1</v>
      </c>
      <c r="G48">
        <v>1</v>
      </c>
      <c r="H48">
        <v>1</v>
      </c>
      <c r="I48" t="s">
        <v>351</v>
      </c>
      <c r="J48" t="s">
        <v>3</v>
      </c>
      <c r="K48" t="s">
        <v>352</v>
      </c>
      <c r="L48">
        <v>1191</v>
      </c>
      <c r="N48">
        <v>1013</v>
      </c>
      <c r="O48" t="s">
        <v>350</v>
      </c>
      <c r="P48" t="s">
        <v>350</v>
      </c>
      <c r="Q48">
        <v>1</v>
      </c>
      <c r="X48">
        <v>0.08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0.08</v>
      </c>
      <c r="AH48">
        <v>2</v>
      </c>
      <c r="AI48">
        <v>59896576</v>
      </c>
      <c r="AJ48">
        <v>46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ROW(Source!A172)</f>
        <v>172</v>
      </c>
      <c r="B49">
        <v>59896583</v>
      </c>
      <c r="C49">
        <v>59896574</v>
      </c>
      <c r="D49">
        <v>53126394</v>
      </c>
      <c r="E49">
        <v>1</v>
      </c>
      <c r="F49">
        <v>1</v>
      </c>
      <c r="G49">
        <v>1</v>
      </c>
      <c r="H49">
        <v>2</v>
      </c>
      <c r="I49" t="s">
        <v>353</v>
      </c>
      <c r="J49" t="s">
        <v>354</v>
      </c>
      <c r="K49" t="s">
        <v>355</v>
      </c>
      <c r="L49">
        <v>1368</v>
      </c>
      <c r="N49">
        <v>1011</v>
      </c>
      <c r="O49" t="s">
        <v>356</v>
      </c>
      <c r="P49" t="s">
        <v>356</v>
      </c>
      <c r="Q49">
        <v>1</v>
      </c>
      <c r="X49">
        <v>0.04</v>
      </c>
      <c r="Y49">
        <v>0</v>
      </c>
      <c r="Z49">
        <v>1626.29</v>
      </c>
      <c r="AA49">
        <v>1090.46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0.04</v>
      </c>
      <c r="AH49">
        <v>2</v>
      </c>
      <c r="AI49">
        <v>59896577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ROW(Source!A172)</f>
        <v>172</v>
      </c>
      <c r="B50">
        <v>59896584</v>
      </c>
      <c r="C50">
        <v>59896574</v>
      </c>
      <c r="D50">
        <v>53127778</v>
      </c>
      <c r="E50">
        <v>1</v>
      </c>
      <c r="F50">
        <v>1</v>
      </c>
      <c r="G50">
        <v>1</v>
      </c>
      <c r="H50">
        <v>2</v>
      </c>
      <c r="I50" t="s">
        <v>364</v>
      </c>
      <c r="J50" t="s">
        <v>365</v>
      </c>
      <c r="K50" t="s">
        <v>366</v>
      </c>
      <c r="L50">
        <v>1368</v>
      </c>
      <c r="N50">
        <v>1011</v>
      </c>
      <c r="O50" t="s">
        <v>356</v>
      </c>
      <c r="P50" t="s">
        <v>356</v>
      </c>
      <c r="Q50">
        <v>1</v>
      </c>
      <c r="X50">
        <v>0.04</v>
      </c>
      <c r="Y50">
        <v>0</v>
      </c>
      <c r="Z50">
        <v>641.70000000000005</v>
      </c>
      <c r="AA50">
        <v>811.79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0.04</v>
      </c>
      <c r="AH50">
        <v>2</v>
      </c>
      <c r="AI50">
        <v>59896578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ROW(Source!A172)</f>
        <v>172</v>
      </c>
      <c r="B51">
        <v>59896585</v>
      </c>
      <c r="C51">
        <v>59896574</v>
      </c>
      <c r="D51">
        <v>53037720</v>
      </c>
      <c r="E51">
        <v>1</v>
      </c>
      <c r="F51">
        <v>1</v>
      </c>
      <c r="G51">
        <v>1</v>
      </c>
      <c r="H51">
        <v>3</v>
      </c>
      <c r="I51" t="s">
        <v>410</v>
      </c>
      <c r="J51" t="s">
        <v>411</v>
      </c>
      <c r="K51" t="s">
        <v>412</v>
      </c>
      <c r="L51">
        <v>1346</v>
      </c>
      <c r="N51">
        <v>1009</v>
      </c>
      <c r="O51" t="s">
        <v>379</v>
      </c>
      <c r="P51" t="s">
        <v>379</v>
      </c>
      <c r="Q51">
        <v>1</v>
      </c>
      <c r="X51">
        <v>0.1</v>
      </c>
      <c r="Y51">
        <v>371.01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</v>
      </c>
      <c r="AH51">
        <v>2</v>
      </c>
      <c r="AI51">
        <v>59896579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ROW(Source!A172)</f>
        <v>172</v>
      </c>
      <c r="B52">
        <v>59896586</v>
      </c>
      <c r="C52">
        <v>59896574</v>
      </c>
      <c r="D52">
        <v>52911070</v>
      </c>
      <c r="E52">
        <v>111</v>
      </c>
      <c r="F52">
        <v>1</v>
      </c>
      <c r="G52">
        <v>1</v>
      </c>
      <c r="H52">
        <v>3</v>
      </c>
      <c r="I52" t="s">
        <v>91</v>
      </c>
      <c r="J52" t="s">
        <v>3</v>
      </c>
      <c r="K52" t="s">
        <v>92</v>
      </c>
      <c r="L52">
        <v>3277935</v>
      </c>
      <c r="N52">
        <v>1013</v>
      </c>
      <c r="O52" t="s">
        <v>93</v>
      </c>
      <c r="P52" t="s">
        <v>93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2</v>
      </c>
      <c r="AH52">
        <v>2</v>
      </c>
      <c r="AI52">
        <v>59896580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ROW(Source!A173)</f>
        <v>173</v>
      </c>
      <c r="B53">
        <v>59896581</v>
      </c>
      <c r="C53">
        <v>59896574</v>
      </c>
      <c r="D53">
        <v>52904627</v>
      </c>
      <c r="E53">
        <v>111</v>
      </c>
      <c r="F53">
        <v>1</v>
      </c>
      <c r="G53">
        <v>1</v>
      </c>
      <c r="H53">
        <v>1</v>
      </c>
      <c r="I53" t="s">
        <v>348</v>
      </c>
      <c r="J53" t="s">
        <v>3</v>
      </c>
      <c r="K53" t="s">
        <v>349</v>
      </c>
      <c r="L53">
        <v>1191</v>
      </c>
      <c r="N53">
        <v>1013</v>
      </c>
      <c r="O53" t="s">
        <v>350</v>
      </c>
      <c r="P53" t="s">
        <v>350</v>
      </c>
      <c r="Q53">
        <v>1</v>
      </c>
      <c r="X53">
        <v>0.95</v>
      </c>
      <c r="Y53">
        <v>0</v>
      </c>
      <c r="Z53">
        <v>0</v>
      </c>
      <c r="AA53">
        <v>0</v>
      </c>
      <c r="AB53">
        <v>793.61</v>
      </c>
      <c r="AC53">
        <v>0</v>
      </c>
      <c r="AD53">
        <v>1</v>
      </c>
      <c r="AE53">
        <v>1</v>
      </c>
      <c r="AF53" t="s">
        <v>3</v>
      </c>
      <c r="AG53">
        <v>0.95</v>
      </c>
      <c r="AH53">
        <v>2</v>
      </c>
      <c r="AI53">
        <v>59896575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ROW(Source!A173)</f>
        <v>173</v>
      </c>
      <c r="B54">
        <v>59896582</v>
      </c>
      <c r="C54">
        <v>59896574</v>
      </c>
      <c r="D54">
        <v>52904866</v>
      </c>
      <c r="E54">
        <v>111</v>
      </c>
      <c r="F54">
        <v>1</v>
      </c>
      <c r="G54">
        <v>1</v>
      </c>
      <c r="H54">
        <v>1</v>
      </c>
      <c r="I54" t="s">
        <v>351</v>
      </c>
      <c r="J54" t="s">
        <v>3</v>
      </c>
      <c r="K54" t="s">
        <v>352</v>
      </c>
      <c r="L54">
        <v>1191</v>
      </c>
      <c r="N54">
        <v>1013</v>
      </c>
      <c r="O54" t="s">
        <v>350</v>
      </c>
      <c r="P54" t="s">
        <v>350</v>
      </c>
      <c r="Q54">
        <v>1</v>
      </c>
      <c r="X54">
        <v>0.08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0.08</v>
      </c>
      <c r="AH54">
        <v>2</v>
      </c>
      <c r="AI54">
        <v>59896576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ROW(Source!A173)</f>
        <v>173</v>
      </c>
      <c r="B55">
        <v>59896583</v>
      </c>
      <c r="C55">
        <v>59896574</v>
      </c>
      <c r="D55">
        <v>53126394</v>
      </c>
      <c r="E55">
        <v>1</v>
      </c>
      <c r="F55">
        <v>1</v>
      </c>
      <c r="G55">
        <v>1</v>
      </c>
      <c r="H55">
        <v>2</v>
      </c>
      <c r="I55" t="s">
        <v>353</v>
      </c>
      <c r="J55" t="s">
        <v>354</v>
      </c>
      <c r="K55" t="s">
        <v>355</v>
      </c>
      <c r="L55">
        <v>1368</v>
      </c>
      <c r="N55">
        <v>1011</v>
      </c>
      <c r="O55" t="s">
        <v>356</v>
      </c>
      <c r="P55" t="s">
        <v>356</v>
      </c>
      <c r="Q55">
        <v>1</v>
      </c>
      <c r="X55">
        <v>0.04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0.04</v>
      </c>
      <c r="AH55">
        <v>2</v>
      </c>
      <c r="AI55">
        <v>59896577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ROW(Source!A173)</f>
        <v>173</v>
      </c>
      <c r="B56">
        <v>59896584</v>
      </c>
      <c r="C56">
        <v>59896574</v>
      </c>
      <c r="D56">
        <v>53127778</v>
      </c>
      <c r="E56">
        <v>1</v>
      </c>
      <c r="F56">
        <v>1</v>
      </c>
      <c r="G56">
        <v>1</v>
      </c>
      <c r="H56">
        <v>2</v>
      </c>
      <c r="I56" t="s">
        <v>364</v>
      </c>
      <c r="J56" t="s">
        <v>365</v>
      </c>
      <c r="K56" t="s">
        <v>366</v>
      </c>
      <c r="L56">
        <v>1368</v>
      </c>
      <c r="N56">
        <v>1011</v>
      </c>
      <c r="O56" t="s">
        <v>356</v>
      </c>
      <c r="P56" t="s">
        <v>356</v>
      </c>
      <c r="Q56">
        <v>1</v>
      </c>
      <c r="X56">
        <v>0.04</v>
      </c>
      <c r="Y56">
        <v>0</v>
      </c>
      <c r="Z56">
        <v>641.70000000000005</v>
      </c>
      <c r="AA56">
        <v>811.79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0.04</v>
      </c>
      <c r="AH56">
        <v>2</v>
      </c>
      <c r="AI56">
        <v>59896578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ROW(Source!A173)</f>
        <v>173</v>
      </c>
      <c r="B57">
        <v>59896585</v>
      </c>
      <c r="C57">
        <v>59896574</v>
      </c>
      <c r="D57">
        <v>53037720</v>
      </c>
      <c r="E57">
        <v>1</v>
      </c>
      <c r="F57">
        <v>1</v>
      </c>
      <c r="G57">
        <v>1</v>
      </c>
      <c r="H57">
        <v>3</v>
      </c>
      <c r="I57" t="s">
        <v>410</v>
      </c>
      <c r="J57" t="s">
        <v>411</v>
      </c>
      <c r="K57" t="s">
        <v>412</v>
      </c>
      <c r="L57">
        <v>1346</v>
      </c>
      <c r="N57">
        <v>1009</v>
      </c>
      <c r="O57" t="s">
        <v>379</v>
      </c>
      <c r="P57" t="s">
        <v>379</v>
      </c>
      <c r="Q57">
        <v>1</v>
      </c>
      <c r="X57">
        <v>0.1</v>
      </c>
      <c r="Y57">
        <v>371.01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0.1</v>
      </c>
      <c r="AH57">
        <v>2</v>
      </c>
      <c r="AI57">
        <v>59896579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ROW(Source!A173)</f>
        <v>173</v>
      </c>
      <c r="B58">
        <v>59896586</v>
      </c>
      <c r="C58">
        <v>59896574</v>
      </c>
      <c r="D58">
        <v>52911070</v>
      </c>
      <c r="E58">
        <v>111</v>
      </c>
      <c r="F58">
        <v>1</v>
      </c>
      <c r="G58">
        <v>1</v>
      </c>
      <c r="H58">
        <v>3</v>
      </c>
      <c r="I58" t="s">
        <v>91</v>
      </c>
      <c r="J58" t="s">
        <v>3</v>
      </c>
      <c r="K58" t="s">
        <v>92</v>
      </c>
      <c r="L58">
        <v>3277935</v>
      </c>
      <c r="N58">
        <v>1013</v>
      </c>
      <c r="O58" t="s">
        <v>93</v>
      </c>
      <c r="P58" t="s">
        <v>93</v>
      </c>
      <c r="Q58">
        <v>1</v>
      </c>
      <c r="X58">
        <v>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2</v>
      </c>
      <c r="AH58">
        <v>2</v>
      </c>
      <c r="AI58">
        <v>59896580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ROW(Source!A176)</f>
        <v>176</v>
      </c>
      <c r="B59">
        <v>59896594</v>
      </c>
      <c r="C59">
        <v>59896588</v>
      </c>
      <c r="D59">
        <v>52904627</v>
      </c>
      <c r="E59">
        <v>111</v>
      </c>
      <c r="F59">
        <v>1</v>
      </c>
      <c r="G59">
        <v>1</v>
      </c>
      <c r="H59">
        <v>1</v>
      </c>
      <c r="I59" t="s">
        <v>348</v>
      </c>
      <c r="J59" t="s">
        <v>3</v>
      </c>
      <c r="K59" t="s">
        <v>349</v>
      </c>
      <c r="L59">
        <v>1191</v>
      </c>
      <c r="N59">
        <v>1013</v>
      </c>
      <c r="O59" t="s">
        <v>350</v>
      </c>
      <c r="P59" t="s">
        <v>350</v>
      </c>
      <c r="Q59">
        <v>1</v>
      </c>
      <c r="X59">
        <v>1.38</v>
      </c>
      <c r="Y59">
        <v>0</v>
      </c>
      <c r="Z59">
        <v>0</v>
      </c>
      <c r="AA59">
        <v>0</v>
      </c>
      <c r="AB59">
        <v>793.61</v>
      </c>
      <c r="AC59">
        <v>0</v>
      </c>
      <c r="AD59">
        <v>1</v>
      </c>
      <c r="AE59">
        <v>1</v>
      </c>
      <c r="AF59" t="s">
        <v>83</v>
      </c>
      <c r="AG59">
        <v>1.6559999999999999</v>
      </c>
      <c r="AH59">
        <v>2</v>
      </c>
      <c r="AI59">
        <v>59896589</v>
      </c>
      <c r="AJ59">
        <v>57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ROW(Source!A176)</f>
        <v>176</v>
      </c>
      <c r="B60">
        <v>59896595</v>
      </c>
      <c r="C60">
        <v>59896588</v>
      </c>
      <c r="D60">
        <v>53038033</v>
      </c>
      <c r="E60">
        <v>1</v>
      </c>
      <c r="F60">
        <v>1</v>
      </c>
      <c r="G60">
        <v>1</v>
      </c>
      <c r="H60">
        <v>3</v>
      </c>
      <c r="I60" t="s">
        <v>413</v>
      </c>
      <c r="J60" t="s">
        <v>414</v>
      </c>
      <c r="K60" t="s">
        <v>415</v>
      </c>
      <c r="L60">
        <v>1348</v>
      </c>
      <c r="N60">
        <v>1009</v>
      </c>
      <c r="O60" t="s">
        <v>375</v>
      </c>
      <c r="P60" t="s">
        <v>375</v>
      </c>
      <c r="Q60">
        <v>1000</v>
      </c>
      <c r="X60">
        <v>8.0000000000000004E-4</v>
      </c>
      <c r="Y60">
        <v>116448.72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8.0000000000000004E-4</v>
      </c>
      <c r="AH60">
        <v>2</v>
      </c>
      <c r="AI60">
        <v>59896590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ROW(Source!A176)</f>
        <v>176</v>
      </c>
      <c r="B61">
        <v>59896596</v>
      </c>
      <c r="C61">
        <v>59896588</v>
      </c>
      <c r="D61">
        <v>53038057</v>
      </c>
      <c r="E61">
        <v>1</v>
      </c>
      <c r="F61">
        <v>1</v>
      </c>
      <c r="G61">
        <v>1</v>
      </c>
      <c r="H61">
        <v>3</v>
      </c>
      <c r="I61" t="s">
        <v>416</v>
      </c>
      <c r="J61" t="s">
        <v>417</v>
      </c>
      <c r="K61" t="s">
        <v>418</v>
      </c>
      <c r="L61">
        <v>1348</v>
      </c>
      <c r="N61">
        <v>1009</v>
      </c>
      <c r="O61" t="s">
        <v>375</v>
      </c>
      <c r="P61" t="s">
        <v>375</v>
      </c>
      <c r="Q61">
        <v>1000</v>
      </c>
      <c r="X61">
        <v>1.0000000000000001E-5</v>
      </c>
      <c r="Y61">
        <v>81827.199999999997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1.0000000000000001E-5</v>
      </c>
      <c r="AH61">
        <v>2</v>
      </c>
      <c r="AI61">
        <v>59896591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ROW(Source!A176)</f>
        <v>176</v>
      </c>
      <c r="B62">
        <v>59896597</v>
      </c>
      <c r="C62">
        <v>59896588</v>
      </c>
      <c r="D62">
        <v>53041513</v>
      </c>
      <c r="E62">
        <v>1</v>
      </c>
      <c r="F62">
        <v>1</v>
      </c>
      <c r="G62">
        <v>1</v>
      </c>
      <c r="H62">
        <v>3</v>
      </c>
      <c r="I62" t="s">
        <v>368</v>
      </c>
      <c r="J62" t="s">
        <v>369</v>
      </c>
      <c r="K62" t="s">
        <v>370</v>
      </c>
      <c r="L62">
        <v>1302</v>
      </c>
      <c r="N62">
        <v>1003</v>
      </c>
      <c r="O62" t="s">
        <v>371</v>
      </c>
      <c r="P62" t="s">
        <v>371</v>
      </c>
      <c r="Q62">
        <v>10</v>
      </c>
      <c r="X62">
        <v>2.4E-2</v>
      </c>
      <c r="Y62">
        <v>37.71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2.4E-2</v>
      </c>
      <c r="AH62">
        <v>2</v>
      </c>
      <c r="AI62">
        <v>59896592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ROW(Source!A176)</f>
        <v>176</v>
      </c>
      <c r="B63">
        <v>59896598</v>
      </c>
      <c r="C63">
        <v>59896588</v>
      </c>
      <c r="D63">
        <v>52911070</v>
      </c>
      <c r="E63">
        <v>111</v>
      </c>
      <c r="F63">
        <v>1</v>
      </c>
      <c r="G63">
        <v>1</v>
      </c>
      <c r="H63">
        <v>3</v>
      </c>
      <c r="I63" t="s">
        <v>91</v>
      </c>
      <c r="J63" t="s">
        <v>3</v>
      </c>
      <c r="K63" t="s">
        <v>92</v>
      </c>
      <c r="L63">
        <v>3277935</v>
      </c>
      <c r="N63">
        <v>1013</v>
      </c>
      <c r="O63" t="s">
        <v>93</v>
      </c>
      <c r="P63" t="s">
        <v>93</v>
      </c>
      <c r="Q63">
        <v>1</v>
      </c>
      <c r="X63">
        <v>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2</v>
      </c>
      <c r="AH63">
        <v>2</v>
      </c>
      <c r="AI63">
        <v>59896593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ROW(Source!A177)</f>
        <v>177</v>
      </c>
      <c r="B64">
        <v>59896594</v>
      </c>
      <c r="C64">
        <v>59896588</v>
      </c>
      <c r="D64">
        <v>52904627</v>
      </c>
      <c r="E64">
        <v>111</v>
      </c>
      <c r="F64">
        <v>1</v>
      </c>
      <c r="G64">
        <v>1</v>
      </c>
      <c r="H64">
        <v>1</v>
      </c>
      <c r="I64" t="s">
        <v>348</v>
      </c>
      <c r="J64" t="s">
        <v>3</v>
      </c>
      <c r="K64" t="s">
        <v>349</v>
      </c>
      <c r="L64">
        <v>1191</v>
      </c>
      <c r="N64">
        <v>1013</v>
      </c>
      <c r="O64" t="s">
        <v>350</v>
      </c>
      <c r="P64" t="s">
        <v>350</v>
      </c>
      <c r="Q64">
        <v>1</v>
      </c>
      <c r="X64">
        <v>1.38</v>
      </c>
      <c r="Y64">
        <v>0</v>
      </c>
      <c r="Z64">
        <v>0</v>
      </c>
      <c r="AA64">
        <v>0</v>
      </c>
      <c r="AB64">
        <v>793.61</v>
      </c>
      <c r="AC64">
        <v>0</v>
      </c>
      <c r="AD64">
        <v>1</v>
      </c>
      <c r="AE64">
        <v>1</v>
      </c>
      <c r="AF64" t="s">
        <v>83</v>
      </c>
      <c r="AG64">
        <v>1.6559999999999999</v>
      </c>
      <c r="AH64">
        <v>2</v>
      </c>
      <c r="AI64">
        <v>59896589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ROW(Source!A177)</f>
        <v>177</v>
      </c>
      <c r="B65">
        <v>59896595</v>
      </c>
      <c r="C65">
        <v>59896588</v>
      </c>
      <c r="D65">
        <v>53038033</v>
      </c>
      <c r="E65">
        <v>1</v>
      </c>
      <c r="F65">
        <v>1</v>
      </c>
      <c r="G65">
        <v>1</v>
      </c>
      <c r="H65">
        <v>3</v>
      </c>
      <c r="I65" t="s">
        <v>413</v>
      </c>
      <c r="J65" t="s">
        <v>414</v>
      </c>
      <c r="K65" t="s">
        <v>415</v>
      </c>
      <c r="L65">
        <v>1348</v>
      </c>
      <c r="N65">
        <v>1009</v>
      </c>
      <c r="O65" t="s">
        <v>375</v>
      </c>
      <c r="P65" t="s">
        <v>375</v>
      </c>
      <c r="Q65">
        <v>1000</v>
      </c>
      <c r="X65">
        <v>8.0000000000000004E-4</v>
      </c>
      <c r="Y65">
        <v>116448.72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8.0000000000000004E-4</v>
      </c>
      <c r="AH65">
        <v>2</v>
      </c>
      <c r="AI65">
        <v>59896590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ROW(Source!A177)</f>
        <v>177</v>
      </c>
      <c r="B66">
        <v>59896596</v>
      </c>
      <c r="C66">
        <v>59896588</v>
      </c>
      <c r="D66">
        <v>53038057</v>
      </c>
      <c r="E66">
        <v>1</v>
      </c>
      <c r="F66">
        <v>1</v>
      </c>
      <c r="G66">
        <v>1</v>
      </c>
      <c r="H66">
        <v>3</v>
      </c>
      <c r="I66" t="s">
        <v>416</v>
      </c>
      <c r="J66" t="s">
        <v>417</v>
      </c>
      <c r="K66" t="s">
        <v>418</v>
      </c>
      <c r="L66">
        <v>1348</v>
      </c>
      <c r="N66">
        <v>1009</v>
      </c>
      <c r="O66" t="s">
        <v>375</v>
      </c>
      <c r="P66" t="s">
        <v>375</v>
      </c>
      <c r="Q66">
        <v>1000</v>
      </c>
      <c r="X66">
        <v>1.0000000000000001E-5</v>
      </c>
      <c r="Y66">
        <v>81827.199999999997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1.0000000000000001E-5</v>
      </c>
      <c r="AH66">
        <v>2</v>
      </c>
      <c r="AI66">
        <v>59896591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ROW(Source!A177)</f>
        <v>177</v>
      </c>
      <c r="B67">
        <v>59896597</v>
      </c>
      <c r="C67">
        <v>59896588</v>
      </c>
      <c r="D67">
        <v>53041513</v>
      </c>
      <c r="E67">
        <v>1</v>
      </c>
      <c r="F67">
        <v>1</v>
      </c>
      <c r="G67">
        <v>1</v>
      </c>
      <c r="H67">
        <v>3</v>
      </c>
      <c r="I67" t="s">
        <v>368</v>
      </c>
      <c r="J67" t="s">
        <v>369</v>
      </c>
      <c r="K67" t="s">
        <v>370</v>
      </c>
      <c r="L67">
        <v>1302</v>
      </c>
      <c r="N67">
        <v>1003</v>
      </c>
      <c r="O67" t="s">
        <v>371</v>
      </c>
      <c r="P67" t="s">
        <v>371</v>
      </c>
      <c r="Q67">
        <v>10</v>
      </c>
      <c r="X67">
        <v>2.4E-2</v>
      </c>
      <c r="Y67">
        <v>37.71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2.4E-2</v>
      </c>
      <c r="AH67">
        <v>2</v>
      </c>
      <c r="AI67">
        <v>59896592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ROW(Source!A177)</f>
        <v>177</v>
      </c>
      <c r="B68">
        <v>59896598</v>
      </c>
      <c r="C68">
        <v>59896588</v>
      </c>
      <c r="D68">
        <v>52911070</v>
      </c>
      <c r="E68">
        <v>111</v>
      </c>
      <c r="F68">
        <v>1</v>
      </c>
      <c r="G68">
        <v>1</v>
      </c>
      <c r="H68">
        <v>3</v>
      </c>
      <c r="I68" t="s">
        <v>91</v>
      </c>
      <c r="J68" t="s">
        <v>3</v>
      </c>
      <c r="K68" t="s">
        <v>92</v>
      </c>
      <c r="L68">
        <v>3277935</v>
      </c>
      <c r="N68">
        <v>1013</v>
      </c>
      <c r="O68" t="s">
        <v>93</v>
      </c>
      <c r="P68" t="s">
        <v>93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2</v>
      </c>
      <c r="AH68">
        <v>2</v>
      </c>
      <c r="AI68">
        <v>59896593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ROW(Source!A180)</f>
        <v>180</v>
      </c>
      <c r="B69">
        <v>59896603</v>
      </c>
      <c r="C69">
        <v>59896600</v>
      </c>
      <c r="D69">
        <v>52904627</v>
      </c>
      <c r="E69">
        <v>111</v>
      </c>
      <c r="F69">
        <v>1</v>
      </c>
      <c r="G69">
        <v>1</v>
      </c>
      <c r="H69">
        <v>1</v>
      </c>
      <c r="I69" t="s">
        <v>348</v>
      </c>
      <c r="J69" t="s">
        <v>3</v>
      </c>
      <c r="K69" t="s">
        <v>349</v>
      </c>
      <c r="L69">
        <v>1191</v>
      </c>
      <c r="N69">
        <v>1013</v>
      </c>
      <c r="O69" t="s">
        <v>350</v>
      </c>
      <c r="P69" t="s">
        <v>350</v>
      </c>
      <c r="Q69">
        <v>1</v>
      </c>
      <c r="X69">
        <v>22.72</v>
      </c>
      <c r="Y69">
        <v>0</v>
      </c>
      <c r="Z69">
        <v>0</v>
      </c>
      <c r="AA69">
        <v>0</v>
      </c>
      <c r="AB69">
        <v>793.61</v>
      </c>
      <c r="AC69">
        <v>0</v>
      </c>
      <c r="AD69">
        <v>1</v>
      </c>
      <c r="AE69">
        <v>1</v>
      </c>
      <c r="AF69" t="s">
        <v>83</v>
      </c>
      <c r="AG69">
        <v>27.263999999999999</v>
      </c>
      <c r="AH69">
        <v>2</v>
      </c>
      <c r="AI69">
        <v>59896601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ROW(Source!A180)</f>
        <v>180</v>
      </c>
      <c r="B70">
        <v>59896604</v>
      </c>
      <c r="C70">
        <v>59896600</v>
      </c>
      <c r="D70">
        <v>52911070</v>
      </c>
      <c r="E70">
        <v>111</v>
      </c>
      <c r="F70">
        <v>1</v>
      </c>
      <c r="G70">
        <v>1</v>
      </c>
      <c r="H70">
        <v>3</v>
      </c>
      <c r="I70" t="s">
        <v>91</v>
      </c>
      <c r="J70" t="s">
        <v>3</v>
      </c>
      <c r="K70" t="s">
        <v>92</v>
      </c>
      <c r="L70">
        <v>3277935</v>
      </c>
      <c r="N70">
        <v>1013</v>
      </c>
      <c r="O70" t="s">
        <v>93</v>
      </c>
      <c r="P70" t="s">
        <v>93</v>
      </c>
      <c r="Q70">
        <v>1</v>
      </c>
      <c r="X70">
        <v>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2</v>
      </c>
      <c r="AH70">
        <v>2</v>
      </c>
      <c r="AI70">
        <v>59896602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ROW(Source!A181)</f>
        <v>181</v>
      </c>
      <c r="B71">
        <v>59896603</v>
      </c>
      <c r="C71">
        <v>59896600</v>
      </c>
      <c r="D71">
        <v>52904627</v>
      </c>
      <c r="E71">
        <v>111</v>
      </c>
      <c r="F71">
        <v>1</v>
      </c>
      <c r="G71">
        <v>1</v>
      </c>
      <c r="H71">
        <v>1</v>
      </c>
      <c r="I71" t="s">
        <v>348</v>
      </c>
      <c r="J71" t="s">
        <v>3</v>
      </c>
      <c r="K71" t="s">
        <v>349</v>
      </c>
      <c r="L71">
        <v>1191</v>
      </c>
      <c r="N71">
        <v>1013</v>
      </c>
      <c r="O71" t="s">
        <v>350</v>
      </c>
      <c r="P71" t="s">
        <v>350</v>
      </c>
      <c r="Q71">
        <v>1</v>
      </c>
      <c r="X71">
        <v>22.72</v>
      </c>
      <c r="Y71">
        <v>0</v>
      </c>
      <c r="Z71">
        <v>0</v>
      </c>
      <c r="AA71">
        <v>0</v>
      </c>
      <c r="AB71">
        <v>793.61</v>
      </c>
      <c r="AC71">
        <v>0</v>
      </c>
      <c r="AD71">
        <v>1</v>
      </c>
      <c r="AE71">
        <v>1</v>
      </c>
      <c r="AF71" t="s">
        <v>83</v>
      </c>
      <c r="AG71">
        <v>27.263999999999999</v>
      </c>
      <c r="AH71">
        <v>2</v>
      </c>
      <c r="AI71">
        <v>59896601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ROW(Source!A181)</f>
        <v>181</v>
      </c>
      <c r="B72">
        <v>59896604</v>
      </c>
      <c r="C72">
        <v>59896600</v>
      </c>
      <c r="D72">
        <v>52911070</v>
      </c>
      <c r="E72">
        <v>111</v>
      </c>
      <c r="F72">
        <v>1</v>
      </c>
      <c r="G72">
        <v>1</v>
      </c>
      <c r="H72">
        <v>3</v>
      </c>
      <c r="I72" t="s">
        <v>91</v>
      </c>
      <c r="J72" t="s">
        <v>3</v>
      </c>
      <c r="K72" t="s">
        <v>92</v>
      </c>
      <c r="L72">
        <v>3277935</v>
      </c>
      <c r="N72">
        <v>1013</v>
      </c>
      <c r="O72" t="s">
        <v>93</v>
      </c>
      <c r="P72" t="s">
        <v>93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2</v>
      </c>
      <c r="AH72">
        <v>2</v>
      </c>
      <c r="AI72">
        <v>59896602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ROW(Source!A184)</f>
        <v>184</v>
      </c>
      <c r="B73">
        <v>59896612</v>
      </c>
      <c r="C73">
        <v>59896606</v>
      </c>
      <c r="D73">
        <v>52904627</v>
      </c>
      <c r="E73">
        <v>111</v>
      </c>
      <c r="F73">
        <v>1</v>
      </c>
      <c r="G73">
        <v>1</v>
      </c>
      <c r="H73">
        <v>1</v>
      </c>
      <c r="I73" t="s">
        <v>348</v>
      </c>
      <c r="J73" t="s">
        <v>3</v>
      </c>
      <c r="K73" t="s">
        <v>349</v>
      </c>
      <c r="L73">
        <v>1191</v>
      </c>
      <c r="N73">
        <v>1013</v>
      </c>
      <c r="O73" t="s">
        <v>350</v>
      </c>
      <c r="P73" t="s">
        <v>350</v>
      </c>
      <c r="Q73">
        <v>1</v>
      </c>
      <c r="X73">
        <v>1.38</v>
      </c>
      <c r="Y73">
        <v>0</v>
      </c>
      <c r="Z73">
        <v>0</v>
      </c>
      <c r="AA73">
        <v>0</v>
      </c>
      <c r="AB73">
        <v>793.61</v>
      </c>
      <c r="AC73">
        <v>0</v>
      </c>
      <c r="AD73">
        <v>1</v>
      </c>
      <c r="AE73">
        <v>1</v>
      </c>
      <c r="AF73" t="s">
        <v>83</v>
      </c>
      <c r="AG73">
        <v>1.6559999999999999</v>
      </c>
      <c r="AH73">
        <v>2</v>
      </c>
      <c r="AI73">
        <v>59896607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ROW(Source!A184)</f>
        <v>184</v>
      </c>
      <c r="B74">
        <v>59896613</v>
      </c>
      <c r="C74">
        <v>59896606</v>
      </c>
      <c r="D74">
        <v>53038033</v>
      </c>
      <c r="E74">
        <v>1</v>
      </c>
      <c r="F74">
        <v>1</v>
      </c>
      <c r="G74">
        <v>1</v>
      </c>
      <c r="H74">
        <v>3</v>
      </c>
      <c r="I74" t="s">
        <v>413</v>
      </c>
      <c r="J74" t="s">
        <v>414</v>
      </c>
      <c r="K74" t="s">
        <v>415</v>
      </c>
      <c r="L74">
        <v>1348</v>
      </c>
      <c r="N74">
        <v>1009</v>
      </c>
      <c r="O74" t="s">
        <v>375</v>
      </c>
      <c r="P74" t="s">
        <v>375</v>
      </c>
      <c r="Q74">
        <v>1000</v>
      </c>
      <c r="X74">
        <v>8.0000000000000004E-4</v>
      </c>
      <c r="Y74">
        <v>116448.72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8.0000000000000004E-4</v>
      </c>
      <c r="AH74">
        <v>2</v>
      </c>
      <c r="AI74">
        <v>59896608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ROW(Source!A184)</f>
        <v>184</v>
      </c>
      <c r="B75">
        <v>59896614</v>
      </c>
      <c r="C75">
        <v>59896606</v>
      </c>
      <c r="D75">
        <v>53038057</v>
      </c>
      <c r="E75">
        <v>1</v>
      </c>
      <c r="F75">
        <v>1</v>
      </c>
      <c r="G75">
        <v>1</v>
      </c>
      <c r="H75">
        <v>3</v>
      </c>
      <c r="I75" t="s">
        <v>416</v>
      </c>
      <c r="J75" t="s">
        <v>417</v>
      </c>
      <c r="K75" t="s">
        <v>418</v>
      </c>
      <c r="L75">
        <v>1348</v>
      </c>
      <c r="N75">
        <v>1009</v>
      </c>
      <c r="O75" t="s">
        <v>375</v>
      </c>
      <c r="P75" t="s">
        <v>375</v>
      </c>
      <c r="Q75">
        <v>1000</v>
      </c>
      <c r="X75">
        <v>1.0000000000000001E-5</v>
      </c>
      <c r="Y75">
        <v>81827.199999999997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1.0000000000000001E-5</v>
      </c>
      <c r="AH75">
        <v>2</v>
      </c>
      <c r="AI75">
        <v>59896609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ROW(Source!A184)</f>
        <v>184</v>
      </c>
      <c r="B76">
        <v>59896615</v>
      </c>
      <c r="C76">
        <v>59896606</v>
      </c>
      <c r="D76">
        <v>53041513</v>
      </c>
      <c r="E76">
        <v>1</v>
      </c>
      <c r="F76">
        <v>1</v>
      </c>
      <c r="G76">
        <v>1</v>
      </c>
      <c r="H76">
        <v>3</v>
      </c>
      <c r="I76" t="s">
        <v>368</v>
      </c>
      <c r="J76" t="s">
        <v>369</v>
      </c>
      <c r="K76" t="s">
        <v>370</v>
      </c>
      <c r="L76">
        <v>1302</v>
      </c>
      <c r="N76">
        <v>1003</v>
      </c>
      <c r="O76" t="s">
        <v>371</v>
      </c>
      <c r="P76" t="s">
        <v>371</v>
      </c>
      <c r="Q76">
        <v>10</v>
      </c>
      <c r="X76">
        <v>2.4E-2</v>
      </c>
      <c r="Y76">
        <v>37.71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2.4E-2</v>
      </c>
      <c r="AH76">
        <v>2</v>
      </c>
      <c r="AI76">
        <v>59896610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ROW(Source!A184)</f>
        <v>184</v>
      </c>
      <c r="B77">
        <v>59896616</v>
      </c>
      <c r="C77">
        <v>59896606</v>
      </c>
      <c r="D77">
        <v>52911070</v>
      </c>
      <c r="E77">
        <v>111</v>
      </c>
      <c r="F77">
        <v>1</v>
      </c>
      <c r="G77">
        <v>1</v>
      </c>
      <c r="H77">
        <v>3</v>
      </c>
      <c r="I77" t="s">
        <v>91</v>
      </c>
      <c r="J77" t="s">
        <v>3</v>
      </c>
      <c r="K77" t="s">
        <v>92</v>
      </c>
      <c r="L77">
        <v>3277935</v>
      </c>
      <c r="N77">
        <v>1013</v>
      </c>
      <c r="O77" t="s">
        <v>93</v>
      </c>
      <c r="P77" t="s">
        <v>93</v>
      </c>
      <c r="Q77">
        <v>1</v>
      </c>
      <c r="X77">
        <v>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2</v>
      </c>
      <c r="AH77">
        <v>2</v>
      </c>
      <c r="AI77">
        <v>59896611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ROW(Source!A185)</f>
        <v>185</v>
      </c>
      <c r="B78">
        <v>59896612</v>
      </c>
      <c r="C78">
        <v>59896606</v>
      </c>
      <c r="D78">
        <v>52904627</v>
      </c>
      <c r="E78">
        <v>111</v>
      </c>
      <c r="F78">
        <v>1</v>
      </c>
      <c r="G78">
        <v>1</v>
      </c>
      <c r="H78">
        <v>1</v>
      </c>
      <c r="I78" t="s">
        <v>348</v>
      </c>
      <c r="J78" t="s">
        <v>3</v>
      </c>
      <c r="K78" t="s">
        <v>349</v>
      </c>
      <c r="L78">
        <v>1191</v>
      </c>
      <c r="N78">
        <v>1013</v>
      </c>
      <c r="O78" t="s">
        <v>350</v>
      </c>
      <c r="P78" t="s">
        <v>350</v>
      </c>
      <c r="Q78">
        <v>1</v>
      </c>
      <c r="X78">
        <v>1.38</v>
      </c>
      <c r="Y78">
        <v>0</v>
      </c>
      <c r="Z78">
        <v>0</v>
      </c>
      <c r="AA78">
        <v>0</v>
      </c>
      <c r="AB78">
        <v>793.61</v>
      </c>
      <c r="AC78">
        <v>0</v>
      </c>
      <c r="AD78">
        <v>1</v>
      </c>
      <c r="AE78">
        <v>1</v>
      </c>
      <c r="AF78" t="s">
        <v>83</v>
      </c>
      <c r="AG78">
        <v>1.6559999999999999</v>
      </c>
      <c r="AH78">
        <v>2</v>
      </c>
      <c r="AI78">
        <v>59896607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ROW(Source!A185)</f>
        <v>185</v>
      </c>
      <c r="B79">
        <v>59896613</v>
      </c>
      <c r="C79">
        <v>59896606</v>
      </c>
      <c r="D79">
        <v>53038033</v>
      </c>
      <c r="E79">
        <v>1</v>
      </c>
      <c r="F79">
        <v>1</v>
      </c>
      <c r="G79">
        <v>1</v>
      </c>
      <c r="H79">
        <v>3</v>
      </c>
      <c r="I79" t="s">
        <v>413</v>
      </c>
      <c r="J79" t="s">
        <v>414</v>
      </c>
      <c r="K79" t="s">
        <v>415</v>
      </c>
      <c r="L79">
        <v>1348</v>
      </c>
      <c r="N79">
        <v>1009</v>
      </c>
      <c r="O79" t="s">
        <v>375</v>
      </c>
      <c r="P79" t="s">
        <v>375</v>
      </c>
      <c r="Q79">
        <v>1000</v>
      </c>
      <c r="X79">
        <v>8.0000000000000004E-4</v>
      </c>
      <c r="Y79">
        <v>116448.72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8.0000000000000004E-4</v>
      </c>
      <c r="AH79">
        <v>2</v>
      </c>
      <c r="AI79">
        <v>59896608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ROW(Source!A185)</f>
        <v>185</v>
      </c>
      <c r="B80">
        <v>59896614</v>
      </c>
      <c r="C80">
        <v>59896606</v>
      </c>
      <c r="D80">
        <v>53038057</v>
      </c>
      <c r="E80">
        <v>1</v>
      </c>
      <c r="F80">
        <v>1</v>
      </c>
      <c r="G80">
        <v>1</v>
      </c>
      <c r="H80">
        <v>3</v>
      </c>
      <c r="I80" t="s">
        <v>416</v>
      </c>
      <c r="J80" t="s">
        <v>417</v>
      </c>
      <c r="K80" t="s">
        <v>418</v>
      </c>
      <c r="L80">
        <v>1348</v>
      </c>
      <c r="N80">
        <v>1009</v>
      </c>
      <c r="O80" t="s">
        <v>375</v>
      </c>
      <c r="P80" t="s">
        <v>375</v>
      </c>
      <c r="Q80">
        <v>1000</v>
      </c>
      <c r="X80">
        <v>1.0000000000000001E-5</v>
      </c>
      <c r="Y80">
        <v>81827.199999999997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1.0000000000000001E-5</v>
      </c>
      <c r="AH80">
        <v>2</v>
      </c>
      <c r="AI80">
        <v>59896609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ROW(Source!A185)</f>
        <v>185</v>
      </c>
      <c r="B81">
        <v>59896615</v>
      </c>
      <c r="C81">
        <v>59896606</v>
      </c>
      <c r="D81">
        <v>53041513</v>
      </c>
      <c r="E81">
        <v>1</v>
      </c>
      <c r="F81">
        <v>1</v>
      </c>
      <c r="G81">
        <v>1</v>
      </c>
      <c r="H81">
        <v>3</v>
      </c>
      <c r="I81" t="s">
        <v>368</v>
      </c>
      <c r="J81" t="s">
        <v>369</v>
      </c>
      <c r="K81" t="s">
        <v>370</v>
      </c>
      <c r="L81">
        <v>1302</v>
      </c>
      <c r="N81">
        <v>1003</v>
      </c>
      <c r="O81" t="s">
        <v>371</v>
      </c>
      <c r="P81" t="s">
        <v>371</v>
      </c>
      <c r="Q81">
        <v>10</v>
      </c>
      <c r="X81">
        <v>2.4E-2</v>
      </c>
      <c r="Y81">
        <v>37.71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2.4E-2</v>
      </c>
      <c r="AH81">
        <v>2</v>
      </c>
      <c r="AI81">
        <v>59896610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ROW(Source!A185)</f>
        <v>185</v>
      </c>
      <c r="B82">
        <v>59896616</v>
      </c>
      <c r="C82">
        <v>59896606</v>
      </c>
      <c r="D82">
        <v>52911070</v>
      </c>
      <c r="E82">
        <v>111</v>
      </c>
      <c r="F82">
        <v>1</v>
      </c>
      <c r="G82">
        <v>1</v>
      </c>
      <c r="H82">
        <v>3</v>
      </c>
      <c r="I82" t="s">
        <v>91</v>
      </c>
      <c r="J82" t="s">
        <v>3</v>
      </c>
      <c r="K82" t="s">
        <v>92</v>
      </c>
      <c r="L82">
        <v>3277935</v>
      </c>
      <c r="N82">
        <v>1013</v>
      </c>
      <c r="O82" t="s">
        <v>93</v>
      </c>
      <c r="P82" t="s">
        <v>93</v>
      </c>
      <c r="Q82">
        <v>1</v>
      </c>
      <c r="X82">
        <v>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</v>
      </c>
      <c r="AG82">
        <v>2</v>
      </c>
      <c r="AH82">
        <v>2</v>
      </c>
      <c r="AI82">
        <v>59896611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ROW(Source!A223)</f>
        <v>223</v>
      </c>
      <c r="B83">
        <v>59896620</v>
      </c>
      <c r="C83">
        <v>59896618</v>
      </c>
      <c r="D83">
        <v>52904544</v>
      </c>
      <c r="E83">
        <v>111</v>
      </c>
      <c r="F83">
        <v>1</v>
      </c>
      <c r="G83">
        <v>1</v>
      </c>
      <c r="H83">
        <v>1</v>
      </c>
      <c r="I83" t="s">
        <v>419</v>
      </c>
      <c r="J83" t="s">
        <v>3</v>
      </c>
      <c r="K83" t="s">
        <v>420</v>
      </c>
      <c r="L83">
        <v>1191</v>
      </c>
      <c r="N83">
        <v>1013</v>
      </c>
      <c r="O83" t="s">
        <v>350</v>
      </c>
      <c r="P83" t="s">
        <v>350</v>
      </c>
      <c r="Q83">
        <v>1</v>
      </c>
      <c r="X83">
        <v>154</v>
      </c>
      <c r="Y83">
        <v>0</v>
      </c>
      <c r="Z83">
        <v>0</v>
      </c>
      <c r="AA83">
        <v>0</v>
      </c>
      <c r="AB83">
        <v>660.33</v>
      </c>
      <c r="AC83">
        <v>0</v>
      </c>
      <c r="AD83">
        <v>1</v>
      </c>
      <c r="AE83">
        <v>1</v>
      </c>
      <c r="AF83" t="s">
        <v>83</v>
      </c>
      <c r="AG83">
        <v>184.79999999999998</v>
      </c>
      <c r="AH83">
        <v>2</v>
      </c>
      <c r="AI83">
        <v>59896619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ROW(Source!A224)</f>
        <v>224</v>
      </c>
      <c r="B84">
        <v>59896620</v>
      </c>
      <c r="C84">
        <v>59896618</v>
      </c>
      <c r="D84">
        <v>52904544</v>
      </c>
      <c r="E84">
        <v>111</v>
      </c>
      <c r="F84">
        <v>1</v>
      </c>
      <c r="G84">
        <v>1</v>
      </c>
      <c r="H84">
        <v>1</v>
      </c>
      <c r="I84" t="s">
        <v>419</v>
      </c>
      <c r="J84" t="s">
        <v>3</v>
      </c>
      <c r="K84" t="s">
        <v>420</v>
      </c>
      <c r="L84">
        <v>1191</v>
      </c>
      <c r="N84">
        <v>1013</v>
      </c>
      <c r="O84" t="s">
        <v>350</v>
      </c>
      <c r="P84" t="s">
        <v>350</v>
      </c>
      <c r="Q84">
        <v>1</v>
      </c>
      <c r="X84">
        <v>154</v>
      </c>
      <c r="Y84">
        <v>0</v>
      </c>
      <c r="Z84">
        <v>0</v>
      </c>
      <c r="AA84">
        <v>0</v>
      </c>
      <c r="AB84">
        <v>660.33</v>
      </c>
      <c r="AC84">
        <v>0</v>
      </c>
      <c r="AD84">
        <v>1</v>
      </c>
      <c r="AE84">
        <v>1</v>
      </c>
      <c r="AF84" t="s">
        <v>83</v>
      </c>
      <c r="AG84">
        <v>184.79999999999998</v>
      </c>
      <c r="AH84">
        <v>2</v>
      </c>
      <c r="AI84">
        <v>59896619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ROW(Source!A225)</f>
        <v>225</v>
      </c>
      <c r="B85">
        <v>59896626</v>
      </c>
      <c r="C85">
        <v>59896621</v>
      </c>
      <c r="D85">
        <v>52904627</v>
      </c>
      <c r="E85">
        <v>111</v>
      </c>
      <c r="F85">
        <v>1</v>
      </c>
      <c r="G85">
        <v>1</v>
      </c>
      <c r="H85">
        <v>1</v>
      </c>
      <c r="I85" t="s">
        <v>348</v>
      </c>
      <c r="J85" t="s">
        <v>3</v>
      </c>
      <c r="K85" t="s">
        <v>349</v>
      </c>
      <c r="L85">
        <v>1191</v>
      </c>
      <c r="N85">
        <v>1013</v>
      </c>
      <c r="O85" t="s">
        <v>350</v>
      </c>
      <c r="P85" t="s">
        <v>350</v>
      </c>
      <c r="Q85">
        <v>1</v>
      </c>
      <c r="X85">
        <v>5.3</v>
      </c>
      <c r="Y85">
        <v>0</v>
      </c>
      <c r="Z85">
        <v>0</v>
      </c>
      <c r="AA85">
        <v>0</v>
      </c>
      <c r="AB85">
        <v>793.61</v>
      </c>
      <c r="AC85">
        <v>0</v>
      </c>
      <c r="AD85">
        <v>1</v>
      </c>
      <c r="AE85">
        <v>1</v>
      </c>
      <c r="AF85" t="s">
        <v>83</v>
      </c>
      <c r="AG85">
        <v>6.3599999999999994</v>
      </c>
      <c r="AH85">
        <v>2</v>
      </c>
      <c r="AI85">
        <v>59896622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ROW(Source!A225)</f>
        <v>225</v>
      </c>
      <c r="B86">
        <v>59896627</v>
      </c>
      <c r="C86">
        <v>59896621</v>
      </c>
      <c r="D86">
        <v>52904866</v>
      </c>
      <c r="E86">
        <v>111</v>
      </c>
      <c r="F86">
        <v>1</v>
      </c>
      <c r="G86">
        <v>1</v>
      </c>
      <c r="H86">
        <v>1</v>
      </c>
      <c r="I86" t="s">
        <v>351</v>
      </c>
      <c r="J86" t="s">
        <v>3</v>
      </c>
      <c r="K86" t="s">
        <v>352</v>
      </c>
      <c r="L86">
        <v>1191</v>
      </c>
      <c r="N86">
        <v>1013</v>
      </c>
      <c r="O86" t="s">
        <v>350</v>
      </c>
      <c r="P86" t="s">
        <v>350</v>
      </c>
      <c r="Q86">
        <v>1</v>
      </c>
      <c r="X86">
        <v>3.9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83</v>
      </c>
      <c r="AG86">
        <v>4.68</v>
      </c>
      <c r="AH86">
        <v>2</v>
      </c>
      <c r="AI86">
        <v>59896623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ROW(Source!A225)</f>
        <v>225</v>
      </c>
      <c r="B87">
        <v>59896628</v>
      </c>
      <c r="C87">
        <v>59896621</v>
      </c>
      <c r="D87">
        <v>53127778</v>
      </c>
      <c r="E87">
        <v>1</v>
      </c>
      <c r="F87">
        <v>1</v>
      </c>
      <c r="G87">
        <v>1</v>
      </c>
      <c r="H87">
        <v>2</v>
      </c>
      <c r="I87" t="s">
        <v>364</v>
      </c>
      <c r="J87" t="s">
        <v>365</v>
      </c>
      <c r="K87" t="s">
        <v>366</v>
      </c>
      <c r="L87">
        <v>1368</v>
      </c>
      <c r="N87">
        <v>1011</v>
      </c>
      <c r="O87" t="s">
        <v>356</v>
      </c>
      <c r="P87" t="s">
        <v>356</v>
      </c>
      <c r="Q87">
        <v>1</v>
      </c>
      <c r="X87">
        <v>3.9</v>
      </c>
      <c r="Y87">
        <v>0</v>
      </c>
      <c r="Z87">
        <v>641.70000000000005</v>
      </c>
      <c r="AA87">
        <v>811.79</v>
      </c>
      <c r="AB87">
        <v>0</v>
      </c>
      <c r="AC87">
        <v>0</v>
      </c>
      <c r="AD87">
        <v>1</v>
      </c>
      <c r="AE87">
        <v>0</v>
      </c>
      <c r="AF87" t="s">
        <v>83</v>
      </c>
      <c r="AG87">
        <v>4.68</v>
      </c>
      <c r="AH87">
        <v>2</v>
      </c>
      <c r="AI87">
        <v>59896624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ROW(Source!A225)</f>
        <v>225</v>
      </c>
      <c r="B88">
        <v>59896629</v>
      </c>
      <c r="C88">
        <v>59896621</v>
      </c>
      <c r="D88">
        <v>52911070</v>
      </c>
      <c r="E88">
        <v>111</v>
      </c>
      <c r="F88">
        <v>1</v>
      </c>
      <c r="G88">
        <v>1</v>
      </c>
      <c r="H88">
        <v>3</v>
      </c>
      <c r="I88" t="s">
        <v>91</v>
      </c>
      <c r="J88" t="s">
        <v>3</v>
      </c>
      <c r="K88" t="s">
        <v>92</v>
      </c>
      <c r="L88">
        <v>3277935</v>
      </c>
      <c r="N88">
        <v>1013</v>
      </c>
      <c r="O88" t="s">
        <v>93</v>
      </c>
      <c r="P88" t="s">
        <v>93</v>
      </c>
      <c r="Q88">
        <v>1</v>
      </c>
      <c r="X88">
        <v>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2</v>
      </c>
      <c r="AH88">
        <v>2</v>
      </c>
      <c r="AI88">
        <v>59896625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ROW(Source!A226)</f>
        <v>226</v>
      </c>
      <c r="B89">
        <v>59896626</v>
      </c>
      <c r="C89">
        <v>59896621</v>
      </c>
      <c r="D89">
        <v>52904627</v>
      </c>
      <c r="E89">
        <v>111</v>
      </c>
      <c r="F89">
        <v>1</v>
      </c>
      <c r="G89">
        <v>1</v>
      </c>
      <c r="H89">
        <v>1</v>
      </c>
      <c r="I89" t="s">
        <v>348</v>
      </c>
      <c r="J89" t="s">
        <v>3</v>
      </c>
      <c r="K89" t="s">
        <v>349</v>
      </c>
      <c r="L89">
        <v>1191</v>
      </c>
      <c r="N89">
        <v>1013</v>
      </c>
      <c r="O89" t="s">
        <v>350</v>
      </c>
      <c r="P89" t="s">
        <v>350</v>
      </c>
      <c r="Q89">
        <v>1</v>
      </c>
      <c r="X89">
        <v>5.3</v>
      </c>
      <c r="Y89">
        <v>0</v>
      </c>
      <c r="Z89">
        <v>0</v>
      </c>
      <c r="AA89">
        <v>0</v>
      </c>
      <c r="AB89">
        <v>793.61</v>
      </c>
      <c r="AC89">
        <v>0</v>
      </c>
      <c r="AD89">
        <v>1</v>
      </c>
      <c r="AE89">
        <v>1</v>
      </c>
      <c r="AF89" t="s">
        <v>83</v>
      </c>
      <c r="AG89">
        <v>6.3599999999999994</v>
      </c>
      <c r="AH89">
        <v>2</v>
      </c>
      <c r="AI89">
        <v>59896622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ROW(Source!A226)</f>
        <v>226</v>
      </c>
      <c r="B90">
        <v>59896627</v>
      </c>
      <c r="C90">
        <v>59896621</v>
      </c>
      <c r="D90">
        <v>52904866</v>
      </c>
      <c r="E90">
        <v>111</v>
      </c>
      <c r="F90">
        <v>1</v>
      </c>
      <c r="G90">
        <v>1</v>
      </c>
      <c r="H90">
        <v>1</v>
      </c>
      <c r="I90" t="s">
        <v>351</v>
      </c>
      <c r="J90" t="s">
        <v>3</v>
      </c>
      <c r="K90" t="s">
        <v>352</v>
      </c>
      <c r="L90">
        <v>1191</v>
      </c>
      <c r="N90">
        <v>1013</v>
      </c>
      <c r="O90" t="s">
        <v>350</v>
      </c>
      <c r="P90" t="s">
        <v>350</v>
      </c>
      <c r="Q90">
        <v>1</v>
      </c>
      <c r="X90">
        <v>3.9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83</v>
      </c>
      <c r="AG90">
        <v>4.68</v>
      </c>
      <c r="AH90">
        <v>2</v>
      </c>
      <c r="AI90">
        <v>59896623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ROW(Source!A226)</f>
        <v>226</v>
      </c>
      <c r="B91">
        <v>59896628</v>
      </c>
      <c r="C91">
        <v>59896621</v>
      </c>
      <c r="D91">
        <v>53127778</v>
      </c>
      <c r="E91">
        <v>1</v>
      </c>
      <c r="F91">
        <v>1</v>
      </c>
      <c r="G91">
        <v>1</v>
      </c>
      <c r="H91">
        <v>2</v>
      </c>
      <c r="I91" t="s">
        <v>364</v>
      </c>
      <c r="J91" t="s">
        <v>365</v>
      </c>
      <c r="K91" t="s">
        <v>366</v>
      </c>
      <c r="L91">
        <v>1368</v>
      </c>
      <c r="N91">
        <v>1011</v>
      </c>
      <c r="O91" t="s">
        <v>356</v>
      </c>
      <c r="P91" t="s">
        <v>356</v>
      </c>
      <c r="Q91">
        <v>1</v>
      </c>
      <c r="X91">
        <v>3.9</v>
      </c>
      <c r="Y91">
        <v>0</v>
      </c>
      <c r="Z91">
        <v>641.70000000000005</v>
      </c>
      <c r="AA91">
        <v>811.79</v>
      </c>
      <c r="AB91">
        <v>0</v>
      </c>
      <c r="AC91">
        <v>0</v>
      </c>
      <c r="AD91">
        <v>1</v>
      </c>
      <c r="AE91">
        <v>0</v>
      </c>
      <c r="AF91" t="s">
        <v>83</v>
      </c>
      <c r="AG91">
        <v>4.68</v>
      </c>
      <c r="AH91">
        <v>2</v>
      </c>
      <c r="AI91">
        <v>59896624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ROW(Source!A226)</f>
        <v>226</v>
      </c>
      <c r="B92">
        <v>59896629</v>
      </c>
      <c r="C92">
        <v>59896621</v>
      </c>
      <c r="D92">
        <v>52911070</v>
      </c>
      <c r="E92">
        <v>111</v>
      </c>
      <c r="F92">
        <v>1</v>
      </c>
      <c r="G92">
        <v>1</v>
      </c>
      <c r="H92">
        <v>3</v>
      </c>
      <c r="I92" t="s">
        <v>91</v>
      </c>
      <c r="J92" t="s">
        <v>3</v>
      </c>
      <c r="K92" t="s">
        <v>92</v>
      </c>
      <c r="L92">
        <v>3277935</v>
      </c>
      <c r="N92">
        <v>1013</v>
      </c>
      <c r="O92" t="s">
        <v>93</v>
      </c>
      <c r="P92" t="s">
        <v>93</v>
      </c>
      <c r="Q92">
        <v>1</v>
      </c>
      <c r="X92">
        <v>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2</v>
      </c>
      <c r="AH92">
        <v>2</v>
      </c>
      <c r="AI92">
        <v>59896625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ROW(Source!A229)</f>
        <v>229</v>
      </c>
      <c r="B93">
        <v>59896640</v>
      </c>
      <c r="C93">
        <v>59896631</v>
      </c>
      <c r="D93">
        <v>52904563</v>
      </c>
      <c r="E93">
        <v>111</v>
      </c>
      <c r="F93">
        <v>1</v>
      </c>
      <c r="G93">
        <v>1</v>
      </c>
      <c r="H93">
        <v>1</v>
      </c>
      <c r="I93" t="s">
        <v>421</v>
      </c>
      <c r="J93" t="s">
        <v>3</v>
      </c>
      <c r="K93" t="s">
        <v>422</v>
      </c>
      <c r="L93">
        <v>1191</v>
      </c>
      <c r="N93">
        <v>1013</v>
      </c>
      <c r="O93" t="s">
        <v>350</v>
      </c>
      <c r="P93" t="s">
        <v>350</v>
      </c>
      <c r="Q93">
        <v>1</v>
      </c>
      <c r="X93">
        <v>14.4</v>
      </c>
      <c r="Y93">
        <v>0</v>
      </c>
      <c r="Z93">
        <v>0</v>
      </c>
      <c r="AA93">
        <v>0</v>
      </c>
      <c r="AB93">
        <v>678.51</v>
      </c>
      <c r="AC93">
        <v>0</v>
      </c>
      <c r="AD93">
        <v>1</v>
      </c>
      <c r="AE93">
        <v>1</v>
      </c>
      <c r="AF93" t="s">
        <v>3</v>
      </c>
      <c r="AG93">
        <v>14.4</v>
      </c>
      <c r="AH93">
        <v>2</v>
      </c>
      <c r="AI93">
        <v>59896632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ROW(Source!A229)</f>
        <v>229</v>
      </c>
      <c r="B94">
        <v>59896641</v>
      </c>
      <c r="C94">
        <v>59896631</v>
      </c>
      <c r="D94">
        <v>52904866</v>
      </c>
      <c r="E94">
        <v>111</v>
      </c>
      <c r="F94">
        <v>1</v>
      </c>
      <c r="G94">
        <v>1</v>
      </c>
      <c r="H94">
        <v>1</v>
      </c>
      <c r="I94" t="s">
        <v>351</v>
      </c>
      <c r="J94" t="s">
        <v>3</v>
      </c>
      <c r="K94" t="s">
        <v>352</v>
      </c>
      <c r="L94">
        <v>1191</v>
      </c>
      <c r="N94">
        <v>1013</v>
      </c>
      <c r="O94" t="s">
        <v>350</v>
      </c>
      <c r="P94" t="s">
        <v>350</v>
      </c>
      <c r="Q94">
        <v>1</v>
      </c>
      <c r="X94">
        <v>13.88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13.88</v>
      </c>
      <c r="AH94">
        <v>2</v>
      </c>
      <c r="AI94">
        <v>59896633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ROW(Source!A229)</f>
        <v>229</v>
      </c>
      <c r="B95">
        <v>59896642</v>
      </c>
      <c r="C95">
        <v>59896631</v>
      </c>
      <c r="D95">
        <v>53125680</v>
      </c>
      <c r="E95">
        <v>1</v>
      </c>
      <c r="F95">
        <v>1</v>
      </c>
      <c r="G95">
        <v>1</v>
      </c>
      <c r="H95">
        <v>2</v>
      </c>
      <c r="I95" t="s">
        <v>423</v>
      </c>
      <c r="J95" t="s">
        <v>424</v>
      </c>
      <c r="K95" t="s">
        <v>425</v>
      </c>
      <c r="L95">
        <v>1368</v>
      </c>
      <c r="N95">
        <v>1011</v>
      </c>
      <c r="O95" t="s">
        <v>356</v>
      </c>
      <c r="P95" t="s">
        <v>356</v>
      </c>
      <c r="Q95">
        <v>1</v>
      </c>
      <c r="X95">
        <v>1.77</v>
      </c>
      <c r="Y95">
        <v>0</v>
      </c>
      <c r="Z95">
        <v>1933</v>
      </c>
      <c r="AA95">
        <v>1090.46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1.77</v>
      </c>
      <c r="AH95">
        <v>2</v>
      </c>
      <c r="AI95">
        <v>59896634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ROW(Source!A229)</f>
        <v>229</v>
      </c>
      <c r="B96">
        <v>59896643</v>
      </c>
      <c r="C96">
        <v>59896631</v>
      </c>
      <c r="D96">
        <v>53126650</v>
      </c>
      <c r="E96">
        <v>1</v>
      </c>
      <c r="F96">
        <v>1</v>
      </c>
      <c r="G96">
        <v>1</v>
      </c>
      <c r="H96">
        <v>2</v>
      </c>
      <c r="I96" t="s">
        <v>426</v>
      </c>
      <c r="J96" t="s">
        <v>427</v>
      </c>
      <c r="K96" t="s">
        <v>428</v>
      </c>
      <c r="L96">
        <v>1368</v>
      </c>
      <c r="N96">
        <v>1011</v>
      </c>
      <c r="O96" t="s">
        <v>356</v>
      </c>
      <c r="P96" t="s">
        <v>356</v>
      </c>
      <c r="Q96">
        <v>1</v>
      </c>
      <c r="X96">
        <v>4.29</v>
      </c>
      <c r="Y96">
        <v>0</v>
      </c>
      <c r="Z96">
        <v>1587.88</v>
      </c>
      <c r="AA96">
        <v>932.95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4.29</v>
      </c>
      <c r="AH96">
        <v>2</v>
      </c>
      <c r="AI96">
        <v>59896635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ROW(Source!A229)</f>
        <v>229</v>
      </c>
      <c r="B97">
        <v>59896644</v>
      </c>
      <c r="C97">
        <v>59896631</v>
      </c>
      <c r="D97">
        <v>53126994</v>
      </c>
      <c r="E97">
        <v>1</v>
      </c>
      <c r="F97">
        <v>1</v>
      </c>
      <c r="G97">
        <v>1</v>
      </c>
      <c r="H97">
        <v>2</v>
      </c>
      <c r="I97" t="s">
        <v>429</v>
      </c>
      <c r="J97" t="s">
        <v>430</v>
      </c>
      <c r="K97" t="s">
        <v>431</v>
      </c>
      <c r="L97">
        <v>1368</v>
      </c>
      <c r="N97">
        <v>1011</v>
      </c>
      <c r="O97" t="s">
        <v>356</v>
      </c>
      <c r="P97" t="s">
        <v>356</v>
      </c>
      <c r="Q97">
        <v>1</v>
      </c>
      <c r="X97">
        <v>7.08</v>
      </c>
      <c r="Y97">
        <v>0</v>
      </c>
      <c r="Z97">
        <v>2391.6</v>
      </c>
      <c r="AA97">
        <v>1090.46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7.08</v>
      </c>
      <c r="AH97">
        <v>2</v>
      </c>
      <c r="AI97">
        <v>59896636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ROW(Source!A229)</f>
        <v>229</v>
      </c>
      <c r="B98">
        <v>59896645</v>
      </c>
      <c r="C98">
        <v>59896631</v>
      </c>
      <c r="D98">
        <v>53127693</v>
      </c>
      <c r="E98">
        <v>1</v>
      </c>
      <c r="F98">
        <v>1</v>
      </c>
      <c r="G98">
        <v>1</v>
      </c>
      <c r="H98">
        <v>2</v>
      </c>
      <c r="I98" t="s">
        <v>432</v>
      </c>
      <c r="J98" t="s">
        <v>433</v>
      </c>
      <c r="K98" t="s">
        <v>434</v>
      </c>
      <c r="L98">
        <v>1368</v>
      </c>
      <c r="N98">
        <v>1011</v>
      </c>
      <c r="O98" t="s">
        <v>356</v>
      </c>
      <c r="P98" t="s">
        <v>356</v>
      </c>
      <c r="Q98">
        <v>1</v>
      </c>
      <c r="X98">
        <v>0.74</v>
      </c>
      <c r="Y98">
        <v>0</v>
      </c>
      <c r="Z98">
        <v>1446.31</v>
      </c>
      <c r="AA98">
        <v>811.79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0.74</v>
      </c>
      <c r="AH98">
        <v>2</v>
      </c>
      <c r="AI98">
        <v>59896637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ROW(Source!A229)</f>
        <v>229</v>
      </c>
      <c r="B99">
        <v>59896646</v>
      </c>
      <c r="C99">
        <v>59896631</v>
      </c>
      <c r="D99">
        <v>53041185</v>
      </c>
      <c r="E99">
        <v>1</v>
      </c>
      <c r="F99">
        <v>1</v>
      </c>
      <c r="G99">
        <v>1</v>
      </c>
      <c r="H99">
        <v>3</v>
      </c>
      <c r="I99" t="s">
        <v>435</v>
      </c>
      <c r="J99" t="s">
        <v>436</v>
      </c>
      <c r="K99" t="s">
        <v>437</v>
      </c>
      <c r="L99">
        <v>1339</v>
      </c>
      <c r="N99">
        <v>1007</v>
      </c>
      <c r="O99" t="s">
        <v>142</v>
      </c>
      <c r="P99" t="s">
        <v>142</v>
      </c>
      <c r="Q99">
        <v>1</v>
      </c>
      <c r="X99">
        <v>5</v>
      </c>
      <c r="Y99">
        <v>35.71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5</v>
      </c>
      <c r="AH99">
        <v>2</v>
      </c>
      <c r="AI99">
        <v>59896638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ROW(Source!A229)</f>
        <v>229</v>
      </c>
      <c r="B100">
        <v>59896647</v>
      </c>
      <c r="C100">
        <v>59896631</v>
      </c>
      <c r="D100">
        <v>52906035</v>
      </c>
      <c r="E100">
        <v>111</v>
      </c>
      <c r="F100">
        <v>1</v>
      </c>
      <c r="G100">
        <v>1</v>
      </c>
      <c r="H100">
        <v>3</v>
      </c>
      <c r="I100" t="s">
        <v>140</v>
      </c>
      <c r="J100" t="s">
        <v>3</v>
      </c>
      <c r="K100" t="s">
        <v>141</v>
      </c>
      <c r="L100">
        <v>1339</v>
      </c>
      <c r="N100">
        <v>1007</v>
      </c>
      <c r="O100" t="s">
        <v>142</v>
      </c>
      <c r="P100" t="s">
        <v>142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59896639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ROW(Source!A230)</f>
        <v>230</v>
      </c>
      <c r="B101">
        <v>59896640</v>
      </c>
      <c r="C101">
        <v>59896631</v>
      </c>
      <c r="D101">
        <v>52904563</v>
      </c>
      <c r="E101">
        <v>111</v>
      </c>
      <c r="F101">
        <v>1</v>
      </c>
      <c r="G101">
        <v>1</v>
      </c>
      <c r="H101">
        <v>1</v>
      </c>
      <c r="I101" t="s">
        <v>421</v>
      </c>
      <c r="J101" t="s">
        <v>3</v>
      </c>
      <c r="K101" t="s">
        <v>422</v>
      </c>
      <c r="L101">
        <v>1191</v>
      </c>
      <c r="N101">
        <v>1013</v>
      </c>
      <c r="O101" t="s">
        <v>350</v>
      </c>
      <c r="P101" t="s">
        <v>350</v>
      </c>
      <c r="Q101">
        <v>1</v>
      </c>
      <c r="X101">
        <v>14.4</v>
      </c>
      <c r="Y101">
        <v>0</v>
      </c>
      <c r="Z101">
        <v>0</v>
      </c>
      <c r="AA101">
        <v>0</v>
      </c>
      <c r="AB101">
        <v>678.51</v>
      </c>
      <c r="AC101">
        <v>0</v>
      </c>
      <c r="AD101">
        <v>1</v>
      </c>
      <c r="AE101">
        <v>1</v>
      </c>
      <c r="AF101" t="s">
        <v>3</v>
      </c>
      <c r="AG101">
        <v>14.4</v>
      </c>
      <c r="AH101">
        <v>2</v>
      </c>
      <c r="AI101">
        <v>59896632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ROW(Source!A230)</f>
        <v>230</v>
      </c>
      <c r="B102">
        <v>59896641</v>
      </c>
      <c r="C102">
        <v>59896631</v>
      </c>
      <c r="D102">
        <v>52904866</v>
      </c>
      <c r="E102">
        <v>111</v>
      </c>
      <c r="F102">
        <v>1</v>
      </c>
      <c r="G102">
        <v>1</v>
      </c>
      <c r="H102">
        <v>1</v>
      </c>
      <c r="I102" t="s">
        <v>351</v>
      </c>
      <c r="J102" t="s">
        <v>3</v>
      </c>
      <c r="K102" t="s">
        <v>352</v>
      </c>
      <c r="L102">
        <v>1191</v>
      </c>
      <c r="N102">
        <v>1013</v>
      </c>
      <c r="O102" t="s">
        <v>350</v>
      </c>
      <c r="P102" t="s">
        <v>350</v>
      </c>
      <c r="Q102">
        <v>1</v>
      </c>
      <c r="X102">
        <v>13.88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13.88</v>
      </c>
      <c r="AH102">
        <v>2</v>
      </c>
      <c r="AI102">
        <v>59896633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ROW(Source!A230)</f>
        <v>230</v>
      </c>
      <c r="B103">
        <v>59896642</v>
      </c>
      <c r="C103">
        <v>59896631</v>
      </c>
      <c r="D103">
        <v>53125680</v>
      </c>
      <c r="E103">
        <v>1</v>
      </c>
      <c r="F103">
        <v>1</v>
      </c>
      <c r="G103">
        <v>1</v>
      </c>
      <c r="H103">
        <v>2</v>
      </c>
      <c r="I103" t="s">
        <v>423</v>
      </c>
      <c r="J103" t="s">
        <v>424</v>
      </c>
      <c r="K103" t="s">
        <v>425</v>
      </c>
      <c r="L103">
        <v>1368</v>
      </c>
      <c r="N103">
        <v>1011</v>
      </c>
      <c r="O103" t="s">
        <v>356</v>
      </c>
      <c r="P103" t="s">
        <v>356</v>
      </c>
      <c r="Q103">
        <v>1</v>
      </c>
      <c r="X103">
        <v>1.77</v>
      </c>
      <c r="Y103">
        <v>0</v>
      </c>
      <c r="Z103">
        <v>1933</v>
      </c>
      <c r="AA103">
        <v>1090.46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1.77</v>
      </c>
      <c r="AH103">
        <v>2</v>
      </c>
      <c r="AI103">
        <v>59896634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ROW(Source!A230)</f>
        <v>230</v>
      </c>
      <c r="B104">
        <v>59896643</v>
      </c>
      <c r="C104">
        <v>59896631</v>
      </c>
      <c r="D104">
        <v>53126650</v>
      </c>
      <c r="E104">
        <v>1</v>
      </c>
      <c r="F104">
        <v>1</v>
      </c>
      <c r="G104">
        <v>1</v>
      </c>
      <c r="H104">
        <v>2</v>
      </c>
      <c r="I104" t="s">
        <v>426</v>
      </c>
      <c r="J104" t="s">
        <v>427</v>
      </c>
      <c r="K104" t="s">
        <v>428</v>
      </c>
      <c r="L104">
        <v>1368</v>
      </c>
      <c r="N104">
        <v>1011</v>
      </c>
      <c r="O104" t="s">
        <v>356</v>
      </c>
      <c r="P104" t="s">
        <v>356</v>
      </c>
      <c r="Q104">
        <v>1</v>
      </c>
      <c r="X104">
        <v>4.29</v>
      </c>
      <c r="Y104">
        <v>0</v>
      </c>
      <c r="Z104">
        <v>1587.88</v>
      </c>
      <c r="AA104">
        <v>932.95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4.29</v>
      </c>
      <c r="AH104">
        <v>2</v>
      </c>
      <c r="AI104">
        <v>59896635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ROW(Source!A230)</f>
        <v>230</v>
      </c>
      <c r="B105">
        <v>59896644</v>
      </c>
      <c r="C105">
        <v>59896631</v>
      </c>
      <c r="D105">
        <v>53126994</v>
      </c>
      <c r="E105">
        <v>1</v>
      </c>
      <c r="F105">
        <v>1</v>
      </c>
      <c r="G105">
        <v>1</v>
      </c>
      <c r="H105">
        <v>2</v>
      </c>
      <c r="I105" t="s">
        <v>429</v>
      </c>
      <c r="J105" t="s">
        <v>430</v>
      </c>
      <c r="K105" t="s">
        <v>431</v>
      </c>
      <c r="L105">
        <v>1368</v>
      </c>
      <c r="N105">
        <v>1011</v>
      </c>
      <c r="O105" t="s">
        <v>356</v>
      </c>
      <c r="P105" t="s">
        <v>356</v>
      </c>
      <c r="Q105">
        <v>1</v>
      </c>
      <c r="X105">
        <v>7.08</v>
      </c>
      <c r="Y105">
        <v>0</v>
      </c>
      <c r="Z105">
        <v>2391.6</v>
      </c>
      <c r="AA105">
        <v>1090.46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7.08</v>
      </c>
      <c r="AH105">
        <v>2</v>
      </c>
      <c r="AI105">
        <v>59896636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ROW(Source!A230)</f>
        <v>230</v>
      </c>
      <c r="B106">
        <v>59896645</v>
      </c>
      <c r="C106">
        <v>59896631</v>
      </c>
      <c r="D106">
        <v>53127693</v>
      </c>
      <c r="E106">
        <v>1</v>
      </c>
      <c r="F106">
        <v>1</v>
      </c>
      <c r="G106">
        <v>1</v>
      </c>
      <c r="H106">
        <v>2</v>
      </c>
      <c r="I106" t="s">
        <v>432</v>
      </c>
      <c r="J106" t="s">
        <v>433</v>
      </c>
      <c r="K106" t="s">
        <v>434</v>
      </c>
      <c r="L106">
        <v>1368</v>
      </c>
      <c r="N106">
        <v>1011</v>
      </c>
      <c r="O106" t="s">
        <v>356</v>
      </c>
      <c r="P106" t="s">
        <v>356</v>
      </c>
      <c r="Q106">
        <v>1</v>
      </c>
      <c r="X106">
        <v>0.74</v>
      </c>
      <c r="Y106">
        <v>0</v>
      </c>
      <c r="Z106">
        <v>1446.31</v>
      </c>
      <c r="AA106">
        <v>811.79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0.74</v>
      </c>
      <c r="AH106">
        <v>2</v>
      </c>
      <c r="AI106">
        <v>59896637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ROW(Source!A230)</f>
        <v>230</v>
      </c>
      <c r="B107">
        <v>59896646</v>
      </c>
      <c r="C107">
        <v>59896631</v>
      </c>
      <c r="D107">
        <v>53041185</v>
      </c>
      <c r="E107">
        <v>1</v>
      </c>
      <c r="F107">
        <v>1</v>
      </c>
      <c r="G107">
        <v>1</v>
      </c>
      <c r="H107">
        <v>3</v>
      </c>
      <c r="I107" t="s">
        <v>435</v>
      </c>
      <c r="J107" t="s">
        <v>436</v>
      </c>
      <c r="K107" t="s">
        <v>437</v>
      </c>
      <c r="L107">
        <v>1339</v>
      </c>
      <c r="N107">
        <v>1007</v>
      </c>
      <c r="O107" t="s">
        <v>142</v>
      </c>
      <c r="P107" t="s">
        <v>142</v>
      </c>
      <c r="Q107">
        <v>1</v>
      </c>
      <c r="X107">
        <v>5</v>
      </c>
      <c r="Y107">
        <v>35.71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5</v>
      </c>
      <c r="AH107">
        <v>2</v>
      </c>
      <c r="AI107">
        <v>59896638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ROW(Source!A230)</f>
        <v>230</v>
      </c>
      <c r="B108">
        <v>59896647</v>
      </c>
      <c r="C108">
        <v>59896631</v>
      </c>
      <c r="D108">
        <v>52906035</v>
      </c>
      <c r="E108">
        <v>111</v>
      </c>
      <c r="F108">
        <v>1</v>
      </c>
      <c r="G108">
        <v>1</v>
      </c>
      <c r="H108">
        <v>3</v>
      </c>
      <c r="I108" t="s">
        <v>140</v>
      </c>
      <c r="J108" t="s">
        <v>3</v>
      </c>
      <c r="K108" t="s">
        <v>141</v>
      </c>
      <c r="L108">
        <v>1339</v>
      </c>
      <c r="N108">
        <v>1007</v>
      </c>
      <c r="O108" t="s">
        <v>142</v>
      </c>
      <c r="P108" t="s">
        <v>142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59896639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ROW(Source!A233)</f>
        <v>233</v>
      </c>
      <c r="B109">
        <v>59896662</v>
      </c>
      <c r="C109">
        <v>59896649</v>
      </c>
      <c r="D109">
        <v>52904627</v>
      </c>
      <c r="E109">
        <v>111</v>
      </c>
      <c r="F109">
        <v>1</v>
      </c>
      <c r="G109">
        <v>1</v>
      </c>
      <c r="H109">
        <v>1</v>
      </c>
      <c r="I109" t="s">
        <v>348</v>
      </c>
      <c r="J109" t="s">
        <v>3</v>
      </c>
      <c r="K109" t="s">
        <v>349</v>
      </c>
      <c r="L109">
        <v>1191</v>
      </c>
      <c r="N109">
        <v>1013</v>
      </c>
      <c r="O109" t="s">
        <v>350</v>
      </c>
      <c r="P109" t="s">
        <v>350</v>
      </c>
      <c r="Q109">
        <v>1</v>
      </c>
      <c r="X109">
        <v>11.36</v>
      </c>
      <c r="Y109">
        <v>0</v>
      </c>
      <c r="Z109">
        <v>0</v>
      </c>
      <c r="AA109">
        <v>0</v>
      </c>
      <c r="AB109">
        <v>793.61</v>
      </c>
      <c r="AC109">
        <v>0</v>
      </c>
      <c r="AD109">
        <v>1</v>
      </c>
      <c r="AE109">
        <v>1</v>
      </c>
      <c r="AF109" t="s">
        <v>83</v>
      </c>
      <c r="AG109">
        <v>13.632</v>
      </c>
      <c r="AH109">
        <v>2</v>
      </c>
      <c r="AI109">
        <v>59896650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ROW(Source!A233)</f>
        <v>233</v>
      </c>
      <c r="B110">
        <v>59896663</v>
      </c>
      <c r="C110">
        <v>59896649</v>
      </c>
      <c r="D110">
        <v>52904866</v>
      </c>
      <c r="E110">
        <v>111</v>
      </c>
      <c r="F110">
        <v>1</v>
      </c>
      <c r="G110">
        <v>1</v>
      </c>
      <c r="H110">
        <v>1</v>
      </c>
      <c r="I110" t="s">
        <v>351</v>
      </c>
      <c r="J110" t="s">
        <v>3</v>
      </c>
      <c r="K110" t="s">
        <v>352</v>
      </c>
      <c r="L110">
        <v>1191</v>
      </c>
      <c r="N110">
        <v>1013</v>
      </c>
      <c r="O110" t="s">
        <v>350</v>
      </c>
      <c r="P110" t="s">
        <v>350</v>
      </c>
      <c r="Q110">
        <v>1</v>
      </c>
      <c r="X110">
        <v>1.88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83</v>
      </c>
      <c r="AG110">
        <v>2.2559999999999998</v>
      </c>
      <c r="AH110">
        <v>2</v>
      </c>
      <c r="AI110">
        <v>59896651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ROW(Source!A233)</f>
        <v>233</v>
      </c>
      <c r="B111">
        <v>59896664</v>
      </c>
      <c r="C111">
        <v>59896649</v>
      </c>
      <c r="D111">
        <v>53126394</v>
      </c>
      <c r="E111">
        <v>1</v>
      </c>
      <c r="F111">
        <v>1</v>
      </c>
      <c r="G111">
        <v>1</v>
      </c>
      <c r="H111">
        <v>2</v>
      </c>
      <c r="I111" t="s">
        <v>353</v>
      </c>
      <c r="J111" t="s">
        <v>354</v>
      </c>
      <c r="K111" t="s">
        <v>355</v>
      </c>
      <c r="L111">
        <v>1368</v>
      </c>
      <c r="N111">
        <v>1011</v>
      </c>
      <c r="O111" t="s">
        <v>356</v>
      </c>
      <c r="P111" t="s">
        <v>356</v>
      </c>
      <c r="Q111">
        <v>1</v>
      </c>
      <c r="X111">
        <v>0.94</v>
      </c>
      <c r="Y111">
        <v>0</v>
      </c>
      <c r="Z111">
        <v>1626.29</v>
      </c>
      <c r="AA111">
        <v>1090.46</v>
      </c>
      <c r="AB111">
        <v>0</v>
      </c>
      <c r="AC111">
        <v>0</v>
      </c>
      <c r="AD111">
        <v>1</v>
      </c>
      <c r="AE111">
        <v>0</v>
      </c>
      <c r="AF111" t="s">
        <v>83</v>
      </c>
      <c r="AG111">
        <v>1.1279999999999999</v>
      </c>
      <c r="AH111">
        <v>2</v>
      </c>
      <c r="AI111">
        <v>59896652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ROW(Source!A233)</f>
        <v>233</v>
      </c>
      <c r="B112">
        <v>59896665</v>
      </c>
      <c r="C112">
        <v>59896649</v>
      </c>
      <c r="D112">
        <v>53126565</v>
      </c>
      <c r="E112">
        <v>1</v>
      </c>
      <c r="F112">
        <v>1</v>
      </c>
      <c r="G112">
        <v>1</v>
      </c>
      <c r="H112">
        <v>2</v>
      </c>
      <c r="I112" t="s">
        <v>358</v>
      </c>
      <c r="J112" t="s">
        <v>359</v>
      </c>
      <c r="K112" t="s">
        <v>360</v>
      </c>
      <c r="L112">
        <v>1368</v>
      </c>
      <c r="N112">
        <v>1011</v>
      </c>
      <c r="O112" t="s">
        <v>356</v>
      </c>
      <c r="P112" t="s">
        <v>356</v>
      </c>
      <c r="Q112">
        <v>1</v>
      </c>
      <c r="X112">
        <v>2.58</v>
      </c>
      <c r="Y112">
        <v>0</v>
      </c>
      <c r="Z112">
        <v>1.75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83</v>
      </c>
      <c r="AG112">
        <v>3.0960000000000001</v>
      </c>
      <c r="AH112">
        <v>2</v>
      </c>
      <c r="AI112">
        <v>59896653</v>
      </c>
      <c r="AJ112">
        <v>110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ROW(Source!A233)</f>
        <v>233</v>
      </c>
      <c r="B113">
        <v>59896666</v>
      </c>
      <c r="C113">
        <v>59896649</v>
      </c>
      <c r="D113">
        <v>53126622</v>
      </c>
      <c r="E113">
        <v>1</v>
      </c>
      <c r="F113">
        <v>1</v>
      </c>
      <c r="G113">
        <v>1</v>
      </c>
      <c r="H113">
        <v>2</v>
      </c>
      <c r="I113" t="s">
        <v>361</v>
      </c>
      <c r="J113" t="s">
        <v>362</v>
      </c>
      <c r="K113" t="s">
        <v>363</v>
      </c>
      <c r="L113">
        <v>1368</v>
      </c>
      <c r="N113">
        <v>1011</v>
      </c>
      <c r="O113" t="s">
        <v>356</v>
      </c>
      <c r="P113" t="s">
        <v>356</v>
      </c>
      <c r="Q113">
        <v>1</v>
      </c>
      <c r="X113">
        <v>2.58</v>
      </c>
      <c r="Y113">
        <v>0</v>
      </c>
      <c r="Z113">
        <v>8.84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83</v>
      </c>
      <c r="AG113">
        <v>3.0960000000000001</v>
      </c>
      <c r="AH113">
        <v>2</v>
      </c>
      <c r="AI113">
        <v>59896654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ROW(Source!A233)</f>
        <v>233</v>
      </c>
      <c r="B114">
        <v>59896667</v>
      </c>
      <c r="C114">
        <v>59896649</v>
      </c>
      <c r="D114">
        <v>53127778</v>
      </c>
      <c r="E114">
        <v>1</v>
      </c>
      <c r="F114">
        <v>1</v>
      </c>
      <c r="G114">
        <v>1</v>
      </c>
      <c r="H114">
        <v>2</v>
      </c>
      <c r="I114" t="s">
        <v>364</v>
      </c>
      <c r="J114" t="s">
        <v>365</v>
      </c>
      <c r="K114" t="s">
        <v>366</v>
      </c>
      <c r="L114">
        <v>1368</v>
      </c>
      <c r="N114">
        <v>1011</v>
      </c>
      <c r="O114" t="s">
        <v>356</v>
      </c>
      <c r="P114" t="s">
        <v>356</v>
      </c>
      <c r="Q114">
        <v>1</v>
      </c>
      <c r="X114">
        <v>0.94</v>
      </c>
      <c r="Y114">
        <v>0</v>
      </c>
      <c r="Z114">
        <v>641.70000000000005</v>
      </c>
      <c r="AA114">
        <v>811.79</v>
      </c>
      <c r="AB114">
        <v>0</v>
      </c>
      <c r="AC114">
        <v>0</v>
      </c>
      <c r="AD114">
        <v>1</v>
      </c>
      <c r="AE114">
        <v>0</v>
      </c>
      <c r="AF114" t="s">
        <v>83</v>
      </c>
      <c r="AG114">
        <v>1.1279999999999999</v>
      </c>
      <c r="AH114">
        <v>2</v>
      </c>
      <c r="AI114">
        <v>59896655</v>
      </c>
      <c r="AJ114">
        <v>112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ROW(Source!A233)</f>
        <v>233</v>
      </c>
      <c r="B115">
        <v>59896668</v>
      </c>
      <c r="C115">
        <v>59896649</v>
      </c>
      <c r="D115">
        <v>53041513</v>
      </c>
      <c r="E115">
        <v>1</v>
      </c>
      <c r="F115">
        <v>1</v>
      </c>
      <c r="G115">
        <v>1</v>
      </c>
      <c r="H115">
        <v>3</v>
      </c>
      <c r="I115" t="s">
        <v>368</v>
      </c>
      <c r="J115" t="s">
        <v>369</v>
      </c>
      <c r="K115" t="s">
        <v>370</v>
      </c>
      <c r="L115">
        <v>1302</v>
      </c>
      <c r="N115">
        <v>1003</v>
      </c>
      <c r="O115" t="s">
        <v>371</v>
      </c>
      <c r="P115" t="s">
        <v>371</v>
      </c>
      <c r="Q115">
        <v>10</v>
      </c>
      <c r="X115">
        <v>9.6000000000000002E-2</v>
      </c>
      <c r="Y115">
        <v>37.71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9.6000000000000002E-2</v>
      </c>
      <c r="AH115">
        <v>2</v>
      </c>
      <c r="AI115">
        <v>59896656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ROW(Source!A233)</f>
        <v>233</v>
      </c>
      <c r="B116">
        <v>59896669</v>
      </c>
      <c r="C116">
        <v>59896649</v>
      </c>
      <c r="D116">
        <v>53056368</v>
      </c>
      <c r="E116">
        <v>1</v>
      </c>
      <c r="F116">
        <v>1</v>
      </c>
      <c r="G116">
        <v>1</v>
      </c>
      <c r="H116">
        <v>3</v>
      </c>
      <c r="I116" t="s">
        <v>438</v>
      </c>
      <c r="J116" t="s">
        <v>439</v>
      </c>
      <c r="K116" t="s">
        <v>440</v>
      </c>
      <c r="L116">
        <v>1348</v>
      </c>
      <c r="N116">
        <v>1009</v>
      </c>
      <c r="O116" t="s">
        <v>375</v>
      </c>
      <c r="P116" t="s">
        <v>375</v>
      </c>
      <c r="Q116">
        <v>1000</v>
      </c>
      <c r="X116">
        <v>1E-3</v>
      </c>
      <c r="Y116">
        <v>70310.45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1E-3</v>
      </c>
      <c r="AH116">
        <v>2</v>
      </c>
      <c r="AI116">
        <v>59896657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ROW(Source!A233)</f>
        <v>233</v>
      </c>
      <c r="B117">
        <v>59896670</v>
      </c>
      <c r="C117">
        <v>59896649</v>
      </c>
      <c r="D117">
        <v>53056724</v>
      </c>
      <c r="E117">
        <v>1</v>
      </c>
      <c r="F117">
        <v>1</v>
      </c>
      <c r="G117">
        <v>1</v>
      </c>
      <c r="H117">
        <v>3</v>
      </c>
      <c r="I117" t="s">
        <v>441</v>
      </c>
      <c r="J117" t="s">
        <v>442</v>
      </c>
      <c r="K117" t="s">
        <v>443</v>
      </c>
      <c r="L117">
        <v>1348</v>
      </c>
      <c r="N117">
        <v>1009</v>
      </c>
      <c r="O117" t="s">
        <v>375</v>
      </c>
      <c r="P117" t="s">
        <v>375</v>
      </c>
      <c r="Q117">
        <v>1000</v>
      </c>
      <c r="X117">
        <v>0.01</v>
      </c>
      <c r="Y117">
        <v>41746.199999999997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0.01</v>
      </c>
      <c r="AH117">
        <v>2</v>
      </c>
      <c r="AI117">
        <v>59896658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ROW(Source!A233)</f>
        <v>233</v>
      </c>
      <c r="B118">
        <v>59896671</v>
      </c>
      <c r="C118">
        <v>59896649</v>
      </c>
      <c r="D118">
        <v>53073780</v>
      </c>
      <c r="E118">
        <v>1</v>
      </c>
      <c r="F118">
        <v>1</v>
      </c>
      <c r="G118">
        <v>1</v>
      </c>
      <c r="H118">
        <v>3</v>
      </c>
      <c r="I118" t="s">
        <v>398</v>
      </c>
      <c r="J118" t="s">
        <v>399</v>
      </c>
      <c r="K118" t="s">
        <v>400</v>
      </c>
      <c r="L118">
        <v>1346</v>
      </c>
      <c r="N118">
        <v>1009</v>
      </c>
      <c r="O118" t="s">
        <v>379</v>
      </c>
      <c r="P118" t="s">
        <v>379</v>
      </c>
      <c r="Q118">
        <v>1</v>
      </c>
      <c r="X118">
        <v>0.25</v>
      </c>
      <c r="Y118">
        <v>79.88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0.25</v>
      </c>
      <c r="AH118">
        <v>2</v>
      </c>
      <c r="AI118">
        <v>59896659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ROW(Source!A233)</f>
        <v>233</v>
      </c>
      <c r="B119">
        <v>59896672</v>
      </c>
      <c r="C119">
        <v>59896649</v>
      </c>
      <c r="D119">
        <v>53073826</v>
      </c>
      <c r="E119">
        <v>1</v>
      </c>
      <c r="F119">
        <v>1</v>
      </c>
      <c r="G119">
        <v>1</v>
      </c>
      <c r="H119">
        <v>3</v>
      </c>
      <c r="I119" t="s">
        <v>380</v>
      </c>
      <c r="J119" t="s">
        <v>381</v>
      </c>
      <c r="K119" t="s">
        <v>382</v>
      </c>
      <c r="L119">
        <v>1348</v>
      </c>
      <c r="N119">
        <v>1009</v>
      </c>
      <c r="O119" t="s">
        <v>375</v>
      </c>
      <c r="P119" t="s">
        <v>375</v>
      </c>
      <c r="Q119">
        <v>1000</v>
      </c>
      <c r="X119">
        <v>6.0000000000000002E-5</v>
      </c>
      <c r="Y119">
        <v>82698.14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6.0000000000000002E-5</v>
      </c>
      <c r="AH119">
        <v>2</v>
      </c>
      <c r="AI119">
        <v>59896660</v>
      </c>
      <c r="AJ119">
        <v>117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ROW(Source!A233)</f>
        <v>233</v>
      </c>
      <c r="B120">
        <v>59896673</v>
      </c>
      <c r="C120">
        <v>59896649</v>
      </c>
      <c r="D120">
        <v>52911070</v>
      </c>
      <c r="E120">
        <v>111</v>
      </c>
      <c r="F120">
        <v>1</v>
      </c>
      <c r="G120">
        <v>1</v>
      </c>
      <c r="H120">
        <v>3</v>
      </c>
      <c r="I120" t="s">
        <v>91</v>
      </c>
      <c r="J120" t="s">
        <v>3</v>
      </c>
      <c r="K120" t="s">
        <v>92</v>
      </c>
      <c r="L120">
        <v>3277935</v>
      </c>
      <c r="N120">
        <v>1013</v>
      </c>
      <c r="O120" t="s">
        <v>93</v>
      </c>
      <c r="P120" t="s">
        <v>93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2</v>
      </c>
      <c r="AH120">
        <v>2</v>
      </c>
      <c r="AI120">
        <v>59896661</v>
      </c>
      <c r="AJ120">
        <v>118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ROW(Source!A234)</f>
        <v>234</v>
      </c>
      <c r="B121">
        <v>59896662</v>
      </c>
      <c r="C121">
        <v>59896649</v>
      </c>
      <c r="D121">
        <v>52904627</v>
      </c>
      <c r="E121">
        <v>111</v>
      </c>
      <c r="F121">
        <v>1</v>
      </c>
      <c r="G121">
        <v>1</v>
      </c>
      <c r="H121">
        <v>1</v>
      </c>
      <c r="I121" t="s">
        <v>348</v>
      </c>
      <c r="J121" t="s">
        <v>3</v>
      </c>
      <c r="K121" t="s">
        <v>349</v>
      </c>
      <c r="L121">
        <v>1191</v>
      </c>
      <c r="N121">
        <v>1013</v>
      </c>
      <c r="O121" t="s">
        <v>350</v>
      </c>
      <c r="P121" t="s">
        <v>350</v>
      </c>
      <c r="Q121">
        <v>1</v>
      </c>
      <c r="X121">
        <v>11.36</v>
      </c>
      <c r="Y121">
        <v>0</v>
      </c>
      <c r="Z121">
        <v>0</v>
      </c>
      <c r="AA121">
        <v>0</v>
      </c>
      <c r="AB121">
        <v>793.61</v>
      </c>
      <c r="AC121">
        <v>0</v>
      </c>
      <c r="AD121">
        <v>1</v>
      </c>
      <c r="AE121">
        <v>1</v>
      </c>
      <c r="AF121" t="s">
        <v>83</v>
      </c>
      <c r="AG121">
        <v>13.632</v>
      </c>
      <c r="AH121">
        <v>2</v>
      </c>
      <c r="AI121">
        <v>59896650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ROW(Source!A234)</f>
        <v>234</v>
      </c>
      <c r="B122">
        <v>59896663</v>
      </c>
      <c r="C122">
        <v>59896649</v>
      </c>
      <c r="D122">
        <v>52904866</v>
      </c>
      <c r="E122">
        <v>111</v>
      </c>
      <c r="F122">
        <v>1</v>
      </c>
      <c r="G122">
        <v>1</v>
      </c>
      <c r="H122">
        <v>1</v>
      </c>
      <c r="I122" t="s">
        <v>351</v>
      </c>
      <c r="J122" t="s">
        <v>3</v>
      </c>
      <c r="K122" t="s">
        <v>352</v>
      </c>
      <c r="L122">
        <v>1191</v>
      </c>
      <c r="N122">
        <v>1013</v>
      </c>
      <c r="O122" t="s">
        <v>350</v>
      </c>
      <c r="P122" t="s">
        <v>350</v>
      </c>
      <c r="Q122">
        <v>1</v>
      </c>
      <c r="X122">
        <v>1.88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83</v>
      </c>
      <c r="AG122">
        <v>2.2559999999999998</v>
      </c>
      <c r="AH122">
        <v>2</v>
      </c>
      <c r="AI122">
        <v>59896651</v>
      </c>
      <c r="AJ122">
        <v>120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ROW(Source!A234)</f>
        <v>234</v>
      </c>
      <c r="B123">
        <v>59896664</v>
      </c>
      <c r="C123">
        <v>59896649</v>
      </c>
      <c r="D123">
        <v>53126394</v>
      </c>
      <c r="E123">
        <v>1</v>
      </c>
      <c r="F123">
        <v>1</v>
      </c>
      <c r="G123">
        <v>1</v>
      </c>
      <c r="H123">
        <v>2</v>
      </c>
      <c r="I123" t="s">
        <v>353</v>
      </c>
      <c r="J123" t="s">
        <v>354</v>
      </c>
      <c r="K123" t="s">
        <v>355</v>
      </c>
      <c r="L123">
        <v>1368</v>
      </c>
      <c r="N123">
        <v>1011</v>
      </c>
      <c r="O123" t="s">
        <v>356</v>
      </c>
      <c r="P123" t="s">
        <v>356</v>
      </c>
      <c r="Q123">
        <v>1</v>
      </c>
      <c r="X123">
        <v>0.94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83</v>
      </c>
      <c r="AG123">
        <v>1.1279999999999999</v>
      </c>
      <c r="AH123">
        <v>2</v>
      </c>
      <c r="AI123">
        <v>59896652</v>
      </c>
      <c r="AJ123">
        <v>121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ROW(Source!A234)</f>
        <v>234</v>
      </c>
      <c r="B124">
        <v>59896665</v>
      </c>
      <c r="C124">
        <v>59896649</v>
      </c>
      <c r="D124">
        <v>53126565</v>
      </c>
      <c r="E124">
        <v>1</v>
      </c>
      <c r="F124">
        <v>1</v>
      </c>
      <c r="G124">
        <v>1</v>
      </c>
      <c r="H124">
        <v>2</v>
      </c>
      <c r="I124" t="s">
        <v>358</v>
      </c>
      <c r="J124" t="s">
        <v>359</v>
      </c>
      <c r="K124" t="s">
        <v>360</v>
      </c>
      <c r="L124">
        <v>1368</v>
      </c>
      <c r="N124">
        <v>1011</v>
      </c>
      <c r="O124" t="s">
        <v>356</v>
      </c>
      <c r="P124" t="s">
        <v>356</v>
      </c>
      <c r="Q124">
        <v>1</v>
      </c>
      <c r="X124">
        <v>2.58</v>
      </c>
      <c r="Y124">
        <v>0</v>
      </c>
      <c r="Z124">
        <v>1.75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83</v>
      </c>
      <c r="AG124">
        <v>3.0960000000000001</v>
      </c>
      <c r="AH124">
        <v>2</v>
      </c>
      <c r="AI124">
        <v>59896653</v>
      </c>
      <c r="AJ124">
        <v>122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ROW(Source!A234)</f>
        <v>234</v>
      </c>
      <c r="B125">
        <v>59896666</v>
      </c>
      <c r="C125">
        <v>59896649</v>
      </c>
      <c r="D125">
        <v>53126622</v>
      </c>
      <c r="E125">
        <v>1</v>
      </c>
      <c r="F125">
        <v>1</v>
      </c>
      <c r="G125">
        <v>1</v>
      </c>
      <c r="H125">
        <v>2</v>
      </c>
      <c r="I125" t="s">
        <v>361</v>
      </c>
      <c r="J125" t="s">
        <v>362</v>
      </c>
      <c r="K125" t="s">
        <v>363</v>
      </c>
      <c r="L125">
        <v>1368</v>
      </c>
      <c r="N125">
        <v>1011</v>
      </c>
      <c r="O125" t="s">
        <v>356</v>
      </c>
      <c r="P125" t="s">
        <v>356</v>
      </c>
      <c r="Q125">
        <v>1</v>
      </c>
      <c r="X125">
        <v>2.58</v>
      </c>
      <c r="Y125">
        <v>0</v>
      </c>
      <c r="Z125">
        <v>8.84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83</v>
      </c>
      <c r="AG125">
        <v>3.0960000000000001</v>
      </c>
      <c r="AH125">
        <v>2</v>
      </c>
      <c r="AI125">
        <v>59896654</v>
      </c>
      <c r="AJ125">
        <v>123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ROW(Source!A234)</f>
        <v>234</v>
      </c>
      <c r="B126">
        <v>59896667</v>
      </c>
      <c r="C126">
        <v>59896649</v>
      </c>
      <c r="D126">
        <v>53127778</v>
      </c>
      <c r="E126">
        <v>1</v>
      </c>
      <c r="F126">
        <v>1</v>
      </c>
      <c r="G126">
        <v>1</v>
      </c>
      <c r="H126">
        <v>2</v>
      </c>
      <c r="I126" t="s">
        <v>364</v>
      </c>
      <c r="J126" t="s">
        <v>365</v>
      </c>
      <c r="K126" t="s">
        <v>366</v>
      </c>
      <c r="L126">
        <v>1368</v>
      </c>
      <c r="N126">
        <v>1011</v>
      </c>
      <c r="O126" t="s">
        <v>356</v>
      </c>
      <c r="P126" t="s">
        <v>356</v>
      </c>
      <c r="Q126">
        <v>1</v>
      </c>
      <c r="X126">
        <v>0.94</v>
      </c>
      <c r="Y126">
        <v>0</v>
      </c>
      <c r="Z126">
        <v>641.70000000000005</v>
      </c>
      <c r="AA126">
        <v>811.79</v>
      </c>
      <c r="AB126">
        <v>0</v>
      </c>
      <c r="AC126">
        <v>0</v>
      </c>
      <c r="AD126">
        <v>1</v>
      </c>
      <c r="AE126">
        <v>0</v>
      </c>
      <c r="AF126" t="s">
        <v>83</v>
      </c>
      <c r="AG126">
        <v>1.1279999999999999</v>
      </c>
      <c r="AH126">
        <v>2</v>
      </c>
      <c r="AI126">
        <v>59896655</v>
      </c>
      <c r="AJ126">
        <v>124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ROW(Source!A234)</f>
        <v>234</v>
      </c>
      <c r="B127">
        <v>59896668</v>
      </c>
      <c r="C127">
        <v>59896649</v>
      </c>
      <c r="D127">
        <v>53041513</v>
      </c>
      <c r="E127">
        <v>1</v>
      </c>
      <c r="F127">
        <v>1</v>
      </c>
      <c r="G127">
        <v>1</v>
      </c>
      <c r="H127">
        <v>3</v>
      </c>
      <c r="I127" t="s">
        <v>368</v>
      </c>
      <c r="J127" t="s">
        <v>369</v>
      </c>
      <c r="K127" t="s">
        <v>370</v>
      </c>
      <c r="L127">
        <v>1302</v>
      </c>
      <c r="N127">
        <v>1003</v>
      </c>
      <c r="O127" t="s">
        <v>371</v>
      </c>
      <c r="P127" t="s">
        <v>371</v>
      </c>
      <c r="Q127">
        <v>10</v>
      </c>
      <c r="X127">
        <v>9.6000000000000002E-2</v>
      </c>
      <c r="Y127">
        <v>37.71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9.6000000000000002E-2</v>
      </c>
      <c r="AH127">
        <v>2</v>
      </c>
      <c r="AI127">
        <v>59896656</v>
      </c>
      <c r="AJ127">
        <v>125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ROW(Source!A234)</f>
        <v>234</v>
      </c>
      <c r="B128">
        <v>59896669</v>
      </c>
      <c r="C128">
        <v>59896649</v>
      </c>
      <c r="D128">
        <v>53056368</v>
      </c>
      <c r="E128">
        <v>1</v>
      </c>
      <c r="F128">
        <v>1</v>
      </c>
      <c r="G128">
        <v>1</v>
      </c>
      <c r="H128">
        <v>3</v>
      </c>
      <c r="I128" t="s">
        <v>438</v>
      </c>
      <c r="J128" t="s">
        <v>439</v>
      </c>
      <c r="K128" t="s">
        <v>440</v>
      </c>
      <c r="L128">
        <v>1348</v>
      </c>
      <c r="N128">
        <v>1009</v>
      </c>
      <c r="O128" t="s">
        <v>375</v>
      </c>
      <c r="P128" t="s">
        <v>375</v>
      </c>
      <c r="Q128">
        <v>1000</v>
      </c>
      <c r="X128">
        <v>1E-3</v>
      </c>
      <c r="Y128">
        <v>70310.45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1E-3</v>
      </c>
      <c r="AH128">
        <v>2</v>
      </c>
      <c r="AI128">
        <v>59896657</v>
      </c>
      <c r="AJ128">
        <v>126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ROW(Source!A234)</f>
        <v>234</v>
      </c>
      <c r="B129">
        <v>59896670</v>
      </c>
      <c r="C129">
        <v>59896649</v>
      </c>
      <c r="D129">
        <v>53056724</v>
      </c>
      <c r="E129">
        <v>1</v>
      </c>
      <c r="F129">
        <v>1</v>
      </c>
      <c r="G129">
        <v>1</v>
      </c>
      <c r="H129">
        <v>3</v>
      </c>
      <c r="I129" t="s">
        <v>441</v>
      </c>
      <c r="J129" t="s">
        <v>442</v>
      </c>
      <c r="K129" t="s">
        <v>443</v>
      </c>
      <c r="L129">
        <v>1348</v>
      </c>
      <c r="N129">
        <v>1009</v>
      </c>
      <c r="O129" t="s">
        <v>375</v>
      </c>
      <c r="P129" t="s">
        <v>375</v>
      </c>
      <c r="Q129">
        <v>1000</v>
      </c>
      <c r="X129">
        <v>0.01</v>
      </c>
      <c r="Y129">
        <v>41746.199999999997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0.01</v>
      </c>
      <c r="AH129">
        <v>2</v>
      </c>
      <c r="AI129">
        <v>59896658</v>
      </c>
      <c r="AJ129">
        <v>127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ROW(Source!A234)</f>
        <v>234</v>
      </c>
      <c r="B130">
        <v>59896671</v>
      </c>
      <c r="C130">
        <v>59896649</v>
      </c>
      <c r="D130">
        <v>53073780</v>
      </c>
      <c r="E130">
        <v>1</v>
      </c>
      <c r="F130">
        <v>1</v>
      </c>
      <c r="G130">
        <v>1</v>
      </c>
      <c r="H130">
        <v>3</v>
      </c>
      <c r="I130" t="s">
        <v>398</v>
      </c>
      <c r="J130" t="s">
        <v>399</v>
      </c>
      <c r="K130" t="s">
        <v>400</v>
      </c>
      <c r="L130">
        <v>1346</v>
      </c>
      <c r="N130">
        <v>1009</v>
      </c>
      <c r="O130" t="s">
        <v>379</v>
      </c>
      <c r="P130" t="s">
        <v>379</v>
      </c>
      <c r="Q130">
        <v>1</v>
      </c>
      <c r="X130">
        <v>0.25</v>
      </c>
      <c r="Y130">
        <v>79.88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0.25</v>
      </c>
      <c r="AH130">
        <v>2</v>
      </c>
      <c r="AI130">
        <v>59896659</v>
      </c>
      <c r="AJ130">
        <v>128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ROW(Source!A234)</f>
        <v>234</v>
      </c>
      <c r="B131">
        <v>59896672</v>
      </c>
      <c r="C131">
        <v>59896649</v>
      </c>
      <c r="D131">
        <v>53073826</v>
      </c>
      <c r="E131">
        <v>1</v>
      </c>
      <c r="F131">
        <v>1</v>
      </c>
      <c r="G131">
        <v>1</v>
      </c>
      <c r="H131">
        <v>3</v>
      </c>
      <c r="I131" t="s">
        <v>380</v>
      </c>
      <c r="J131" t="s">
        <v>381</v>
      </c>
      <c r="K131" t="s">
        <v>382</v>
      </c>
      <c r="L131">
        <v>1348</v>
      </c>
      <c r="N131">
        <v>1009</v>
      </c>
      <c r="O131" t="s">
        <v>375</v>
      </c>
      <c r="P131" t="s">
        <v>375</v>
      </c>
      <c r="Q131">
        <v>1000</v>
      </c>
      <c r="X131">
        <v>6.0000000000000002E-5</v>
      </c>
      <c r="Y131">
        <v>82698.14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6.0000000000000002E-5</v>
      </c>
      <c r="AH131">
        <v>2</v>
      </c>
      <c r="AI131">
        <v>59896660</v>
      </c>
      <c r="AJ131">
        <v>129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ROW(Source!A234)</f>
        <v>234</v>
      </c>
      <c r="B132">
        <v>59896673</v>
      </c>
      <c r="C132">
        <v>59896649</v>
      </c>
      <c r="D132">
        <v>52911070</v>
      </c>
      <c r="E132">
        <v>111</v>
      </c>
      <c r="F132">
        <v>1</v>
      </c>
      <c r="G132">
        <v>1</v>
      </c>
      <c r="H132">
        <v>3</v>
      </c>
      <c r="I132" t="s">
        <v>91</v>
      </c>
      <c r="J132" t="s">
        <v>3</v>
      </c>
      <c r="K132" t="s">
        <v>92</v>
      </c>
      <c r="L132">
        <v>3277935</v>
      </c>
      <c r="N132">
        <v>1013</v>
      </c>
      <c r="O132" t="s">
        <v>93</v>
      </c>
      <c r="P132" t="s">
        <v>93</v>
      </c>
      <c r="Q132">
        <v>1</v>
      </c>
      <c r="X132">
        <v>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2</v>
      </c>
      <c r="AH132">
        <v>2</v>
      </c>
      <c r="AI132">
        <v>59896661</v>
      </c>
      <c r="AJ132">
        <v>130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ROW(Source!A237)</f>
        <v>237</v>
      </c>
      <c r="B133">
        <v>59896680</v>
      </c>
      <c r="C133">
        <v>59896675</v>
      </c>
      <c r="D133">
        <v>52904563</v>
      </c>
      <c r="E133">
        <v>111</v>
      </c>
      <c r="F133">
        <v>1</v>
      </c>
      <c r="G133">
        <v>1</v>
      </c>
      <c r="H133">
        <v>1</v>
      </c>
      <c r="I133" t="s">
        <v>421</v>
      </c>
      <c r="J133" t="s">
        <v>3</v>
      </c>
      <c r="K133" t="s">
        <v>422</v>
      </c>
      <c r="L133">
        <v>1191</v>
      </c>
      <c r="N133">
        <v>1013</v>
      </c>
      <c r="O133" t="s">
        <v>350</v>
      </c>
      <c r="P133" t="s">
        <v>350</v>
      </c>
      <c r="Q133">
        <v>1</v>
      </c>
      <c r="X133">
        <v>0.48</v>
      </c>
      <c r="Y133">
        <v>0</v>
      </c>
      <c r="Z133">
        <v>0</v>
      </c>
      <c r="AA133">
        <v>0</v>
      </c>
      <c r="AB133">
        <v>678.51</v>
      </c>
      <c r="AC133">
        <v>0</v>
      </c>
      <c r="AD133">
        <v>1</v>
      </c>
      <c r="AE133">
        <v>1</v>
      </c>
      <c r="AF133" t="s">
        <v>83</v>
      </c>
      <c r="AG133">
        <v>0.57599999999999996</v>
      </c>
      <c r="AH133">
        <v>2</v>
      </c>
      <c r="AI133">
        <v>59896676</v>
      </c>
      <c r="AJ133">
        <v>131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ROW(Source!A237)</f>
        <v>237</v>
      </c>
      <c r="B134">
        <v>59896681</v>
      </c>
      <c r="C134">
        <v>59896675</v>
      </c>
      <c r="D134">
        <v>52904866</v>
      </c>
      <c r="E134">
        <v>111</v>
      </c>
      <c r="F134">
        <v>1</v>
      </c>
      <c r="G134">
        <v>1</v>
      </c>
      <c r="H134">
        <v>1</v>
      </c>
      <c r="I134" t="s">
        <v>351</v>
      </c>
      <c r="J134" t="s">
        <v>3</v>
      </c>
      <c r="K134" t="s">
        <v>352</v>
      </c>
      <c r="L134">
        <v>1191</v>
      </c>
      <c r="N134">
        <v>1013</v>
      </c>
      <c r="O134" t="s">
        <v>350</v>
      </c>
      <c r="P134" t="s">
        <v>350</v>
      </c>
      <c r="Q134">
        <v>1</v>
      </c>
      <c r="X134">
        <v>0.02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83</v>
      </c>
      <c r="AG134">
        <v>2.4E-2</v>
      </c>
      <c r="AH134">
        <v>2</v>
      </c>
      <c r="AI134">
        <v>59896677</v>
      </c>
      <c r="AJ134">
        <v>132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ROW(Source!A237)</f>
        <v>237</v>
      </c>
      <c r="B135">
        <v>59896682</v>
      </c>
      <c r="C135">
        <v>59896675</v>
      </c>
      <c r="D135">
        <v>53127778</v>
      </c>
      <c r="E135">
        <v>1</v>
      </c>
      <c r="F135">
        <v>1</v>
      </c>
      <c r="G135">
        <v>1</v>
      </c>
      <c r="H135">
        <v>2</v>
      </c>
      <c r="I135" t="s">
        <v>364</v>
      </c>
      <c r="J135" t="s">
        <v>365</v>
      </c>
      <c r="K135" t="s">
        <v>366</v>
      </c>
      <c r="L135">
        <v>1368</v>
      </c>
      <c r="N135">
        <v>1011</v>
      </c>
      <c r="O135" t="s">
        <v>356</v>
      </c>
      <c r="P135" t="s">
        <v>356</v>
      </c>
      <c r="Q135">
        <v>1</v>
      </c>
      <c r="X135">
        <v>0.02</v>
      </c>
      <c r="Y135">
        <v>0</v>
      </c>
      <c r="Z135">
        <v>641.70000000000005</v>
      </c>
      <c r="AA135">
        <v>811.79</v>
      </c>
      <c r="AB135">
        <v>0</v>
      </c>
      <c r="AC135">
        <v>0</v>
      </c>
      <c r="AD135">
        <v>1</v>
      </c>
      <c r="AE135">
        <v>0</v>
      </c>
      <c r="AF135" t="s">
        <v>83</v>
      </c>
      <c r="AG135">
        <v>2.4E-2</v>
      </c>
      <c r="AH135">
        <v>2</v>
      </c>
      <c r="AI135">
        <v>59896678</v>
      </c>
      <c r="AJ135">
        <v>133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ROW(Source!A237)</f>
        <v>237</v>
      </c>
      <c r="B136">
        <v>59896683</v>
      </c>
      <c r="C136">
        <v>59896675</v>
      </c>
      <c r="D136">
        <v>52911070</v>
      </c>
      <c r="E136">
        <v>111</v>
      </c>
      <c r="F136">
        <v>1</v>
      </c>
      <c r="G136">
        <v>1</v>
      </c>
      <c r="H136">
        <v>3</v>
      </c>
      <c r="I136" t="s">
        <v>91</v>
      </c>
      <c r="J136" t="s">
        <v>3</v>
      </c>
      <c r="K136" t="s">
        <v>92</v>
      </c>
      <c r="L136">
        <v>3277935</v>
      </c>
      <c r="N136">
        <v>1013</v>
      </c>
      <c r="O136" t="s">
        <v>93</v>
      </c>
      <c r="P136" t="s">
        <v>93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2</v>
      </c>
      <c r="AH136">
        <v>2</v>
      </c>
      <c r="AI136">
        <v>59896679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ROW(Source!A238)</f>
        <v>238</v>
      </c>
      <c r="B137">
        <v>59896680</v>
      </c>
      <c r="C137">
        <v>59896675</v>
      </c>
      <c r="D137">
        <v>52904563</v>
      </c>
      <c r="E137">
        <v>111</v>
      </c>
      <c r="F137">
        <v>1</v>
      </c>
      <c r="G137">
        <v>1</v>
      </c>
      <c r="H137">
        <v>1</v>
      </c>
      <c r="I137" t="s">
        <v>421</v>
      </c>
      <c r="J137" t="s">
        <v>3</v>
      </c>
      <c r="K137" t="s">
        <v>422</v>
      </c>
      <c r="L137">
        <v>1191</v>
      </c>
      <c r="N137">
        <v>1013</v>
      </c>
      <c r="O137" t="s">
        <v>350</v>
      </c>
      <c r="P137" t="s">
        <v>350</v>
      </c>
      <c r="Q137">
        <v>1</v>
      </c>
      <c r="X137">
        <v>0.48</v>
      </c>
      <c r="Y137">
        <v>0</v>
      </c>
      <c r="Z137">
        <v>0</v>
      </c>
      <c r="AA137">
        <v>0</v>
      </c>
      <c r="AB137">
        <v>678.51</v>
      </c>
      <c r="AC137">
        <v>0</v>
      </c>
      <c r="AD137">
        <v>1</v>
      </c>
      <c r="AE137">
        <v>1</v>
      </c>
      <c r="AF137" t="s">
        <v>83</v>
      </c>
      <c r="AG137">
        <v>0.57599999999999996</v>
      </c>
      <c r="AH137">
        <v>2</v>
      </c>
      <c r="AI137">
        <v>59896676</v>
      </c>
      <c r="AJ137">
        <v>135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ROW(Source!A238)</f>
        <v>238</v>
      </c>
      <c r="B138">
        <v>59896681</v>
      </c>
      <c r="C138">
        <v>59896675</v>
      </c>
      <c r="D138">
        <v>52904866</v>
      </c>
      <c r="E138">
        <v>111</v>
      </c>
      <c r="F138">
        <v>1</v>
      </c>
      <c r="G138">
        <v>1</v>
      </c>
      <c r="H138">
        <v>1</v>
      </c>
      <c r="I138" t="s">
        <v>351</v>
      </c>
      <c r="J138" t="s">
        <v>3</v>
      </c>
      <c r="K138" t="s">
        <v>352</v>
      </c>
      <c r="L138">
        <v>1191</v>
      </c>
      <c r="N138">
        <v>1013</v>
      </c>
      <c r="O138" t="s">
        <v>350</v>
      </c>
      <c r="P138" t="s">
        <v>350</v>
      </c>
      <c r="Q138">
        <v>1</v>
      </c>
      <c r="X138">
        <v>0.02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83</v>
      </c>
      <c r="AG138">
        <v>2.4E-2</v>
      </c>
      <c r="AH138">
        <v>2</v>
      </c>
      <c r="AI138">
        <v>59896677</v>
      </c>
      <c r="AJ138">
        <v>136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ROW(Source!A238)</f>
        <v>238</v>
      </c>
      <c r="B139">
        <v>59896682</v>
      </c>
      <c r="C139">
        <v>59896675</v>
      </c>
      <c r="D139">
        <v>53127778</v>
      </c>
      <c r="E139">
        <v>1</v>
      </c>
      <c r="F139">
        <v>1</v>
      </c>
      <c r="G139">
        <v>1</v>
      </c>
      <c r="H139">
        <v>2</v>
      </c>
      <c r="I139" t="s">
        <v>364</v>
      </c>
      <c r="J139" t="s">
        <v>365</v>
      </c>
      <c r="K139" t="s">
        <v>366</v>
      </c>
      <c r="L139">
        <v>1368</v>
      </c>
      <c r="N139">
        <v>1011</v>
      </c>
      <c r="O139" t="s">
        <v>356</v>
      </c>
      <c r="P139" t="s">
        <v>356</v>
      </c>
      <c r="Q139">
        <v>1</v>
      </c>
      <c r="X139">
        <v>0.02</v>
      </c>
      <c r="Y139">
        <v>0</v>
      </c>
      <c r="Z139">
        <v>641.70000000000005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83</v>
      </c>
      <c r="AG139">
        <v>2.4E-2</v>
      </c>
      <c r="AH139">
        <v>2</v>
      </c>
      <c r="AI139">
        <v>59896678</v>
      </c>
      <c r="AJ139">
        <v>137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ROW(Source!A238)</f>
        <v>238</v>
      </c>
      <c r="B140">
        <v>59896683</v>
      </c>
      <c r="C140">
        <v>59896675</v>
      </c>
      <c r="D140">
        <v>52911070</v>
      </c>
      <c r="E140">
        <v>111</v>
      </c>
      <c r="F140">
        <v>1</v>
      </c>
      <c r="G140">
        <v>1</v>
      </c>
      <c r="H140">
        <v>3</v>
      </c>
      <c r="I140" t="s">
        <v>91</v>
      </c>
      <c r="J140" t="s">
        <v>3</v>
      </c>
      <c r="K140" t="s">
        <v>92</v>
      </c>
      <c r="L140">
        <v>3277935</v>
      </c>
      <c r="N140">
        <v>1013</v>
      </c>
      <c r="O140" t="s">
        <v>93</v>
      </c>
      <c r="P140" t="s">
        <v>93</v>
      </c>
      <c r="Q140">
        <v>1</v>
      </c>
      <c r="X140">
        <v>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2</v>
      </c>
      <c r="AH140">
        <v>2</v>
      </c>
      <c r="AI140">
        <v>59896679</v>
      </c>
      <c r="AJ140">
        <v>138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ROW(Source!A241)</f>
        <v>241</v>
      </c>
      <c r="B141">
        <v>59896687</v>
      </c>
      <c r="C141">
        <v>59896685</v>
      </c>
      <c r="D141">
        <v>52904528</v>
      </c>
      <c r="E141">
        <v>111</v>
      </c>
      <c r="F141">
        <v>1</v>
      </c>
      <c r="G141">
        <v>1</v>
      </c>
      <c r="H141">
        <v>1</v>
      </c>
      <c r="I141" t="s">
        <v>444</v>
      </c>
      <c r="J141" t="s">
        <v>3</v>
      </c>
      <c r="K141" t="s">
        <v>445</v>
      </c>
      <c r="L141">
        <v>1191</v>
      </c>
      <c r="N141">
        <v>1013</v>
      </c>
      <c r="O141" t="s">
        <v>350</v>
      </c>
      <c r="P141" t="s">
        <v>350</v>
      </c>
      <c r="Q141">
        <v>1</v>
      </c>
      <c r="X141">
        <v>88.5</v>
      </c>
      <c r="Y141">
        <v>0</v>
      </c>
      <c r="Z141">
        <v>0</v>
      </c>
      <c r="AA141">
        <v>0</v>
      </c>
      <c r="AB141">
        <v>633.07000000000005</v>
      </c>
      <c r="AC141">
        <v>0</v>
      </c>
      <c r="AD141">
        <v>1</v>
      </c>
      <c r="AE141">
        <v>1</v>
      </c>
      <c r="AF141" t="s">
        <v>83</v>
      </c>
      <c r="AG141">
        <v>106.2</v>
      </c>
      <c r="AH141">
        <v>2</v>
      </c>
      <c r="AI141">
        <v>59896686</v>
      </c>
      <c r="AJ141">
        <v>139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ROW(Source!A242)</f>
        <v>242</v>
      </c>
      <c r="B142">
        <v>59896687</v>
      </c>
      <c r="C142">
        <v>59896685</v>
      </c>
      <c r="D142">
        <v>52904528</v>
      </c>
      <c r="E142">
        <v>111</v>
      </c>
      <c r="F142">
        <v>1</v>
      </c>
      <c r="G142">
        <v>1</v>
      </c>
      <c r="H142">
        <v>1</v>
      </c>
      <c r="I142" t="s">
        <v>444</v>
      </c>
      <c r="J142" t="s">
        <v>3</v>
      </c>
      <c r="K142" t="s">
        <v>445</v>
      </c>
      <c r="L142">
        <v>1191</v>
      </c>
      <c r="N142">
        <v>1013</v>
      </c>
      <c r="O142" t="s">
        <v>350</v>
      </c>
      <c r="P142" t="s">
        <v>350</v>
      </c>
      <c r="Q142">
        <v>1</v>
      </c>
      <c r="X142">
        <v>88.5</v>
      </c>
      <c r="Y142">
        <v>0</v>
      </c>
      <c r="Z142">
        <v>0</v>
      </c>
      <c r="AA142">
        <v>0</v>
      </c>
      <c r="AB142">
        <v>633.07000000000005</v>
      </c>
      <c r="AC142">
        <v>0</v>
      </c>
      <c r="AD142">
        <v>1</v>
      </c>
      <c r="AE142">
        <v>1</v>
      </c>
      <c r="AF142" t="s">
        <v>83</v>
      </c>
      <c r="AG142">
        <v>106.2</v>
      </c>
      <c r="AH142">
        <v>2</v>
      </c>
      <c r="AI142">
        <v>59896686</v>
      </c>
      <c r="AJ142">
        <v>140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ROW(Source!A243)</f>
        <v>243</v>
      </c>
      <c r="B143">
        <v>59896694</v>
      </c>
      <c r="C143">
        <v>59896688</v>
      </c>
      <c r="D143">
        <v>52904627</v>
      </c>
      <c r="E143">
        <v>111</v>
      </c>
      <c r="F143">
        <v>1</v>
      </c>
      <c r="G143">
        <v>1</v>
      </c>
      <c r="H143">
        <v>1</v>
      </c>
      <c r="I143" t="s">
        <v>348</v>
      </c>
      <c r="J143" t="s">
        <v>3</v>
      </c>
      <c r="K143" t="s">
        <v>349</v>
      </c>
      <c r="L143">
        <v>1191</v>
      </c>
      <c r="N143">
        <v>1013</v>
      </c>
      <c r="O143" t="s">
        <v>350</v>
      </c>
      <c r="P143" t="s">
        <v>350</v>
      </c>
      <c r="Q143">
        <v>1</v>
      </c>
      <c r="X143">
        <v>1.38</v>
      </c>
      <c r="Y143">
        <v>0</v>
      </c>
      <c r="Z143">
        <v>0</v>
      </c>
      <c r="AA143">
        <v>0</v>
      </c>
      <c r="AB143">
        <v>793.61</v>
      </c>
      <c r="AC143">
        <v>0</v>
      </c>
      <c r="AD143">
        <v>1</v>
      </c>
      <c r="AE143">
        <v>1</v>
      </c>
      <c r="AF143" t="s">
        <v>83</v>
      </c>
      <c r="AG143">
        <v>1.6559999999999999</v>
      </c>
      <c r="AH143">
        <v>2</v>
      </c>
      <c r="AI143">
        <v>59896689</v>
      </c>
      <c r="AJ143">
        <v>141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ROW(Source!A243)</f>
        <v>243</v>
      </c>
      <c r="B144">
        <v>59896695</v>
      </c>
      <c r="C144">
        <v>59896688</v>
      </c>
      <c r="D144">
        <v>53038033</v>
      </c>
      <c r="E144">
        <v>1</v>
      </c>
      <c r="F144">
        <v>1</v>
      </c>
      <c r="G144">
        <v>1</v>
      </c>
      <c r="H144">
        <v>3</v>
      </c>
      <c r="I144" t="s">
        <v>413</v>
      </c>
      <c r="J144" t="s">
        <v>414</v>
      </c>
      <c r="K144" t="s">
        <v>415</v>
      </c>
      <c r="L144">
        <v>1348</v>
      </c>
      <c r="N144">
        <v>1009</v>
      </c>
      <c r="O144" t="s">
        <v>375</v>
      </c>
      <c r="P144" t="s">
        <v>375</v>
      </c>
      <c r="Q144">
        <v>1000</v>
      </c>
      <c r="X144">
        <v>8.0000000000000004E-4</v>
      </c>
      <c r="Y144">
        <v>116448.72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8.0000000000000004E-4</v>
      </c>
      <c r="AH144">
        <v>2</v>
      </c>
      <c r="AI144">
        <v>59896690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ROW(Source!A243)</f>
        <v>243</v>
      </c>
      <c r="B145">
        <v>59896696</v>
      </c>
      <c r="C145">
        <v>59896688</v>
      </c>
      <c r="D145">
        <v>53038057</v>
      </c>
      <c r="E145">
        <v>1</v>
      </c>
      <c r="F145">
        <v>1</v>
      </c>
      <c r="G145">
        <v>1</v>
      </c>
      <c r="H145">
        <v>3</v>
      </c>
      <c r="I145" t="s">
        <v>416</v>
      </c>
      <c r="J145" t="s">
        <v>417</v>
      </c>
      <c r="K145" t="s">
        <v>418</v>
      </c>
      <c r="L145">
        <v>1348</v>
      </c>
      <c r="N145">
        <v>1009</v>
      </c>
      <c r="O145" t="s">
        <v>375</v>
      </c>
      <c r="P145" t="s">
        <v>375</v>
      </c>
      <c r="Q145">
        <v>1000</v>
      </c>
      <c r="X145">
        <v>1.0000000000000001E-5</v>
      </c>
      <c r="Y145">
        <v>81827.199999999997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1.0000000000000001E-5</v>
      </c>
      <c r="AH145">
        <v>2</v>
      </c>
      <c r="AI145">
        <v>59896691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ROW(Source!A243)</f>
        <v>243</v>
      </c>
      <c r="B146">
        <v>59896697</v>
      </c>
      <c r="C146">
        <v>59896688</v>
      </c>
      <c r="D146">
        <v>53041513</v>
      </c>
      <c r="E146">
        <v>1</v>
      </c>
      <c r="F146">
        <v>1</v>
      </c>
      <c r="G146">
        <v>1</v>
      </c>
      <c r="H146">
        <v>3</v>
      </c>
      <c r="I146" t="s">
        <v>368</v>
      </c>
      <c r="J146" t="s">
        <v>369</v>
      </c>
      <c r="K146" t="s">
        <v>370</v>
      </c>
      <c r="L146">
        <v>1302</v>
      </c>
      <c r="N146">
        <v>1003</v>
      </c>
      <c r="O146" t="s">
        <v>371</v>
      </c>
      <c r="P146" t="s">
        <v>371</v>
      </c>
      <c r="Q146">
        <v>10</v>
      </c>
      <c r="X146">
        <v>2.4E-2</v>
      </c>
      <c r="Y146">
        <v>37.71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2.4E-2</v>
      </c>
      <c r="AH146">
        <v>2</v>
      </c>
      <c r="AI146">
        <v>59896692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ROW(Source!A243)</f>
        <v>243</v>
      </c>
      <c r="B147">
        <v>59896698</v>
      </c>
      <c r="C147">
        <v>59896688</v>
      </c>
      <c r="D147">
        <v>52911070</v>
      </c>
      <c r="E147">
        <v>111</v>
      </c>
      <c r="F147">
        <v>1</v>
      </c>
      <c r="G147">
        <v>1</v>
      </c>
      <c r="H147">
        <v>3</v>
      </c>
      <c r="I147" t="s">
        <v>91</v>
      </c>
      <c r="J147" t="s">
        <v>3</v>
      </c>
      <c r="K147" t="s">
        <v>92</v>
      </c>
      <c r="L147">
        <v>3277935</v>
      </c>
      <c r="N147">
        <v>1013</v>
      </c>
      <c r="O147" t="s">
        <v>93</v>
      </c>
      <c r="P147" t="s">
        <v>93</v>
      </c>
      <c r="Q147">
        <v>1</v>
      </c>
      <c r="X147">
        <v>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2</v>
      </c>
      <c r="AH147">
        <v>2</v>
      </c>
      <c r="AI147">
        <v>59896693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ROW(Source!A244)</f>
        <v>244</v>
      </c>
      <c r="B148">
        <v>59896694</v>
      </c>
      <c r="C148">
        <v>59896688</v>
      </c>
      <c r="D148">
        <v>52904627</v>
      </c>
      <c r="E148">
        <v>111</v>
      </c>
      <c r="F148">
        <v>1</v>
      </c>
      <c r="G148">
        <v>1</v>
      </c>
      <c r="H148">
        <v>1</v>
      </c>
      <c r="I148" t="s">
        <v>348</v>
      </c>
      <c r="J148" t="s">
        <v>3</v>
      </c>
      <c r="K148" t="s">
        <v>349</v>
      </c>
      <c r="L148">
        <v>1191</v>
      </c>
      <c r="N148">
        <v>1013</v>
      </c>
      <c r="O148" t="s">
        <v>350</v>
      </c>
      <c r="P148" t="s">
        <v>350</v>
      </c>
      <c r="Q148">
        <v>1</v>
      </c>
      <c r="X148">
        <v>1.38</v>
      </c>
      <c r="Y148">
        <v>0</v>
      </c>
      <c r="Z148">
        <v>0</v>
      </c>
      <c r="AA148">
        <v>0</v>
      </c>
      <c r="AB148">
        <v>793.61</v>
      </c>
      <c r="AC148">
        <v>0</v>
      </c>
      <c r="AD148">
        <v>1</v>
      </c>
      <c r="AE148">
        <v>1</v>
      </c>
      <c r="AF148" t="s">
        <v>83</v>
      </c>
      <c r="AG148">
        <v>1.6559999999999999</v>
      </c>
      <c r="AH148">
        <v>2</v>
      </c>
      <c r="AI148">
        <v>59896689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ROW(Source!A244)</f>
        <v>244</v>
      </c>
      <c r="B149">
        <v>59896695</v>
      </c>
      <c r="C149">
        <v>59896688</v>
      </c>
      <c r="D149">
        <v>53038033</v>
      </c>
      <c r="E149">
        <v>1</v>
      </c>
      <c r="F149">
        <v>1</v>
      </c>
      <c r="G149">
        <v>1</v>
      </c>
      <c r="H149">
        <v>3</v>
      </c>
      <c r="I149" t="s">
        <v>413</v>
      </c>
      <c r="J149" t="s">
        <v>414</v>
      </c>
      <c r="K149" t="s">
        <v>415</v>
      </c>
      <c r="L149">
        <v>1348</v>
      </c>
      <c r="N149">
        <v>1009</v>
      </c>
      <c r="O149" t="s">
        <v>375</v>
      </c>
      <c r="P149" t="s">
        <v>375</v>
      </c>
      <c r="Q149">
        <v>1000</v>
      </c>
      <c r="X149">
        <v>8.0000000000000004E-4</v>
      </c>
      <c r="Y149">
        <v>116448.72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8.0000000000000004E-4</v>
      </c>
      <c r="AH149">
        <v>2</v>
      </c>
      <c r="AI149">
        <v>59896690</v>
      </c>
      <c r="AJ149">
        <v>147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ROW(Source!A244)</f>
        <v>244</v>
      </c>
      <c r="B150">
        <v>59896696</v>
      </c>
      <c r="C150">
        <v>59896688</v>
      </c>
      <c r="D150">
        <v>53038057</v>
      </c>
      <c r="E150">
        <v>1</v>
      </c>
      <c r="F150">
        <v>1</v>
      </c>
      <c r="G150">
        <v>1</v>
      </c>
      <c r="H150">
        <v>3</v>
      </c>
      <c r="I150" t="s">
        <v>416</v>
      </c>
      <c r="J150" t="s">
        <v>417</v>
      </c>
      <c r="K150" t="s">
        <v>418</v>
      </c>
      <c r="L150">
        <v>1348</v>
      </c>
      <c r="N150">
        <v>1009</v>
      </c>
      <c r="O150" t="s">
        <v>375</v>
      </c>
      <c r="P150" t="s">
        <v>375</v>
      </c>
      <c r="Q150">
        <v>1000</v>
      </c>
      <c r="X150">
        <v>1.0000000000000001E-5</v>
      </c>
      <c r="Y150">
        <v>81827.199999999997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1.0000000000000001E-5</v>
      </c>
      <c r="AH150">
        <v>2</v>
      </c>
      <c r="AI150">
        <v>59896691</v>
      </c>
      <c r="AJ150">
        <v>148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ROW(Source!A244)</f>
        <v>244</v>
      </c>
      <c r="B151">
        <v>59896697</v>
      </c>
      <c r="C151">
        <v>59896688</v>
      </c>
      <c r="D151">
        <v>53041513</v>
      </c>
      <c r="E151">
        <v>1</v>
      </c>
      <c r="F151">
        <v>1</v>
      </c>
      <c r="G151">
        <v>1</v>
      </c>
      <c r="H151">
        <v>3</v>
      </c>
      <c r="I151" t="s">
        <v>368</v>
      </c>
      <c r="J151" t="s">
        <v>369</v>
      </c>
      <c r="K151" t="s">
        <v>370</v>
      </c>
      <c r="L151">
        <v>1302</v>
      </c>
      <c r="N151">
        <v>1003</v>
      </c>
      <c r="O151" t="s">
        <v>371</v>
      </c>
      <c r="P151" t="s">
        <v>371</v>
      </c>
      <c r="Q151">
        <v>10</v>
      </c>
      <c r="X151">
        <v>2.4E-2</v>
      </c>
      <c r="Y151">
        <v>37.71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2.4E-2</v>
      </c>
      <c r="AH151">
        <v>2</v>
      </c>
      <c r="AI151">
        <v>59896692</v>
      </c>
      <c r="AJ151">
        <v>149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ROW(Source!A244)</f>
        <v>244</v>
      </c>
      <c r="B152">
        <v>59896698</v>
      </c>
      <c r="C152">
        <v>59896688</v>
      </c>
      <c r="D152">
        <v>52911070</v>
      </c>
      <c r="E152">
        <v>111</v>
      </c>
      <c r="F152">
        <v>1</v>
      </c>
      <c r="G152">
        <v>1</v>
      </c>
      <c r="H152">
        <v>3</v>
      </c>
      <c r="I152" t="s">
        <v>91</v>
      </c>
      <c r="J152" t="s">
        <v>3</v>
      </c>
      <c r="K152" t="s">
        <v>92</v>
      </c>
      <c r="L152">
        <v>3277935</v>
      </c>
      <c r="N152">
        <v>1013</v>
      </c>
      <c r="O152" t="s">
        <v>93</v>
      </c>
      <c r="P152" t="s">
        <v>93</v>
      </c>
      <c r="Q152">
        <v>1</v>
      </c>
      <c r="X152">
        <v>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2</v>
      </c>
      <c r="AH152">
        <v>2</v>
      </c>
      <c r="AI152">
        <v>59896693</v>
      </c>
      <c r="AJ152">
        <v>150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ROW(Source!A247)</f>
        <v>247</v>
      </c>
      <c r="B153">
        <v>59896704</v>
      </c>
      <c r="C153">
        <v>59896700</v>
      </c>
      <c r="D153">
        <v>52904866</v>
      </c>
      <c r="E153">
        <v>111</v>
      </c>
      <c r="F153">
        <v>1</v>
      </c>
      <c r="G153">
        <v>1</v>
      </c>
      <c r="H153">
        <v>1</v>
      </c>
      <c r="I153" t="s">
        <v>351</v>
      </c>
      <c r="J153" t="s">
        <v>3</v>
      </c>
      <c r="K153" t="s">
        <v>352</v>
      </c>
      <c r="L153">
        <v>1191</v>
      </c>
      <c r="N153">
        <v>1013</v>
      </c>
      <c r="O153" t="s">
        <v>350</v>
      </c>
      <c r="P153" t="s">
        <v>350</v>
      </c>
      <c r="Q153">
        <v>1</v>
      </c>
      <c r="X153">
        <v>0.84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3</v>
      </c>
      <c r="AG153">
        <v>0.84</v>
      </c>
      <c r="AH153">
        <v>2</v>
      </c>
      <c r="AI153">
        <v>59896701</v>
      </c>
      <c r="AJ153">
        <v>151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ROW(Source!A247)</f>
        <v>247</v>
      </c>
      <c r="B154">
        <v>59896705</v>
      </c>
      <c r="C154">
        <v>59896700</v>
      </c>
      <c r="D154">
        <v>53125660</v>
      </c>
      <c r="E154">
        <v>1</v>
      </c>
      <c r="F154">
        <v>1</v>
      </c>
      <c r="G154">
        <v>1</v>
      </c>
      <c r="H154">
        <v>2</v>
      </c>
      <c r="I154" t="s">
        <v>446</v>
      </c>
      <c r="J154" t="s">
        <v>447</v>
      </c>
      <c r="K154" t="s">
        <v>448</v>
      </c>
      <c r="L154">
        <v>1368</v>
      </c>
      <c r="N154">
        <v>1011</v>
      </c>
      <c r="O154" t="s">
        <v>356</v>
      </c>
      <c r="P154" t="s">
        <v>356</v>
      </c>
      <c r="Q154">
        <v>1</v>
      </c>
      <c r="X154">
        <v>0.5</v>
      </c>
      <c r="Y154">
        <v>0</v>
      </c>
      <c r="Z154">
        <v>887.54</v>
      </c>
      <c r="AA154">
        <v>1090.46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0.5</v>
      </c>
      <c r="AH154">
        <v>2</v>
      </c>
      <c r="AI154">
        <v>59896702</v>
      </c>
      <c r="AJ154">
        <v>152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ROW(Source!A247)</f>
        <v>247</v>
      </c>
      <c r="B155">
        <v>59896706</v>
      </c>
      <c r="C155">
        <v>59896700</v>
      </c>
      <c r="D155">
        <v>53125680</v>
      </c>
      <c r="E155">
        <v>1</v>
      </c>
      <c r="F155">
        <v>1</v>
      </c>
      <c r="G155">
        <v>1</v>
      </c>
      <c r="H155">
        <v>2</v>
      </c>
      <c r="I155" t="s">
        <v>423</v>
      </c>
      <c r="J155" t="s">
        <v>424</v>
      </c>
      <c r="K155" t="s">
        <v>425</v>
      </c>
      <c r="L155">
        <v>1368</v>
      </c>
      <c r="N155">
        <v>1011</v>
      </c>
      <c r="O155" t="s">
        <v>356</v>
      </c>
      <c r="P155" t="s">
        <v>356</v>
      </c>
      <c r="Q155">
        <v>1</v>
      </c>
      <c r="X155">
        <v>0.34</v>
      </c>
      <c r="Y155">
        <v>0</v>
      </c>
      <c r="Z155">
        <v>1933</v>
      </c>
      <c r="AA155">
        <v>1090.46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0.34</v>
      </c>
      <c r="AH155">
        <v>2</v>
      </c>
      <c r="AI155">
        <v>59896703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ROW(Source!A248)</f>
        <v>248</v>
      </c>
      <c r="B156">
        <v>59896704</v>
      </c>
      <c r="C156">
        <v>59896700</v>
      </c>
      <c r="D156">
        <v>52904866</v>
      </c>
      <c r="E156">
        <v>111</v>
      </c>
      <c r="F156">
        <v>1</v>
      </c>
      <c r="G156">
        <v>1</v>
      </c>
      <c r="H156">
        <v>1</v>
      </c>
      <c r="I156" t="s">
        <v>351</v>
      </c>
      <c r="J156" t="s">
        <v>3</v>
      </c>
      <c r="K156" t="s">
        <v>352</v>
      </c>
      <c r="L156">
        <v>1191</v>
      </c>
      <c r="N156">
        <v>1013</v>
      </c>
      <c r="O156" t="s">
        <v>350</v>
      </c>
      <c r="P156" t="s">
        <v>350</v>
      </c>
      <c r="Q156">
        <v>1</v>
      </c>
      <c r="X156">
        <v>0.84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3</v>
      </c>
      <c r="AG156">
        <v>0.84</v>
      </c>
      <c r="AH156">
        <v>2</v>
      </c>
      <c r="AI156">
        <v>59896701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ROW(Source!A248)</f>
        <v>248</v>
      </c>
      <c r="B157">
        <v>59896705</v>
      </c>
      <c r="C157">
        <v>59896700</v>
      </c>
      <c r="D157">
        <v>53125660</v>
      </c>
      <c r="E157">
        <v>1</v>
      </c>
      <c r="F157">
        <v>1</v>
      </c>
      <c r="G157">
        <v>1</v>
      </c>
      <c r="H157">
        <v>2</v>
      </c>
      <c r="I157" t="s">
        <v>446</v>
      </c>
      <c r="J157" t="s">
        <v>447</v>
      </c>
      <c r="K157" t="s">
        <v>448</v>
      </c>
      <c r="L157">
        <v>1368</v>
      </c>
      <c r="N157">
        <v>1011</v>
      </c>
      <c r="O157" t="s">
        <v>356</v>
      </c>
      <c r="P157" t="s">
        <v>356</v>
      </c>
      <c r="Q157">
        <v>1</v>
      </c>
      <c r="X157">
        <v>0.5</v>
      </c>
      <c r="Y157">
        <v>0</v>
      </c>
      <c r="Z157">
        <v>887.54</v>
      </c>
      <c r="AA157">
        <v>1090.46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0.5</v>
      </c>
      <c r="AH157">
        <v>2</v>
      </c>
      <c r="AI157">
        <v>59896702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ROW(Source!A248)</f>
        <v>248</v>
      </c>
      <c r="B158">
        <v>59896706</v>
      </c>
      <c r="C158">
        <v>59896700</v>
      </c>
      <c r="D158">
        <v>53125680</v>
      </c>
      <c r="E158">
        <v>1</v>
      </c>
      <c r="F158">
        <v>1</v>
      </c>
      <c r="G158">
        <v>1</v>
      </c>
      <c r="H158">
        <v>2</v>
      </c>
      <c r="I158" t="s">
        <v>423</v>
      </c>
      <c r="J158" t="s">
        <v>424</v>
      </c>
      <c r="K158" t="s">
        <v>425</v>
      </c>
      <c r="L158">
        <v>1368</v>
      </c>
      <c r="N158">
        <v>1011</v>
      </c>
      <c r="O158" t="s">
        <v>356</v>
      </c>
      <c r="P158" t="s">
        <v>356</v>
      </c>
      <c r="Q158">
        <v>1</v>
      </c>
      <c r="X158">
        <v>0.34</v>
      </c>
      <c r="Y158">
        <v>0</v>
      </c>
      <c r="Z158">
        <v>1933</v>
      </c>
      <c r="AA158">
        <v>1090.46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0.34</v>
      </c>
      <c r="AH158">
        <v>2</v>
      </c>
      <c r="AI158">
        <v>59896703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ROW(Source!A249)</f>
        <v>249</v>
      </c>
      <c r="B159">
        <v>59896713</v>
      </c>
      <c r="C159">
        <v>59896707</v>
      </c>
      <c r="D159">
        <v>52904627</v>
      </c>
      <c r="E159">
        <v>111</v>
      </c>
      <c r="F159">
        <v>1</v>
      </c>
      <c r="G159">
        <v>1</v>
      </c>
      <c r="H159">
        <v>1</v>
      </c>
      <c r="I159" t="s">
        <v>348</v>
      </c>
      <c r="J159" t="s">
        <v>3</v>
      </c>
      <c r="K159" t="s">
        <v>349</v>
      </c>
      <c r="L159">
        <v>1191</v>
      </c>
      <c r="N159">
        <v>1013</v>
      </c>
      <c r="O159" t="s">
        <v>350</v>
      </c>
      <c r="P159" t="s">
        <v>350</v>
      </c>
      <c r="Q159">
        <v>1</v>
      </c>
      <c r="X159">
        <v>0.51</v>
      </c>
      <c r="Y159">
        <v>0</v>
      </c>
      <c r="Z159">
        <v>0</v>
      </c>
      <c r="AA159">
        <v>0</v>
      </c>
      <c r="AB159">
        <v>793.61</v>
      </c>
      <c r="AC159">
        <v>0</v>
      </c>
      <c r="AD159">
        <v>1</v>
      </c>
      <c r="AE159">
        <v>1</v>
      </c>
      <c r="AF159" t="s">
        <v>83</v>
      </c>
      <c r="AG159">
        <v>0.61199999999999999</v>
      </c>
      <c r="AH159">
        <v>2</v>
      </c>
      <c r="AI159">
        <v>59896708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ROW(Source!A249)</f>
        <v>249</v>
      </c>
      <c r="B160">
        <v>59896714</v>
      </c>
      <c r="C160">
        <v>59896707</v>
      </c>
      <c r="D160">
        <v>53056222</v>
      </c>
      <c r="E160">
        <v>1</v>
      </c>
      <c r="F160">
        <v>1</v>
      </c>
      <c r="G160">
        <v>1</v>
      </c>
      <c r="H160">
        <v>3</v>
      </c>
      <c r="I160" t="s">
        <v>449</v>
      </c>
      <c r="J160" t="s">
        <v>450</v>
      </c>
      <c r="K160" t="s">
        <v>451</v>
      </c>
      <c r="L160">
        <v>1348</v>
      </c>
      <c r="N160">
        <v>1009</v>
      </c>
      <c r="O160" t="s">
        <v>375</v>
      </c>
      <c r="P160" t="s">
        <v>375</v>
      </c>
      <c r="Q160">
        <v>1000</v>
      </c>
      <c r="X160">
        <v>1.06E-3</v>
      </c>
      <c r="Y160">
        <v>49995.77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1.06E-3</v>
      </c>
      <c r="AH160">
        <v>2</v>
      </c>
      <c r="AI160">
        <v>59896709</v>
      </c>
      <c r="AJ160">
        <v>158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ROW(Source!A249)</f>
        <v>249</v>
      </c>
      <c r="B161">
        <v>59896715</v>
      </c>
      <c r="C161">
        <v>59896707</v>
      </c>
      <c r="D161">
        <v>53056724</v>
      </c>
      <c r="E161">
        <v>1</v>
      </c>
      <c r="F161">
        <v>1</v>
      </c>
      <c r="G161">
        <v>1</v>
      </c>
      <c r="H161">
        <v>3</v>
      </c>
      <c r="I161" t="s">
        <v>441</v>
      </c>
      <c r="J161" t="s">
        <v>442</v>
      </c>
      <c r="K161" t="s">
        <v>443</v>
      </c>
      <c r="L161">
        <v>1348</v>
      </c>
      <c r="N161">
        <v>1009</v>
      </c>
      <c r="O161" t="s">
        <v>375</v>
      </c>
      <c r="P161" t="s">
        <v>375</v>
      </c>
      <c r="Q161">
        <v>1000</v>
      </c>
      <c r="X161">
        <v>5.0899999999999999E-3</v>
      </c>
      <c r="Y161">
        <v>41746.199999999997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5.0899999999999999E-3</v>
      </c>
      <c r="AH161">
        <v>2</v>
      </c>
      <c r="AI161">
        <v>59896710</v>
      </c>
      <c r="AJ161">
        <v>159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ROW(Source!A249)</f>
        <v>249</v>
      </c>
      <c r="B162">
        <v>59896716</v>
      </c>
      <c r="C162">
        <v>59896707</v>
      </c>
      <c r="D162">
        <v>53073988</v>
      </c>
      <c r="E162">
        <v>1</v>
      </c>
      <c r="F162">
        <v>1</v>
      </c>
      <c r="G162">
        <v>1</v>
      </c>
      <c r="H162">
        <v>3</v>
      </c>
      <c r="I162" t="s">
        <v>452</v>
      </c>
      <c r="J162" t="s">
        <v>453</v>
      </c>
      <c r="K162" t="s">
        <v>454</v>
      </c>
      <c r="L162">
        <v>1348</v>
      </c>
      <c r="N162">
        <v>1009</v>
      </c>
      <c r="O162" t="s">
        <v>375</v>
      </c>
      <c r="P162" t="s">
        <v>375</v>
      </c>
      <c r="Q162">
        <v>1000</v>
      </c>
      <c r="X162">
        <v>2.0000000000000001E-4</v>
      </c>
      <c r="Y162">
        <v>360146.05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2.0000000000000001E-4</v>
      </c>
      <c r="AH162">
        <v>2</v>
      </c>
      <c r="AI162">
        <v>59896711</v>
      </c>
      <c r="AJ162">
        <v>160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ROW(Source!A249)</f>
        <v>249</v>
      </c>
      <c r="B163">
        <v>59896717</v>
      </c>
      <c r="C163">
        <v>59896707</v>
      </c>
      <c r="D163">
        <v>52911070</v>
      </c>
      <c r="E163">
        <v>111</v>
      </c>
      <c r="F163">
        <v>1</v>
      </c>
      <c r="G163">
        <v>1</v>
      </c>
      <c r="H163">
        <v>3</v>
      </c>
      <c r="I163" t="s">
        <v>91</v>
      </c>
      <c r="J163" t="s">
        <v>3</v>
      </c>
      <c r="K163" t="s">
        <v>92</v>
      </c>
      <c r="L163">
        <v>3277935</v>
      </c>
      <c r="N163">
        <v>1013</v>
      </c>
      <c r="O163" t="s">
        <v>93</v>
      </c>
      <c r="P163" t="s">
        <v>93</v>
      </c>
      <c r="Q163">
        <v>1</v>
      </c>
      <c r="X163">
        <v>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2</v>
      </c>
      <c r="AH163">
        <v>2</v>
      </c>
      <c r="AI163">
        <v>59896712</v>
      </c>
      <c r="AJ163">
        <v>161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ROW(Source!A250)</f>
        <v>250</v>
      </c>
      <c r="B164">
        <v>59896713</v>
      </c>
      <c r="C164">
        <v>59896707</v>
      </c>
      <c r="D164">
        <v>52904627</v>
      </c>
      <c r="E164">
        <v>111</v>
      </c>
      <c r="F164">
        <v>1</v>
      </c>
      <c r="G164">
        <v>1</v>
      </c>
      <c r="H164">
        <v>1</v>
      </c>
      <c r="I164" t="s">
        <v>348</v>
      </c>
      <c r="J164" t="s">
        <v>3</v>
      </c>
      <c r="K164" t="s">
        <v>349</v>
      </c>
      <c r="L164">
        <v>1191</v>
      </c>
      <c r="N164">
        <v>1013</v>
      </c>
      <c r="O164" t="s">
        <v>350</v>
      </c>
      <c r="P164" t="s">
        <v>350</v>
      </c>
      <c r="Q164">
        <v>1</v>
      </c>
      <c r="X164">
        <v>0.51</v>
      </c>
      <c r="Y164">
        <v>0</v>
      </c>
      <c r="Z164">
        <v>0</v>
      </c>
      <c r="AA164">
        <v>0</v>
      </c>
      <c r="AB164">
        <v>793.61</v>
      </c>
      <c r="AC164">
        <v>0</v>
      </c>
      <c r="AD164">
        <v>1</v>
      </c>
      <c r="AE164">
        <v>1</v>
      </c>
      <c r="AF164" t="s">
        <v>83</v>
      </c>
      <c r="AG164">
        <v>0.61199999999999999</v>
      </c>
      <c r="AH164">
        <v>2</v>
      </c>
      <c r="AI164">
        <v>59896708</v>
      </c>
      <c r="AJ164">
        <v>162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ROW(Source!A250)</f>
        <v>250</v>
      </c>
      <c r="B165">
        <v>59896714</v>
      </c>
      <c r="C165">
        <v>59896707</v>
      </c>
      <c r="D165">
        <v>53056222</v>
      </c>
      <c r="E165">
        <v>1</v>
      </c>
      <c r="F165">
        <v>1</v>
      </c>
      <c r="G165">
        <v>1</v>
      </c>
      <c r="H165">
        <v>3</v>
      </c>
      <c r="I165" t="s">
        <v>449</v>
      </c>
      <c r="J165" t="s">
        <v>450</v>
      </c>
      <c r="K165" t="s">
        <v>451</v>
      </c>
      <c r="L165">
        <v>1348</v>
      </c>
      <c r="N165">
        <v>1009</v>
      </c>
      <c r="O165" t="s">
        <v>375</v>
      </c>
      <c r="P165" t="s">
        <v>375</v>
      </c>
      <c r="Q165">
        <v>1000</v>
      </c>
      <c r="X165">
        <v>1.06E-3</v>
      </c>
      <c r="Y165">
        <v>49995.77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1.06E-3</v>
      </c>
      <c r="AH165">
        <v>2</v>
      </c>
      <c r="AI165">
        <v>59896709</v>
      </c>
      <c r="AJ165">
        <v>163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ROW(Source!A250)</f>
        <v>250</v>
      </c>
      <c r="B166">
        <v>59896715</v>
      </c>
      <c r="C166">
        <v>59896707</v>
      </c>
      <c r="D166">
        <v>53056724</v>
      </c>
      <c r="E166">
        <v>1</v>
      </c>
      <c r="F166">
        <v>1</v>
      </c>
      <c r="G166">
        <v>1</v>
      </c>
      <c r="H166">
        <v>3</v>
      </c>
      <c r="I166" t="s">
        <v>441</v>
      </c>
      <c r="J166" t="s">
        <v>442</v>
      </c>
      <c r="K166" t="s">
        <v>443</v>
      </c>
      <c r="L166">
        <v>1348</v>
      </c>
      <c r="N166">
        <v>1009</v>
      </c>
      <c r="O166" t="s">
        <v>375</v>
      </c>
      <c r="P166" t="s">
        <v>375</v>
      </c>
      <c r="Q166">
        <v>1000</v>
      </c>
      <c r="X166">
        <v>5.0899999999999999E-3</v>
      </c>
      <c r="Y166">
        <v>41746.199999999997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5.0899999999999999E-3</v>
      </c>
      <c r="AH166">
        <v>2</v>
      </c>
      <c r="AI166">
        <v>59896710</v>
      </c>
      <c r="AJ166">
        <v>164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ROW(Source!A250)</f>
        <v>250</v>
      </c>
      <c r="B167">
        <v>59896716</v>
      </c>
      <c r="C167">
        <v>59896707</v>
      </c>
      <c r="D167">
        <v>53073988</v>
      </c>
      <c r="E167">
        <v>1</v>
      </c>
      <c r="F167">
        <v>1</v>
      </c>
      <c r="G167">
        <v>1</v>
      </c>
      <c r="H167">
        <v>3</v>
      </c>
      <c r="I167" t="s">
        <v>452</v>
      </c>
      <c r="J167" t="s">
        <v>453</v>
      </c>
      <c r="K167" t="s">
        <v>454</v>
      </c>
      <c r="L167">
        <v>1348</v>
      </c>
      <c r="N167">
        <v>1009</v>
      </c>
      <c r="O167" t="s">
        <v>375</v>
      </c>
      <c r="P167" t="s">
        <v>375</v>
      </c>
      <c r="Q167">
        <v>1000</v>
      </c>
      <c r="X167">
        <v>2.0000000000000001E-4</v>
      </c>
      <c r="Y167">
        <v>360146.05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2.0000000000000001E-4</v>
      </c>
      <c r="AH167">
        <v>2</v>
      </c>
      <c r="AI167">
        <v>59896711</v>
      </c>
      <c r="AJ167">
        <v>165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ROW(Source!A250)</f>
        <v>250</v>
      </c>
      <c r="B168">
        <v>59896717</v>
      </c>
      <c r="C168">
        <v>59896707</v>
      </c>
      <c r="D168">
        <v>52911070</v>
      </c>
      <c r="E168">
        <v>111</v>
      </c>
      <c r="F168">
        <v>1</v>
      </c>
      <c r="G168">
        <v>1</v>
      </c>
      <c r="H168">
        <v>3</v>
      </c>
      <c r="I168" t="s">
        <v>91</v>
      </c>
      <c r="J168" t="s">
        <v>3</v>
      </c>
      <c r="K168" t="s">
        <v>92</v>
      </c>
      <c r="L168">
        <v>3277935</v>
      </c>
      <c r="N168">
        <v>1013</v>
      </c>
      <c r="O168" t="s">
        <v>93</v>
      </c>
      <c r="P168" t="s">
        <v>93</v>
      </c>
      <c r="Q168">
        <v>1</v>
      </c>
      <c r="X168">
        <v>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2</v>
      </c>
      <c r="AH168">
        <v>2</v>
      </c>
      <c r="AI168">
        <v>59896712</v>
      </c>
      <c r="AJ168">
        <v>166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ROW(Source!A288)</f>
        <v>288</v>
      </c>
      <c r="B169">
        <v>59896721</v>
      </c>
      <c r="C169">
        <v>59896719</v>
      </c>
      <c r="D169">
        <v>37064998</v>
      </c>
      <c r="E169">
        <v>111</v>
      </c>
      <c r="F169">
        <v>1</v>
      </c>
      <c r="G169">
        <v>1</v>
      </c>
      <c r="H169">
        <v>1</v>
      </c>
      <c r="I169" t="s">
        <v>419</v>
      </c>
      <c r="J169" t="s">
        <v>3</v>
      </c>
      <c r="K169" t="s">
        <v>420</v>
      </c>
      <c r="L169">
        <v>1191</v>
      </c>
      <c r="N169">
        <v>1013</v>
      </c>
      <c r="O169" t="s">
        <v>350</v>
      </c>
      <c r="P169" t="s">
        <v>350</v>
      </c>
      <c r="Q169">
        <v>1</v>
      </c>
      <c r="X169">
        <v>154</v>
      </c>
      <c r="Y169">
        <v>0</v>
      </c>
      <c r="Z169">
        <v>0</v>
      </c>
      <c r="AA169">
        <v>0</v>
      </c>
      <c r="AB169">
        <v>660.33</v>
      </c>
      <c r="AC169">
        <v>0</v>
      </c>
      <c r="AD169">
        <v>1</v>
      </c>
      <c r="AE169">
        <v>1</v>
      </c>
      <c r="AF169" t="s">
        <v>83</v>
      </c>
      <c r="AG169">
        <v>184.79999999999998</v>
      </c>
      <c r="AH169">
        <v>2</v>
      </c>
      <c r="AI169">
        <v>59896720</v>
      </c>
      <c r="AJ169">
        <v>167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ROW(Source!A289)</f>
        <v>289</v>
      </c>
      <c r="B170">
        <v>59896721</v>
      </c>
      <c r="C170">
        <v>59896719</v>
      </c>
      <c r="D170">
        <v>37064998</v>
      </c>
      <c r="E170">
        <v>111</v>
      </c>
      <c r="F170">
        <v>1</v>
      </c>
      <c r="G170">
        <v>1</v>
      </c>
      <c r="H170">
        <v>1</v>
      </c>
      <c r="I170" t="s">
        <v>419</v>
      </c>
      <c r="J170" t="s">
        <v>3</v>
      </c>
      <c r="K170" t="s">
        <v>420</v>
      </c>
      <c r="L170">
        <v>1191</v>
      </c>
      <c r="N170">
        <v>1013</v>
      </c>
      <c r="O170" t="s">
        <v>350</v>
      </c>
      <c r="P170" t="s">
        <v>350</v>
      </c>
      <c r="Q170">
        <v>1</v>
      </c>
      <c r="X170">
        <v>154</v>
      </c>
      <c r="Y170">
        <v>0</v>
      </c>
      <c r="Z170">
        <v>0</v>
      </c>
      <c r="AA170">
        <v>0</v>
      </c>
      <c r="AB170">
        <v>660.33</v>
      </c>
      <c r="AC170">
        <v>0</v>
      </c>
      <c r="AD170">
        <v>1</v>
      </c>
      <c r="AE170">
        <v>1</v>
      </c>
      <c r="AF170" t="s">
        <v>83</v>
      </c>
      <c r="AG170">
        <v>184.79999999999998</v>
      </c>
      <c r="AH170">
        <v>2</v>
      </c>
      <c r="AI170">
        <v>59896720</v>
      </c>
      <c r="AJ170">
        <v>168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ROW(Source!A290)</f>
        <v>290</v>
      </c>
      <c r="B171">
        <v>59896727</v>
      </c>
      <c r="C171">
        <v>59896722</v>
      </c>
      <c r="D171">
        <v>52904591</v>
      </c>
      <c r="E171">
        <v>111</v>
      </c>
      <c r="F171">
        <v>1</v>
      </c>
      <c r="G171">
        <v>1</v>
      </c>
      <c r="H171">
        <v>1</v>
      </c>
      <c r="I171" t="s">
        <v>455</v>
      </c>
      <c r="J171" t="s">
        <v>3</v>
      </c>
      <c r="K171" t="s">
        <v>456</v>
      </c>
      <c r="L171">
        <v>1191</v>
      </c>
      <c r="N171">
        <v>1013</v>
      </c>
      <c r="O171" t="s">
        <v>350</v>
      </c>
      <c r="P171" t="s">
        <v>350</v>
      </c>
      <c r="Q171">
        <v>1</v>
      </c>
      <c r="X171">
        <v>133</v>
      </c>
      <c r="Y171">
        <v>0</v>
      </c>
      <c r="Z171">
        <v>0</v>
      </c>
      <c r="AA171">
        <v>0</v>
      </c>
      <c r="AB171">
        <v>714.86</v>
      </c>
      <c r="AC171">
        <v>0</v>
      </c>
      <c r="AD171">
        <v>1</v>
      </c>
      <c r="AE171">
        <v>1</v>
      </c>
      <c r="AF171" t="s">
        <v>83</v>
      </c>
      <c r="AG171">
        <v>159.6</v>
      </c>
      <c r="AH171">
        <v>2</v>
      </c>
      <c r="AI171">
        <v>59896723</v>
      </c>
      <c r="AJ171">
        <v>169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ROW(Source!A290)</f>
        <v>290</v>
      </c>
      <c r="B172">
        <v>59896728</v>
      </c>
      <c r="C172">
        <v>59896722</v>
      </c>
      <c r="D172">
        <v>53038035</v>
      </c>
      <c r="E172">
        <v>1</v>
      </c>
      <c r="F172">
        <v>1</v>
      </c>
      <c r="G172">
        <v>1</v>
      </c>
      <c r="H172">
        <v>3</v>
      </c>
      <c r="I172" t="s">
        <v>457</v>
      </c>
      <c r="J172" t="s">
        <v>458</v>
      </c>
      <c r="K172" t="s">
        <v>459</v>
      </c>
      <c r="L172">
        <v>1348</v>
      </c>
      <c r="N172">
        <v>1009</v>
      </c>
      <c r="O172" t="s">
        <v>375</v>
      </c>
      <c r="P172" t="s">
        <v>375</v>
      </c>
      <c r="Q172">
        <v>1000</v>
      </c>
      <c r="X172">
        <v>8.0000000000000004E-4</v>
      </c>
      <c r="Y172">
        <v>60326.59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8.0000000000000004E-4</v>
      </c>
      <c r="AH172">
        <v>2</v>
      </c>
      <c r="AI172">
        <v>59896724</v>
      </c>
      <c r="AJ172">
        <v>170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ROW(Source!A290)</f>
        <v>290</v>
      </c>
      <c r="B173">
        <v>59896729</v>
      </c>
      <c r="C173">
        <v>59896722</v>
      </c>
      <c r="D173">
        <v>53059362</v>
      </c>
      <c r="E173">
        <v>1</v>
      </c>
      <c r="F173">
        <v>1</v>
      </c>
      <c r="G173">
        <v>1</v>
      </c>
      <c r="H173">
        <v>3</v>
      </c>
      <c r="I173" t="s">
        <v>460</v>
      </c>
      <c r="J173" t="s">
        <v>461</v>
      </c>
      <c r="K173" t="s">
        <v>462</v>
      </c>
      <c r="L173">
        <v>1339</v>
      </c>
      <c r="N173">
        <v>1007</v>
      </c>
      <c r="O173" t="s">
        <v>142</v>
      </c>
      <c r="P173" t="s">
        <v>142</v>
      </c>
      <c r="Q173">
        <v>1</v>
      </c>
      <c r="X173">
        <v>0.08</v>
      </c>
      <c r="Y173">
        <v>16655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0.08</v>
      </c>
      <c r="AH173">
        <v>2</v>
      </c>
      <c r="AI173">
        <v>59896725</v>
      </c>
      <c r="AJ173">
        <v>171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ROW(Source!A290)</f>
        <v>290</v>
      </c>
      <c r="B174">
        <v>59896730</v>
      </c>
      <c r="C174">
        <v>59896722</v>
      </c>
      <c r="D174">
        <v>52910682</v>
      </c>
      <c r="E174">
        <v>111</v>
      </c>
      <c r="F174">
        <v>1</v>
      </c>
      <c r="G174">
        <v>1</v>
      </c>
      <c r="H174">
        <v>3</v>
      </c>
      <c r="I174" t="s">
        <v>186</v>
      </c>
      <c r="J174" t="s">
        <v>3</v>
      </c>
      <c r="K174" t="s">
        <v>187</v>
      </c>
      <c r="L174">
        <v>1301</v>
      </c>
      <c r="N174">
        <v>1003</v>
      </c>
      <c r="O174" t="s">
        <v>97</v>
      </c>
      <c r="P174" t="s">
        <v>97</v>
      </c>
      <c r="Q174">
        <v>1</v>
      </c>
      <c r="X174">
        <v>1000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1000</v>
      </c>
      <c r="AH174">
        <v>2</v>
      </c>
      <c r="AI174">
        <v>59896726</v>
      </c>
      <c r="AJ174">
        <v>172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ROW(Source!A291)</f>
        <v>291</v>
      </c>
      <c r="B175">
        <v>59896727</v>
      </c>
      <c r="C175">
        <v>59896722</v>
      </c>
      <c r="D175">
        <v>52904591</v>
      </c>
      <c r="E175">
        <v>111</v>
      </c>
      <c r="F175">
        <v>1</v>
      </c>
      <c r="G175">
        <v>1</v>
      </c>
      <c r="H175">
        <v>1</v>
      </c>
      <c r="I175" t="s">
        <v>455</v>
      </c>
      <c r="J175" t="s">
        <v>3</v>
      </c>
      <c r="K175" t="s">
        <v>456</v>
      </c>
      <c r="L175">
        <v>1191</v>
      </c>
      <c r="N175">
        <v>1013</v>
      </c>
      <c r="O175" t="s">
        <v>350</v>
      </c>
      <c r="P175" t="s">
        <v>350</v>
      </c>
      <c r="Q175">
        <v>1</v>
      </c>
      <c r="X175">
        <v>133</v>
      </c>
      <c r="Y175">
        <v>0</v>
      </c>
      <c r="Z175">
        <v>0</v>
      </c>
      <c r="AA175">
        <v>0</v>
      </c>
      <c r="AB175">
        <v>714.86</v>
      </c>
      <c r="AC175">
        <v>0</v>
      </c>
      <c r="AD175">
        <v>1</v>
      </c>
      <c r="AE175">
        <v>1</v>
      </c>
      <c r="AF175" t="s">
        <v>83</v>
      </c>
      <c r="AG175">
        <v>159.6</v>
      </c>
      <c r="AH175">
        <v>2</v>
      </c>
      <c r="AI175">
        <v>59896723</v>
      </c>
      <c r="AJ175">
        <v>173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ROW(Source!A291)</f>
        <v>291</v>
      </c>
      <c r="B176">
        <v>59896728</v>
      </c>
      <c r="C176">
        <v>59896722</v>
      </c>
      <c r="D176">
        <v>53038035</v>
      </c>
      <c r="E176">
        <v>1</v>
      </c>
      <c r="F176">
        <v>1</v>
      </c>
      <c r="G176">
        <v>1</v>
      </c>
      <c r="H176">
        <v>3</v>
      </c>
      <c r="I176" t="s">
        <v>457</v>
      </c>
      <c r="J176" t="s">
        <v>458</v>
      </c>
      <c r="K176" t="s">
        <v>459</v>
      </c>
      <c r="L176">
        <v>1348</v>
      </c>
      <c r="N176">
        <v>1009</v>
      </c>
      <c r="O176" t="s">
        <v>375</v>
      </c>
      <c r="P176" t="s">
        <v>375</v>
      </c>
      <c r="Q176">
        <v>1000</v>
      </c>
      <c r="X176">
        <v>8.0000000000000004E-4</v>
      </c>
      <c r="Y176">
        <v>60326.59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8.0000000000000004E-4</v>
      </c>
      <c r="AH176">
        <v>2</v>
      </c>
      <c r="AI176">
        <v>59896724</v>
      </c>
      <c r="AJ176">
        <v>174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ROW(Source!A291)</f>
        <v>291</v>
      </c>
      <c r="B177">
        <v>59896729</v>
      </c>
      <c r="C177">
        <v>59896722</v>
      </c>
      <c r="D177">
        <v>53059362</v>
      </c>
      <c r="E177">
        <v>1</v>
      </c>
      <c r="F177">
        <v>1</v>
      </c>
      <c r="G177">
        <v>1</v>
      </c>
      <c r="H177">
        <v>3</v>
      </c>
      <c r="I177" t="s">
        <v>460</v>
      </c>
      <c r="J177" t="s">
        <v>461</v>
      </c>
      <c r="K177" t="s">
        <v>462</v>
      </c>
      <c r="L177">
        <v>1339</v>
      </c>
      <c r="N177">
        <v>1007</v>
      </c>
      <c r="O177" t="s">
        <v>142</v>
      </c>
      <c r="P177" t="s">
        <v>142</v>
      </c>
      <c r="Q177">
        <v>1</v>
      </c>
      <c r="X177">
        <v>0.08</v>
      </c>
      <c r="Y177">
        <v>16655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0.08</v>
      </c>
      <c r="AH177">
        <v>2</v>
      </c>
      <c r="AI177">
        <v>59896725</v>
      </c>
      <c r="AJ177">
        <v>175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ROW(Source!A291)</f>
        <v>291</v>
      </c>
      <c r="B178">
        <v>59896730</v>
      </c>
      <c r="C178">
        <v>59896722</v>
      </c>
      <c r="D178">
        <v>52910682</v>
      </c>
      <c r="E178">
        <v>111</v>
      </c>
      <c r="F178">
        <v>1</v>
      </c>
      <c r="G178">
        <v>1</v>
      </c>
      <c r="H178">
        <v>3</v>
      </c>
      <c r="I178" t="s">
        <v>186</v>
      </c>
      <c r="J178" t="s">
        <v>3</v>
      </c>
      <c r="K178" t="s">
        <v>187</v>
      </c>
      <c r="L178">
        <v>1301</v>
      </c>
      <c r="N178">
        <v>1003</v>
      </c>
      <c r="O178" t="s">
        <v>97</v>
      </c>
      <c r="P178" t="s">
        <v>97</v>
      </c>
      <c r="Q178">
        <v>1</v>
      </c>
      <c r="X178">
        <v>1000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1000</v>
      </c>
      <c r="AH178">
        <v>2</v>
      </c>
      <c r="AI178">
        <v>59896726</v>
      </c>
      <c r="AJ178">
        <v>176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ROW(Source!A294)</f>
        <v>294</v>
      </c>
      <c r="B179">
        <v>59896743</v>
      </c>
      <c r="C179">
        <v>59896732</v>
      </c>
      <c r="D179">
        <v>52904627</v>
      </c>
      <c r="E179">
        <v>111</v>
      </c>
      <c r="F179">
        <v>1</v>
      </c>
      <c r="G179">
        <v>1</v>
      </c>
      <c r="H179">
        <v>1</v>
      </c>
      <c r="I179" t="s">
        <v>348</v>
      </c>
      <c r="J179" t="s">
        <v>3</v>
      </c>
      <c r="K179" t="s">
        <v>349</v>
      </c>
      <c r="L179">
        <v>1191</v>
      </c>
      <c r="N179">
        <v>1013</v>
      </c>
      <c r="O179" t="s">
        <v>350</v>
      </c>
      <c r="P179" t="s">
        <v>350</v>
      </c>
      <c r="Q179">
        <v>1</v>
      </c>
      <c r="X179">
        <v>23.04</v>
      </c>
      <c r="Y179">
        <v>0</v>
      </c>
      <c r="Z179">
        <v>0</v>
      </c>
      <c r="AA179">
        <v>0</v>
      </c>
      <c r="AB179">
        <v>793.61</v>
      </c>
      <c r="AC179">
        <v>0</v>
      </c>
      <c r="AD179">
        <v>1</v>
      </c>
      <c r="AE179">
        <v>1</v>
      </c>
      <c r="AF179" t="s">
        <v>83</v>
      </c>
      <c r="AG179">
        <v>27.648</v>
      </c>
      <c r="AH179">
        <v>2</v>
      </c>
      <c r="AI179">
        <v>59896733</v>
      </c>
      <c r="AJ179">
        <v>177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ROW(Source!A294)</f>
        <v>294</v>
      </c>
      <c r="B180">
        <v>59896744</v>
      </c>
      <c r="C180">
        <v>59896732</v>
      </c>
      <c r="D180">
        <v>52904866</v>
      </c>
      <c r="E180">
        <v>111</v>
      </c>
      <c r="F180">
        <v>1</v>
      </c>
      <c r="G180">
        <v>1</v>
      </c>
      <c r="H180">
        <v>1</v>
      </c>
      <c r="I180" t="s">
        <v>351</v>
      </c>
      <c r="J180" t="s">
        <v>3</v>
      </c>
      <c r="K180" t="s">
        <v>352</v>
      </c>
      <c r="L180">
        <v>1191</v>
      </c>
      <c r="N180">
        <v>1013</v>
      </c>
      <c r="O180" t="s">
        <v>350</v>
      </c>
      <c r="P180" t="s">
        <v>350</v>
      </c>
      <c r="Q180">
        <v>1</v>
      </c>
      <c r="X180">
        <v>0.4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83</v>
      </c>
      <c r="AG180">
        <v>0.48</v>
      </c>
      <c r="AH180">
        <v>2</v>
      </c>
      <c r="AI180">
        <v>59896734</v>
      </c>
      <c r="AJ180">
        <v>178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ROW(Source!A294)</f>
        <v>294</v>
      </c>
      <c r="B181">
        <v>59896745</v>
      </c>
      <c r="C181">
        <v>59896732</v>
      </c>
      <c r="D181">
        <v>53126394</v>
      </c>
      <c r="E181">
        <v>1</v>
      </c>
      <c r="F181">
        <v>1</v>
      </c>
      <c r="G181">
        <v>1</v>
      </c>
      <c r="H181">
        <v>2</v>
      </c>
      <c r="I181" t="s">
        <v>353</v>
      </c>
      <c r="J181" t="s">
        <v>354</v>
      </c>
      <c r="K181" t="s">
        <v>355</v>
      </c>
      <c r="L181">
        <v>1368</v>
      </c>
      <c r="N181">
        <v>1011</v>
      </c>
      <c r="O181" t="s">
        <v>356</v>
      </c>
      <c r="P181" t="s">
        <v>356</v>
      </c>
      <c r="Q181">
        <v>1</v>
      </c>
      <c r="X181">
        <v>0.2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83</v>
      </c>
      <c r="AG181">
        <v>0.24</v>
      </c>
      <c r="AH181">
        <v>2</v>
      </c>
      <c r="AI181">
        <v>59896735</v>
      </c>
      <c r="AJ181">
        <v>179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ROW(Source!A294)</f>
        <v>294</v>
      </c>
      <c r="B182">
        <v>59896746</v>
      </c>
      <c r="C182">
        <v>59896732</v>
      </c>
      <c r="D182">
        <v>53126565</v>
      </c>
      <c r="E182">
        <v>1</v>
      </c>
      <c r="F182">
        <v>1</v>
      </c>
      <c r="G182">
        <v>1</v>
      </c>
      <c r="H182">
        <v>2</v>
      </c>
      <c r="I182" t="s">
        <v>358</v>
      </c>
      <c r="J182" t="s">
        <v>359</v>
      </c>
      <c r="K182" t="s">
        <v>360</v>
      </c>
      <c r="L182">
        <v>1368</v>
      </c>
      <c r="N182">
        <v>1011</v>
      </c>
      <c r="O182" t="s">
        <v>356</v>
      </c>
      <c r="P182" t="s">
        <v>356</v>
      </c>
      <c r="Q182">
        <v>1</v>
      </c>
      <c r="X182">
        <v>5.14</v>
      </c>
      <c r="Y182">
        <v>0</v>
      </c>
      <c r="Z182">
        <v>1.75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83</v>
      </c>
      <c r="AG182">
        <v>6.1679999999999993</v>
      </c>
      <c r="AH182">
        <v>2</v>
      </c>
      <c r="AI182">
        <v>59896736</v>
      </c>
      <c r="AJ182">
        <v>180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ROW(Source!A294)</f>
        <v>294</v>
      </c>
      <c r="B183">
        <v>59896747</v>
      </c>
      <c r="C183">
        <v>59896732</v>
      </c>
      <c r="D183">
        <v>53126623</v>
      </c>
      <c r="E183">
        <v>1</v>
      </c>
      <c r="F183">
        <v>1</v>
      </c>
      <c r="G183">
        <v>1</v>
      </c>
      <c r="H183">
        <v>2</v>
      </c>
      <c r="I183" t="s">
        <v>463</v>
      </c>
      <c r="J183" t="s">
        <v>464</v>
      </c>
      <c r="K183" t="s">
        <v>465</v>
      </c>
      <c r="L183">
        <v>1368</v>
      </c>
      <c r="N183">
        <v>1011</v>
      </c>
      <c r="O183" t="s">
        <v>356</v>
      </c>
      <c r="P183" t="s">
        <v>356</v>
      </c>
      <c r="Q183">
        <v>1</v>
      </c>
      <c r="X183">
        <v>5.14</v>
      </c>
      <c r="Y183">
        <v>0</v>
      </c>
      <c r="Z183">
        <v>13.44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83</v>
      </c>
      <c r="AG183">
        <v>6.1679999999999993</v>
      </c>
      <c r="AH183">
        <v>2</v>
      </c>
      <c r="AI183">
        <v>59896737</v>
      </c>
      <c r="AJ183">
        <v>181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ROW(Source!A294)</f>
        <v>294</v>
      </c>
      <c r="B184">
        <v>59896748</v>
      </c>
      <c r="C184">
        <v>59896732</v>
      </c>
      <c r="D184">
        <v>53127778</v>
      </c>
      <c r="E184">
        <v>1</v>
      </c>
      <c r="F184">
        <v>1</v>
      </c>
      <c r="G184">
        <v>1</v>
      </c>
      <c r="H184">
        <v>2</v>
      </c>
      <c r="I184" t="s">
        <v>364</v>
      </c>
      <c r="J184" t="s">
        <v>365</v>
      </c>
      <c r="K184" t="s">
        <v>366</v>
      </c>
      <c r="L184">
        <v>1368</v>
      </c>
      <c r="N184">
        <v>1011</v>
      </c>
      <c r="O184" t="s">
        <v>356</v>
      </c>
      <c r="P184" t="s">
        <v>356</v>
      </c>
      <c r="Q184">
        <v>1</v>
      </c>
      <c r="X184">
        <v>0.2</v>
      </c>
      <c r="Y184">
        <v>0</v>
      </c>
      <c r="Z184">
        <v>641.70000000000005</v>
      </c>
      <c r="AA184">
        <v>811.79</v>
      </c>
      <c r="AB184">
        <v>0</v>
      </c>
      <c r="AC184">
        <v>0</v>
      </c>
      <c r="AD184">
        <v>1</v>
      </c>
      <c r="AE184">
        <v>0</v>
      </c>
      <c r="AF184" t="s">
        <v>83</v>
      </c>
      <c r="AG184">
        <v>0.24</v>
      </c>
      <c r="AH184">
        <v>2</v>
      </c>
      <c r="AI184">
        <v>59896738</v>
      </c>
      <c r="AJ184">
        <v>182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ROW(Source!A294)</f>
        <v>294</v>
      </c>
      <c r="B185">
        <v>59896749</v>
      </c>
      <c r="C185">
        <v>59896732</v>
      </c>
      <c r="D185">
        <v>53041513</v>
      </c>
      <c r="E185">
        <v>1</v>
      </c>
      <c r="F185">
        <v>1</v>
      </c>
      <c r="G185">
        <v>1</v>
      </c>
      <c r="H185">
        <v>3</v>
      </c>
      <c r="I185" t="s">
        <v>368</v>
      </c>
      <c r="J185" t="s">
        <v>369</v>
      </c>
      <c r="K185" t="s">
        <v>370</v>
      </c>
      <c r="L185">
        <v>1302</v>
      </c>
      <c r="N185">
        <v>1003</v>
      </c>
      <c r="O185" t="s">
        <v>371</v>
      </c>
      <c r="P185" t="s">
        <v>371</v>
      </c>
      <c r="Q185">
        <v>10</v>
      </c>
      <c r="X185">
        <v>9.6000000000000002E-2</v>
      </c>
      <c r="Y185">
        <v>37.71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9.6000000000000002E-2</v>
      </c>
      <c r="AH185">
        <v>2</v>
      </c>
      <c r="AI185">
        <v>59896739</v>
      </c>
      <c r="AJ185">
        <v>183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ROW(Source!A294)</f>
        <v>294</v>
      </c>
      <c r="B186">
        <v>59896750</v>
      </c>
      <c r="C186">
        <v>59896732</v>
      </c>
      <c r="D186">
        <v>53058745</v>
      </c>
      <c r="E186">
        <v>1</v>
      </c>
      <c r="F186">
        <v>1</v>
      </c>
      <c r="G186">
        <v>1</v>
      </c>
      <c r="H186">
        <v>3</v>
      </c>
      <c r="I186" t="s">
        <v>376</v>
      </c>
      <c r="J186" t="s">
        <v>377</v>
      </c>
      <c r="K186" t="s">
        <v>378</v>
      </c>
      <c r="L186">
        <v>1346</v>
      </c>
      <c r="N186">
        <v>1009</v>
      </c>
      <c r="O186" t="s">
        <v>379</v>
      </c>
      <c r="P186" t="s">
        <v>379</v>
      </c>
      <c r="Q186">
        <v>1</v>
      </c>
      <c r="X186">
        <v>0.5</v>
      </c>
      <c r="Y186">
        <v>931.11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0.5</v>
      </c>
      <c r="AH186">
        <v>2</v>
      </c>
      <c r="AI186">
        <v>59896740</v>
      </c>
      <c r="AJ186">
        <v>184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ROW(Source!A294)</f>
        <v>294</v>
      </c>
      <c r="B187">
        <v>59896751</v>
      </c>
      <c r="C187">
        <v>59896732</v>
      </c>
      <c r="D187">
        <v>53073826</v>
      </c>
      <c r="E187">
        <v>1</v>
      </c>
      <c r="F187">
        <v>1</v>
      </c>
      <c r="G187">
        <v>1</v>
      </c>
      <c r="H187">
        <v>3</v>
      </c>
      <c r="I187" t="s">
        <v>380</v>
      </c>
      <c r="J187" t="s">
        <v>381</v>
      </c>
      <c r="K187" t="s">
        <v>382</v>
      </c>
      <c r="L187">
        <v>1348</v>
      </c>
      <c r="N187">
        <v>1009</v>
      </c>
      <c r="O187" t="s">
        <v>375</v>
      </c>
      <c r="P187" t="s">
        <v>375</v>
      </c>
      <c r="Q187">
        <v>1000</v>
      </c>
      <c r="X187">
        <v>6.0000000000000002E-5</v>
      </c>
      <c r="Y187">
        <v>82698.14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6.0000000000000002E-5</v>
      </c>
      <c r="AH187">
        <v>2</v>
      </c>
      <c r="AI187">
        <v>59896741</v>
      </c>
      <c r="AJ187">
        <v>185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ROW(Source!A294)</f>
        <v>294</v>
      </c>
      <c r="B188">
        <v>59896752</v>
      </c>
      <c r="C188">
        <v>59896732</v>
      </c>
      <c r="D188">
        <v>52911070</v>
      </c>
      <c r="E188">
        <v>111</v>
      </c>
      <c r="F188">
        <v>1</v>
      </c>
      <c r="G188">
        <v>1</v>
      </c>
      <c r="H188">
        <v>3</v>
      </c>
      <c r="I188" t="s">
        <v>91</v>
      </c>
      <c r="J188" t="s">
        <v>3</v>
      </c>
      <c r="K188" t="s">
        <v>92</v>
      </c>
      <c r="L188">
        <v>3277935</v>
      </c>
      <c r="N188">
        <v>1013</v>
      </c>
      <c r="O188" t="s">
        <v>93</v>
      </c>
      <c r="P188" t="s">
        <v>93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2</v>
      </c>
      <c r="AH188">
        <v>2</v>
      </c>
      <c r="AI188">
        <v>59896742</v>
      </c>
      <c r="AJ188">
        <v>186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ROW(Source!A295)</f>
        <v>295</v>
      </c>
      <c r="B189">
        <v>59896743</v>
      </c>
      <c r="C189">
        <v>59896732</v>
      </c>
      <c r="D189">
        <v>52904627</v>
      </c>
      <c r="E189">
        <v>111</v>
      </c>
      <c r="F189">
        <v>1</v>
      </c>
      <c r="G189">
        <v>1</v>
      </c>
      <c r="H189">
        <v>1</v>
      </c>
      <c r="I189" t="s">
        <v>348</v>
      </c>
      <c r="J189" t="s">
        <v>3</v>
      </c>
      <c r="K189" t="s">
        <v>349</v>
      </c>
      <c r="L189">
        <v>1191</v>
      </c>
      <c r="N189">
        <v>1013</v>
      </c>
      <c r="O189" t="s">
        <v>350</v>
      </c>
      <c r="P189" t="s">
        <v>350</v>
      </c>
      <c r="Q189">
        <v>1</v>
      </c>
      <c r="X189">
        <v>23.04</v>
      </c>
      <c r="Y189">
        <v>0</v>
      </c>
      <c r="Z189">
        <v>0</v>
      </c>
      <c r="AA189">
        <v>0</v>
      </c>
      <c r="AB189">
        <v>793.61</v>
      </c>
      <c r="AC189">
        <v>0</v>
      </c>
      <c r="AD189">
        <v>1</v>
      </c>
      <c r="AE189">
        <v>1</v>
      </c>
      <c r="AF189" t="s">
        <v>83</v>
      </c>
      <c r="AG189">
        <v>27.648</v>
      </c>
      <c r="AH189">
        <v>2</v>
      </c>
      <c r="AI189">
        <v>59896733</v>
      </c>
      <c r="AJ189">
        <v>187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ROW(Source!A295)</f>
        <v>295</v>
      </c>
      <c r="B190">
        <v>59896744</v>
      </c>
      <c r="C190">
        <v>59896732</v>
      </c>
      <c r="D190">
        <v>52904866</v>
      </c>
      <c r="E190">
        <v>111</v>
      </c>
      <c r="F190">
        <v>1</v>
      </c>
      <c r="G190">
        <v>1</v>
      </c>
      <c r="H190">
        <v>1</v>
      </c>
      <c r="I190" t="s">
        <v>351</v>
      </c>
      <c r="J190" t="s">
        <v>3</v>
      </c>
      <c r="K190" t="s">
        <v>352</v>
      </c>
      <c r="L190">
        <v>1191</v>
      </c>
      <c r="N190">
        <v>1013</v>
      </c>
      <c r="O190" t="s">
        <v>350</v>
      </c>
      <c r="P190" t="s">
        <v>350</v>
      </c>
      <c r="Q190">
        <v>1</v>
      </c>
      <c r="X190">
        <v>0.4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83</v>
      </c>
      <c r="AG190">
        <v>0.48</v>
      </c>
      <c r="AH190">
        <v>2</v>
      </c>
      <c r="AI190">
        <v>59896734</v>
      </c>
      <c r="AJ190">
        <v>188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ROW(Source!A295)</f>
        <v>295</v>
      </c>
      <c r="B191">
        <v>59896745</v>
      </c>
      <c r="C191">
        <v>59896732</v>
      </c>
      <c r="D191">
        <v>53126394</v>
      </c>
      <c r="E191">
        <v>1</v>
      </c>
      <c r="F191">
        <v>1</v>
      </c>
      <c r="G191">
        <v>1</v>
      </c>
      <c r="H191">
        <v>2</v>
      </c>
      <c r="I191" t="s">
        <v>353</v>
      </c>
      <c r="J191" t="s">
        <v>354</v>
      </c>
      <c r="K191" t="s">
        <v>355</v>
      </c>
      <c r="L191">
        <v>1368</v>
      </c>
      <c r="N191">
        <v>1011</v>
      </c>
      <c r="O191" t="s">
        <v>356</v>
      </c>
      <c r="P191" t="s">
        <v>356</v>
      </c>
      <c r="Q191">
        <v>1</v>
      </c>
      <c r="X191">
        <v>0.2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83</v>
      </c>
      <c r="AG191">
        <v>0.24</v>
      </c>
      <c r="AH191">
        <v>2</v>
      </c>
      <c r="AI191">
        <v>59896735</v>
      </c>
      <c r="AJ191">
        <v>189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ROW(Source!A295)</f>
        <v>295</v>
      </c>
      <c r="B192">
        <v>59896746</v>
      </c>
      <c r="C192">
        <v>59896732</v>
      </c>
      <c r="D192">
        <v>53126565</v>
      </c>
      <c r="E192">
        <v>1</v>
      </c>
      <c r="F192">
        <v>1</v>
      </c>
      <c r="G192">
        <v>1</v>
      </c>
      <c r="H192">
        <v>2</v>
      </c>
      <c r="I192" t="s">
        <v>358</v>
      </c>
      <c r="J192" t="s">
        <v>359</v>
      </c>
      <c r="K192" t="s">
        <v>360</v>
      </c>
      <c r="L192">
        <v>1368</v>
      </c>
      <c r="N192">
        <v>1011</v>
      </c>
      <c r="O192" t="s">
        <v>356</v>
      </c>
      <c r="P192" t="s">
        <v>356</v>
      </c>
      <c r="Q192">
        <v>1</v>
      </c>
      <c r="X192">
        <v>5.14</v>
      </c>
      <c r="Y192">
        <v>0</v>
      </c>
      <c r="Z192">
        <v>1.75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83</v>
      </c>
      <c r="AG192">
        <v>6.1679999999999993</v>
      </c>
      <c r="AH192">
        <v>2</v>
      </c>
      <c r="AI192">
        <v>59896736</v>
      </c>
      <c r="AJ192">
        <v>190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ROW(Source!A295)</f>
        <v>295</v>
      </c>
      <c r="B193">
        <v>59896747</v>
      </c>
      <c r="C193">
        <v>59896732</v>
      </c>
      <c r="D193">
        <v>53126623</v>
      </c>
      <c r="E193">
        <v>1</v>
      </c>
      <c r="F193">
        <v>1</v>
      </c>
      <c r="G193">
        <v>1</v>
      </c>
      <c r="H193">
        <v>2</v>
      </c>
      <c r="I193" t="s">
        <v>463</v>
      </c>
      <c r="J193" t="s">
        <v>464</v>
      </c>
      <c r="K193" t="s">
        <v>465</v>
      </c>
      <c r="L193">
        <v>1368</v>
      </c>
      <c r="N193">
        <v>1011</v>
      </c>
      <c r="O193" t="s">
        <v>356</v>
      </c>
      <c r="P193" t="s">
        <v>356</v>
      </c>
      <c r="Q193">
        <v>1</v>
      </c>
      <c r="X193">
        <v>5.14</v>
      </c>
      <c r="Y193">
        <v>0</v>
      </c>
      <c r="Z193">
        <v>13.44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83</v>
      </c>
      <c r="AG193">
        <v>6.1679999999999993</v>
      </c>
      <c r="AH193">
        <v>2</v>
      </c>
      <c r="AI193">
        <v>59896737</v>
      </c>
      <c r="AJ193">
        <v>191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ROW(Source!A295)</f>
        <v>295</v>
      </c>
      <c r="B194">
        <v>59896748</v>
      </c>
      <c r="C194">
        <v>59896732</v>
      </c>
      <c r="D194">
        <v>53127778</v>
      </c>
      <c r="E194">
        <v>1</v>
      </c>
      <c r="F194">
        <v>1</v>
      </c>
      <c r="G194">
        <v>1</v>
      </c>
      <c r="H194">
        <v>2</v>
      </c>
      <c r="I194" t="s">
        <v>364</v>
      </c>
      <c r="J194" t="s">
        <v>365</v>
      </c>
      <c r="K194" t="s">
        <v>366</v>
      </c>
      <c r="L194">
        <v>1368</v>
      </c>
      <c r="N194">
        <v>1011</v>
      </c>
      <c r="O194" t="s">
        <v>356</v>
      </c>
      <c r="P194" t="s">
        <v>356</v>
      </c>
      <c r="Q194">
        <v>1</v>
      </c>
      <c r="X194">
        <v>0.2</v>
      </c>
      <c r="Y194">
        <v>0</v>
      </c>
      <c r="Z194">
        <v>641.70000000000005</v>
      </c>
      <c r="AA194">
        <v>811.79</v>
      </c>
      <c r="AB194">
        <v>0</v>
      </c>
      <c r="AC194">
        <v>0</v>
      </c>
      <c r="AD194">
        <v>1</v>
      </c>
      <c r="AE194">
        <v>0</v>
      </c>
      <c r="AF194" t="s">
        <v>83</v>
      </c>
      <c r="AG194">
        <v>0.24</v>
      </c>
      <c r="AH194">
        <v>2</v>
      </c>
      <c r="AI194">
        <v>59896738</v>
      </c>
      <c r="AJ194">
        <v>192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ROW(Source!A295)</f>
        <v>295</v>
      </c>
      <c r="B195">
        <v>59896749</v>
      </c>
      <c r="C195">
        <v>59896732</v>
      </c>
      <c r="D195">
        <v>53041513</v>
      </c>
      <c r="E195">
        <v>1</v>
      </c>
      <c r="F195">
        <v>1</v>
      </c>
      <c r="G195">
        <v>1</v>
      </c>
      <c r="H195">
        <v>3</v>
      </c>
      <c r="I195" t="s">
        <v>368</v>
      </c>
      <c r="J195" t="s">
        <v>369</v>
      </c>
      <c r="K195" t="s">
        <v>370</v>
      </c>
      <c r="L195">
        <v>1302</v>
      </c>
      <c r="N195">
        <v>1003</v>
      </c>
      <c r="O195" t="s">
        <v>371</v>
      </c>
      <c r="P195" t="s">
        <v>371</v>
      </c>
      <c r="Q195">
        <v>10</v>
      </c>
      <c r="X195">
        <v>9.6000000000000002E-2</v>
      </c>
      <c r="Y195">
        <v>37.71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9.6000000000000002E-2</v>
      </c>
      <c r="AH195">
        <v>2</v>
      </c>
      <c r="AI195">
        <v>59896739</v>
      </c>
      <c r="AJ195">
        <v>193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ROW(Source!A295)</f>
        <v>295</v>
      </c>
      <c r="B196">
        <v>59896750</v>
      </c>
      <c r="C196">
        <v>59896732</v>
      </c>
      <c r="D196">
        <v>53058745</v>
      </c>
      <c r="E196">
        <v>1</v>
      </c>
      <c r="F196">
        <v>1</v>
      </c>
      <c r="G196">
        <v>1</v>
      </c>
      <c r="H196">
        <v>3</v>
      </c>
      <c r="I196" t="s">
        <v>376</v>
      </c>
      <c r="J196" t="s">
        <v>377</v>
      </c>
      <c r="K196" t="s">
        <v>378</v>
      </c>
      <c r="L196">
        <v>1346</v>
      </c>
      <c r="N196">
        <v>1009</v>
      </c>
      <c r="O196" t="s">
        <v>379</v>
      </c>
      <c r="P196" t="s">
        <v>379</v>
      </c>
      <c r="Q196">
        <v>1</v>
      </c>
      <c r="X196">
        <v>0.5</v>
      </c>
      <c r="Y196">
        <v>931.11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0.5</v>
      </c>
      <c r="AH196">
        <v>2</v>
      </c>
      <c r="AI196">
        <v>59896740</v>
      </c>
      <c r="AJ196">
        <v>194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ROW(Source!A295)</f>
        <v>295</v>
      </c>
      <c r="B197">
        <v>59896751</v>
      </c>
      <c r="C197">
        <v>59896732</v>
      </c>
      <c r="D197">
        <v>53073826</v>
      </c>
      <c r="E197">
        <v>1</v>
      </c>
      <c r="F197">
        <v>1</v>
      </c>
      <c r="G197">
        <v>1</v>
      </c>
      <c r="H197">
        <v>3</v>
      </c>
      <c r="I197" t="s">
        <v>380</v>
      </c>
      <c r="J197" t="s">
        <v>381</v>
      </c>
      <c r="K197" t="s">
        <v>382</v>
      </c>
      <c r="L197">
        <v>1348</v>
      </c>
      <c r="N197">
        <v>1009</v>
      </c>
      <c r="O197" t="s">
        <v>375</v>
      </c>
      <c r="P197" t="s">
        <v>375</v>
      </c>
      <c r="Q197">
        <v>1000</v>
      </c>
      <c r="X197">
        <v>6.0000000000000002E-5</v>
      </c>
      <c r="Y197">
        <v>82698.14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6.0000000000000002E-5</v>
      </c>
      <c r="AH197">
        <v>2</v>
      </c>
      <c r="AI197">
        <v>59896741</v>
      </c>
      <c r="AJ197">
        <v>195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ROW(Source!A295)</f>
        <v>295</v>
      </c>
      <c r="B198">
        <v>59896752</v>
      </c>
      <c r="C198">
        <v>59896732</v>
      </c>
      <c r="D198">
        <v>52911070</v>
      </c>
      <c r="E198">
        <v>111</v>
      </c>
      <c r="F198">
        <v>1</v>
      </c>
      <c r="G198">
        <v>1</v>
      </c>
      <c r="H198">
        <v>3</v>
      </c>
      <c r="I198" t="s">
        <v>91</v>
      </c>
      <c r="J198" t="s">
        <v>3</v>
      </c>
      <c r="K198" t="s">
        <v>92</v>
      </c>
      <c r="L198">
        <v>3277935</v>
      </c>
      <c r="N198">
        <v>1013</v>
      </c>
      <c r="O198" t="s">
        <v>93</v>
      </c>
      <c r="P198" t="s">
        <v>93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2</v>
      </c>
      <c r="AH198">
        <v>2</v>
      </c>
      <c r="AI198">
        <v>59896742</v>
      </c>
      <c r="AJ198">
        <v>196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ROW(Source!A298)</f>
        <v>298</v>
      </c>
      <c r="B199">
        <v>59896768</v>
      </c>
      <c r="C199">
        <v>59896754</v>
      </c>
      <c r="D199">
        <v>52904814</v>
      </c>
      <c r="E199">
        <v>111</v>
      </c>
      <c r="F199">
        <v>1</v>
      </c>
      <c r="G199">
        <v>1</v>
      </c>
      <c r="H199">
        <v>1</v>
      </c>
      <c r="I199" t="s">
        <v>466</v>
      </c>
      <c r="J199" t="s">
        <v>3</v>
      </c>
      <c r="K199" t="s">
        <v>467</v>
      </c>
      <c r="L199">
        <v>1369</v>
      </c>
      <c r="N199">
        <v>1013</v>
      </c>
      <c r="O199" t="s">
        <v>468</v>
      </c>
      <c r="P199" t="s">
        <v>468</v>
      </c>
      <c r="Q199">
        <v>1</v>
      </c>
      <c r="X199">
        <v>0.59</v>
      </c>
      <c r="Y199">
        <v>0</v>
      </c>
      <c r="Z199">
        <v>0</v>
      </c>
      <c r="AA199">
        <v>0</v>
      </c>
      <c r="AB199">
        <v>660.33</v>
      </c>
      <c r="AC199">
        <v>0</v>
      </c>
      <c r="AD199">
        <v>1</v>
      </c>
      <c r="AE199">
        <v>1</v>
      </c>
      <c r="AF199" t="s">
        <v>83</v>
      </c>
      <c r="AG199">
        <v>0.70799999999999996</v>
      </c>
      <c r="AH199">
        <v>2</v>
      </c>
      <c r="AI199">
        <v>59896755</v>
      </c>
      <c r="AJ199">
        <v>197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ROW(Source!A298)</f>
        <v>298</v>
      </c>
      <c r="B200">
        <v>59896769</v>
      </c>
      <c r="C200">
        <v>59896754</v>
      </c>
      <c r="D200">
        <v>52904823</v>
      </c>
      <c r="E200">
        <v>111</v>
      </c>
      <c r="F200">
        <v>1</v>
      </c>
      <c r="G200">
        <v>1</v>
      </c>
      <c r="H200">
        <v>1</v>
      </c>
      <c r="I200" t="s">
        <v>469</v>
      </c>
      <c r="J200" t="s">
        <v>3</v>
      </c>
      <c r="K200" t="s">
        <v>470</v>
      </c>
      <c r="L200">
        <v>1369</v>
      </c>
      <c r="N200">
        <v>1013</v>
      </c>
      <c r="O200" t="s">
        <v>468</v>
      </c>
      <c r="P200" t="s">
        <v>468</v>
      </c>
      <c r="Q200">
        <v>1</v>
      </c>
      <c r="X200">
        <v>77.7</v>
      </c>
      <c r="Y200">
        <v>0</v>
      </c>
      <c r="Z200">
        <v>0</v>
      </c>
      <c r="AA200">
        <v>0</v>
      </c>
      <c r="AB200">
        <v>811.79</v>
      </c>
      <c r="AC200">
        <v>0</v>
      </c>
      <c r="AD200">
        <v>1</v>
      </c>
      <c r="AE200">
        <v>1</v>
      </c>
      <c r="AF200" t="s">
        <v>83</v>
      </c>
      <c r="AG200">
        <v>93.24</v>
      </c>
      <c r="AH200">
        <v>2</v>
      </c>
      <c r="AI200">
        <v>59896756</v>
      </c>
      <c r="AJ200">
        <v>198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ROW(Source!A298)</f>
        <v>298</v>
      </c>
      <c r="B201">
        <v>59896770</v>
      </c>
      <c r="C201">
        <v>59896754</v>
      </c>
      <c r="D201">
        <v>52904826</v>
      </c>
      <c r="E201">
        <v>111</v>
      </c>
      <c r="F201">
        <v>1</v>
      </c>
      <c r="G201">
        <v>1</v>
      </c>
      <c r="H201">
        <v>1</v>
      </c>
      <c r="I201" t="s">
        <v>471</v>
      </c>
      <c r="J201" t="s">
        <v>3</v>
      </c>
      <c r="K201" t="s">
        <v>472</v>
      </c>
      <c r="L201">
        <v>1369</v>
      </c>
      <c r="N201">
        <v>1013</v>
      </c>
      <c r="O201" t="s">
        <v>468</v>
      </c>
      <c r="P201" t="s">
        <v>468</v>
      </c>
      <c r="Q201">
        <v>1</v>
      </c>
      <c r="X201">
        <v>77.7</v>
      </c>
      <c r="Y201">
        <v>0</v>
      </c>
      <c r="Z201">
        <v>0</v>
      </c>
      <c r="AA201">
        <v>0</v>
      </c>
      <c r="AB201">
        <v>932.95</v>
      </c>
      <c r="AC201">
        <v>0</v>
      </c>
      <c r="AD201">
        <v>1</v>
      </c>
      <c r="AE201">
        <v>1</v>
      </c>
      <c r="AF201" t="s">
        <v>83</v>
      </c>
      <c r="AG201">
        <v>93.24</v>
      </c>
      <c r="AH201">
        <v>2</v>
      </c>
      <c r="AI201">
        <v>59896757</v>
      </c>
      <c r="AJ201">
        <v>199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ROW(Source!A298)</f>
        <v>298</v>
      </c>
      <c r="B202">
        <v>59896771</v>
      </c>
      <c r="C202">
        <v>59896754</v>
      </c>
      <c r="D202">
        <v>52904866</v>
      </c>
      <c r="E202">
        <v>111</v>
      </c>
      <c r="F202">
        <v>1</v>
      </c>
      <c r="G202">
        <v>1</v>
      </c>
      <c r="H202">
        <v>1</v>
      </c>
      <c r="I202" t="s">
        <v>351</v>
      </c>
      <c r="J202" t="s">
        <v>3</v>
      </c>
      <c r="K202" t="s">
        <v>352</v>
      </c>
      <c r="L202">
        <v>1191</v>
      </c>
      <c r="N202">
        <v>1013</v>
      </c>
      <c r="O202" t="s">
        <v>350</v>
      </c>
      <c r="P202" t="s">
        <v>350</v>
      </c>
      <c r="Q202">
        <v>1</v>
      </c>
      <c r="X202">
        <v>0.16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83</v>
      </c>
      <c r="AG202">
        <v>0.192</v>
      </c>
      <c r="AH202">
        <v>2</v>
      </c>
      <c r="AI202">
        <v>59896758</v>
      </c>
      <c r="AJ202">
        <v>200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ROW(Source!A298)</f>
        <v>298</v>
      </c>
      <c r="B203">
        <v>59896772</v>
      </c>
      <c r="C203">
        <v>59896754</v>
      </c>
      <c r="D203">
        <v>53127778</v>
      </c>
      <c r="E203">
        <v>1</v>
      </c>
      <c r="F203">
        <v>1</v>
      </c>
      <c r="G203">
        <v>1</v>
      </c>
      <c r="H203">
        <v>2</v>
      </c>
      <c r="I203" t="s">
        <v>364</v>
      </c>
      <c r="J203" t="s">
        <v>365</v>
      </c>
      <c r="K203" t="s">
        <v>366</v>
      </c>
      <c r="L203">
        <v>1368</v>
      </c>
      <c r="N203">
        <v>1011</v>
      </c>
      <c r="O203" t="s">
        <v>356</v>
      </c>
      <c r="P203" t="s">
        <v>356</v>
      </c>
      <c r="Q203">
        <v>1</v>
      </c>
      <c r="X203">
        <v>0.16</v>
      </c>
      <c r="Y203">
        <v>0</v>
      </c>
      <c r="Z203">
        <v>641.70000000000005</v>
      </c>
      <c r="AA203">
        <v>811.79</v>
      </c>
      <c r="AB203">
        <v>0</v>
      </c>
      <c r="AC203">
        <v>0</v>
      </c>
      <c r="AD203">
        <v>1</v>
      </c>
      <c r="AE203">
        <v>0</v>
      </c>
      <c r="AF203" t="s">
        <v>83</v>
      </c>
      <c r="AG203">
        <v>0.192</v>
      </c>
      <c r="AH203">
        <v>2</v>
      </c>
      <c r="AI203">
        <v>59896759</v>
      </c>
      <c r="AJ203">
        <v>201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ROW(Source!A298)</f>
        <v>298</v>
      </c>
      <c r="B204">
        <v>59896773</v>
      </c>
      <c r="C204">
        <v>59896754</v>
      </c>
      <c r="D204">
        <v>53128056</v>
      </c>
      <c r="E204">
        <v>1</v>
      </c>
      <c r="F204">
        <v>1</v>
      </c>
      <c r="G204">
        <v>1</v>
      </c>
      <c r="H204">
        <v>2</v>
      </c>
      <c r="I204" t="s">
        <v>473</v>
      </c>
      <c r="J204" t="s">
        <v>474</v>
      </c>
      <c r="K204" t="s">
        <v>475</v>
      </c>
      <c r="L204">
        <v>1368</v>
      </c>
      <c r="N204">
        <v>1011</v>
      </c>
      <c r="O204" t="s">
        <v>356</v>
      </c>
      <c r="P204" t="s">
        <v>356</v>
      </c>
      <c r="Q204">
        <v>1</v>
      </c>
      <c r="X204">
        <v>17</v>
      </c>
      <c r="Y204">
        <v>0</v>
      </c>
      <c r="Z204">
        <v>7.52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83</v>
      </c>
      <c r="AG204">
        <v>20.399999999999999</v>
      </c>
      <c r="AH204">
        <v>2</v>
      </c>
      <c r="AI204">
        <v>59896760</v>
      </c>
      <c r="AJ204">
        <v>202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ROW(Source!A298)</f>
        <v>298</v>
      </c>
      <c r="B205">
        <v>59896774</v>
      </c>
      <c r="C205">
        <v>59896754</v>
      </c>
      <c r="D205">
        <v>53038033</v>
      </c>
      <c r="E205">
        <v>1</v>
      </c>
      <c r="F205">
        <v>1</v>
      </c>
      <c r="G205">
        <v>1</v>
      </c>
      <c r="H205">
        <v>3</v>
      </c>
      <c r="I205" t="s">
        <v>413</v>
      </c>
      <c r="J205" t="s">
        <v>414</v>
      </c>
      <c r="K205" t="s">
        <v>415</v>
      </c>
      <c r="L205">
        <v>1348</v>
      </c>
      <c r="N205">
        <v>1009</v>
      </c>
      <c r="O205" t="s">
        <v>375</v>
      </c>
      <c r="P205" t="s">
        <v>375</v>
      </c>
      <c r="Q205">
        <v>1000</v>
      </c>
      <c r="X205">
        <v>3.8E-3</v>
      </c>
      <c r="Y205">
        <v>116448.72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3.8E-3</v>
      </c>
      <c r="AH205">
        <v>2</v>
      </c>
      <c r="AI205">
        <v>59896761</v>
      </c>
      <c r="AJ205">
        <v>203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ROW(Source!A298)</f>
        <v>298</v>
      </c>
      <c r="B206">
        <v>59896775</v>
      </c>
      <c r="C206">
        <v>59896754</v>
      </c>
      <c r="D206">
        <v>53038145</v>
      </c>
      <c r="E206">
        <v>1</v>
      </c>
      <c r="F206">
        <v>1</v>
      </c>
      <c r="G206">
        <v>1</v>
      </c>
      <c r="H206">
        <v>3</v>
      </c>
      <c r="I206" t="s">
        <v>476</v>
      </c>
      <c r="J206" t="s">
        <v>477</v>
      </c>
      <c r="K206" t="s">
        <v>478</v>
      </c>
      <c r="L206">
        <v>1346</v>
      </c>
      <c r="N206">
        <v>1009</v>
      </c>
      <c r="O206" t="s">
        <v>379</v>
      </c>
      <c r="P206" t="s">
        <v>379</v>
      </c>
      <c r="Q206">
        <v>1</v>
      </c>
      <c r="X206">
        <v>30.6</v>
      </c>
      <c r="Y206">
        <v>54.5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30.6</v>
      </c>
      <c r="AH206">
        <v>2</v>
      </c>
      <c r="AI206">
        <v>59896762</v>
      </c>
      <c r="AJ206">
        <v>204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ROW(Source!A298)</f>
        <v>298</v>
      </c>
      <c r="B207">
        <v>59896776</v>
      </c>
      <c r="C207">
        <v>59896754</v>
      </c>
      <c r="D207">
        <v>53045156</v>
      </c>
      <c r="E207">
        <v>1</v>
      </c>
      <c r="F207">
        <v>1</v>
      </c>
      <c r="G207">
        <v>1</v>
      </c>
      <c r="H207">
        <v>3</v>
      </c>
      <c r="I207" t="s">
        <v>479</v>
      </c>
      <c r="J207" t="s">
        <v>480</v>
      </c>
      <c r="K207" t="s">
        <v>481</v>
      </c>
      <c r="L207">
        <v>1327</v>
      </c>
      <c r="N207">
        <v>1005</v>
      </c>
      <c r="O207" t="s">
        <v>482</v>
      </c>
      <c r="P207" t="s">
        <v>482</v>
      </c>
      <c r="Q207">
        <v>1</v>
      </c>
      <c r="X207">
        <v>1</v>
      </c>
      <c r="Y207">
        <v>742.3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</v>
      </c>
      <c r="AH207">
        <v>2</v>
      </c>
      <c r="AI207">
        <v>59896763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ROW(Source!A298)</f>
        <v>298</v>
      </c>
      <c r="B208">
        <v>59896777</v>
      </c>
      <c r="C208">
        <v>59896754</v>
      </c>
      <c r="D208">
        <v>53045774</v>
      </c>
      <c r="E208">
        <v>1</v>
      </c>
      <c r="F208">
        <v>1</v>
      </c>
      <c r="G208">
        <v>1</v>
      </c>
      <c r="H208">
        <v>3</v>
      </c>
      <c r="I208" t="s">
        <v>483</v>
      </c>
      <c r="J208" t="s">
        <v>484</v>
      </c>
      <c r="K208" t="s">
        <v>485</v>
      </c>
      <c r="L208">
        <v>1346</v>
      </c>
      <c r="N208">
        <v>1009</v>
      </c>
      <c r="O208" t="s">
        <v>379</v>
      </c>
      <c r="P208" t="s">
        <v>379</v>
      </c>
      <c r="Q208">
        <v>1</v>
      </c>
      <c r="X208">
        <v>10</v>
      </c>
      <c r="Y208">
        <v>56.11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10</v>
      </c>
      <c r="AH208">
        <v>2</v>
      </c>
      <c r="AI208">
        <v>59896764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ROW(Source!A298)</f>
        <v>298</v>
      </c>
      <c r="B209">
        <v>59896778</v>
      </c>
      <c r="C209">
        <v>59896754</v>
      </c>
      <c r="D209">
        <v>53086137</v>
      </c>
      <c r="E209">
        <v>1</v>
      </c>
      <c r="F209">
        <v>1</v>
      </c>
      <c r="G209">
        <v>1</v>
      </c>
      <c r="H209">
        <v>3</v>
      </c>
      <c r="I209" t="s">
        <v>486</v>
      </c>
      <c r="J209" t="s">
        <v>487</v>
      </c>
      <c r="K209" t="s">
        <v>488</v>
      </c>
      <c r="L209">
        <v>1425</v>
      </c>
      <c r="N209">
        <v>1013</v>
      </c>
      <c r="O209" t="s">
        <v>113</v>
      </c>
      <c r="P209" t="s">
        <v>113</v>
      </c>
      <c r="Q209">
        <v>1</v>
      </c>
      <c r="X209">
        <v>2</v>
      </c>
      <c r="Y209">
        <v>111.69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</v>
      </c>
      <c r="AH209">
        <v>2</v>
      </c>
      <c r="AI209">
        <v>59896765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ROW(Source!A298)</f>
        <v>298</v>
      </c>
      <c r="B210">
        <v>59896779</v>
      </c>
      <c r="C210">
        <v>59896754</v>
      </c>
      <c r="D210">
        <v>53088693</v>
      </c>
      <c r="E210">
        <v>1</v>
      </c>
      <c r="F210">
        <v>1</v>
      </c>
      <c r="G210">
        <v>1</v>
      </c>
      <c r="H210">
        <v>3</v>
      </c>
      <c r="I210" t="s">
        <v>489</v>
      </c>
      <c r="J210" t="s">
        <v>490</v>
      </c>
      <c r="K210" t="s">
        <v>491</v>
      </c>
      <c r="L210">
        <v>1371</v>
      </c>
      <c r="N210">
        <v>1013</v>
      </c>
      <c r="O210" t="s">
        <v>106</v>
      </c>
      <c r="P210" t="s">
        <v>106</v>
      </c>
      <c r="Q210">
        <v>1</v>
      </c>
      <c r="X210">
        <v>100</v>
      </c>
      <c r="Y210">
        <v>184.04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100</v>
      </c>
      <c r="AH210">
        <v>2</v>
      </c>
      <c r="AI210">
        <v>59896766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ROW(Source!A298)</f>
        <v>298</v>
      </c>
      <c r="B211">
        <v>59896780</v>
      </c>
      <c r="C211">
        <v>59896754</v>
      </c>
      <c r="D211">
        <v>52911070</v>
      </c>
      <c r="E211">
        <v>111</v>
      </c>
      <c r="F211">
        <v>1</v>
      </c>
      <c r="G211">
        <v>1</v>
      </c>
      <c r="H211">
        <v>3</v>
      </c>
      <c r="I211" t="s">
        <v>91</v>
      </c>
      <c r="J211" t="s">
        <v>3</v>
      </c>
      <c r="K211" t="s">
        <v>92</v>
      </c>
      <c r="L211">
        <v>3277935</v>
      </c>
      <c r="N211">
        <v>1013</v>
      </c>
      <c r="O211" t="s">
        <v>93</v>
      </c>
      <c r="P211" t="s">
        <v>93</v>
      </c>
      <c r="Q211">
        <v>1</v>
      </c>
      <c r="X211">
        <v>2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2</v>
      </c>
      <c r="AH211">
        <v>2</v>
      </c>
      <c r="AI211">
        <v>59896767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ROW(Source!A299)</f>
        <v>299</v>
      </c>
      <c r="B212">
        <v>59896768</v>
      </c>
      <c r="C212">
        <v>59896754</v>
      </c>
      <c r="D212">
        <v>52904814</v>
      </c>
      <c r="E212">
        <v>111</v>
      </c>
      <c r="F212">
        <v>1</v>
      </c>
      <c r="G212">
        <v>1</v>
      </c>
      <c r="H212">
        <v>1</v>
      </c>
      <c r="I212" t="s">
        <v>466</v>
      </c>
      <c r="J212" t="s">
        <v>3</v>
      </c>
      <c r="K212" t="s">
        <v>467</v>
      </c>
      <c r="L212">
        <v>1369</v>
      </c>
      <c r="N212">
        <v>1013</v>
      </c>
      <c r="O212" t="s">
        <v>468</v>
      </c>
      <c r="P212" t="s">
        <v>468</v>
      </c>
      <c r="Q212">
        <v>1</v>
      </c>
      <c r="X212">
        <v>0.59</v>
      </c>
      <c r="Y212">
        <v>0</v>
      </c>
      <c r="Z212">
        <v>0</v>
      </c>
      <c r="AA212">
        <v>0</v>
      </c>
      <c r="AB212">
        <v>660.33</v>
      </c>
      <c r="AC212">
        <v>0</v>
      </c>
      <c r="AD212">
        <v>1</v>
      </c>
      <c r="AE212">
        <v>1</v>
      </c>
      <c r="AF212" t="s">
        <v>83</v>
      </c>
      <c r="AG212">
        <v>0.70799999999999996</v>
      </c>
      <c r="AH212">
        <v>2</v>
      </c>
      <c r="AI212">
        <v>59896755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ROW(Source!A299)</f>
        <v>299</v>
      </c>
      <c r="B213">
        <v>59896769</v>
      </c>
      <c r="C213">
        <v>59896754</v>
      </c>
      <c r="D213">
        <v>52904823</v>
      </c>
      <c r="E213">
        <v>111</v>
      </c>
      <c r="F213">
        <v>1</v>
      </c>
      <c r="G213">
        <v>1</v>
      </c>
      <c r="H213">
        <v>1</v>
      </c>
      <c r="I213" t="s">
        <v>469</v>
      </c>
      <c r="J213" t="s">
        <v>3</v>
      </c>
      <c r="K213" t="s">
        <v>470</v>
      </c>
      <c r="L213">
        <v>1369</v>
      </c>
      <c r="N213">
        <v>1013</v>
      </c>
      <c r="O213" t="s">
        <v>468</v>
      </c>
      <c r="P213" t="s">
        <v>468</v>
      </c>
      <c r="Q213">
        <v>1</v>
      </c>
      <c r="X213">
        <v>77.7</v>
      </c>
      <c r="Y213">
        <v>0</v>
      </c>
      <c r="Z213">
        <v>0</v>
      </c>
      <c r="AA213">
        <v>0</v>
      </c>
      <c r="AB213">
        <v>811.79</v>
      </c>
      <c r="AC213">
        <v>0</v>
      </c>
      <c r="AD213">
        <v>1</v>
      </c>
      <c r="AE213">
        <v>1</v>
      </c>
      <c r="AF213" t="s">
        <v>83</v>
      </c>
      <c r="AG213">
        <v>93.24</v>
      </c>
      <c r="AH213">
        <v>2</v>
      </c>
      <c r="AI213">
        <v>59896756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ROW(Source!A299)</f>
        <v>299</v>
      </c>
      <c r="B214">
        <v>59896770</v>
      </c>
      <c r="C214">
        <v>59896754</v>
      </c>
      <c r="D214">
        <v>52904826</v>
      </c>
      <c r="E214">
        <v>111</v>
      </c>
      <c r="F214">
        <v>1</v>
      </c>
      <c r="G214">
        <v>1</v>
      </c>
      <c r="H214">
        <v>1</v>
      </c>
      <c r="I214" t="s">
        <v>471</v>
      </c>
      <c r="J214" t="s">
        <v>3</v>
      </c>
      <c r="K214" t="s">
        <v>472</v>
      </c>
      <c r="L214">
        <v>1369</v>
      </c>
      <c r="N214">
        <v>1013</v>
      </c>
      <c r="O214" t="s">
        <v>468</v>
      </c>
      <c r="P214" t="s">
        <v>468</v>
      </c>
      <c r="Q214">
        <v>1</v>
      </c>
      <c r="X214">
        <v>77.7</v>
      </c>
      <c r="Y214">
        <v>0</v>
      </c>
      <c r="Z214">
        <v>0</v>
      </c>
      <c r="AA214">
        <v>0</v>
      </c>
      <c r="AB214">
        <v>932.95</v>
      </c>
      <c r="AC214">
        <v>0</v>
      </c>
      <c r="AD214">
        <v>1</v>
      </c>
      <c r="AE214">
        <v>1</v>
      </c>
      <c r="AF214" t="s">
        <v>83</v>
      </c>
      <c r="AG214">
        <v>93.24</v>
      </c>
      <c r="AH214">
        <v>2</v>
      </c>
      <c r="AI214">
        <v>59896757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ROW(Source!A299)</f>
        <v>299</v>
      </c>
      <c r="B215">
        <v>59896771</v>
      </c>
      <c r="C215">
        <v>59896754</v>
      </c>
      <c r="D215">
        <v>52904866</v>
      </c>
      <c r="E215">
        <v>111</v>
      </c>
      <c r="F215">
        <v>1</v>
      </c>
      <c r="G215">
        <v>1</v>
      </c>
      <c r="H215">
        <v>1</v>
      </c>
      <c r="I215" t="s">
        <v>351</v>
      </c>
      <c r="J215" t="s">
        <v>3</v>
      </c>
      <c r="K215" t="s">
        <v>352</v>
      </c>
      <c r="L215">
        <v>1191</v>
      </c>
      <c r="N215">
        <v>1013</v>
      </c>
      <c r="O215" t="s">
        <v>350</v>
      </c>
      <c r="P215" t="s">
        <v>350</v>
      </c>
      <c r="Q215">
        <v>1</v>
      </c>
      <c r="X215">
        <v>0.16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83</v>
      </c>
      <c r="AG215">
        <v>0.192</v>
      </c>
      <c r="AH215">
        <v>2</v>
      </c>
      <c r="AI215">
        <v>59896758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ROW(Source!A299)</f>
        <v>299</v>
      </c>
      <c r="B216">
        <v>59896772</v>
      </c>
      <c r="C216">
        <v>59896754</v>
      </c>
      <c r="D216">
        <v>53127778</v>
      </c>
      <c r="E216">
        <v>1</v>
      </c>
      <c r="F216">
        <v>1</v>
      </c>
      <c r="G216">
        <v>1</v>
      </c>
      <c r="H216">
        <v>2</v>
      </c>
      <c r="I216" t="s">
        <v>364</v>
      </c>
      <c r="J216" t="s">
        <v>365</v>
      </c>
      <c r="K216" t="s">
        <v>366</v>
      </c>
      <c r="L216">
        <v>1368</v>
      </c>
      <c r="N216">
        <v>1011</v>
      </c>
      <c r="O216" t="s">
        <v>356</v>
      </c>
      <c r="P216" t="s">
        <v>356</v>
      </c>
      <c r="Q216">
        <v>1</v>
      </c>
      <c r="X216">
        <v>0.16</v>
      </c>
      <c r="Y216">
        <v>0</v>
      </c>
      <c r="Z216">
        <v>641.70000000000005</v>
      </c>
      <c r="AA216">
        <v>811.79</v>
      </c>
      <c r="AB216">
        <v>0</v>
      </c>
      <c r="AC216">
        <v>0</v>
      </c>
      <c r="AD216">
        <v>1</v>
      </c>
      <c r="AE216">
        <v>0</v>
      </c>
      <c r="AF216" t="s">
        <v>83</v>
      </c>
      <c r="AG216">
        <v>0.192</v>
      </c>
      <c r="AH216">
        <v>2</v>
      </c>
      <c r="AI216">
        <v>59896759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ROW(Source!A299)</f>
        <v>299</v>
      </c>
      <c r="B217">
        <v>59896773</v>
      </c>
      <c r="C217">
        <v>59896754</v>
      </c>
      <c r="D217">
        <v>53128056</v>
      </c>
      <c r="E217">
        <v>1</v>
      </c>
      <c r="F217">
        <v>1</v>
      </c>
      <c r="G217">
        <v>1</v>
      </c>
      <c r="H217">
        <v>2</v>
      </c>
      <c r="I217" t="s">
        <v>473</v>
      </c>
      <c r="J217" t="s">
        <v>474</v>
      </c>
      <c r="K217" t="s">
        <v>475</v>
      </c>
      <c r="L217">
        <v>1368</v>
      </c>
      <c r="N217">
        <v>1011</v>
      </c>
      <c r="O217" t="s">
        <v>356</v>
      </c>
      <c r="P217" t="s">
        <v>356</v>
      </c>
      <c r="Q217">
        <v>1</v>
      </c>
      <c r="X217">
        <v>17</v>
      </c>
      <c r="Y217">
        <v>0</v>
      </c>
      <c r="Z217">
        <v>7.52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83</v>
      </c>
      <c r="AG217">
        <v>20.399999999999999</v>
      </c>
      <c r="AH217">
        <v>2</v>
      </c>
      <c r="AI217">
        <v>59896760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ROW(Source!A299)</f>
        <v>299</v>
      </c>
      <c r="B218">
        <v>59896774</v>
      </c>
      <c r="C218">
        <v>59896754</v>
      </c>
      <c r="D218">
        <v>53038033</v>
      </c>
      <c r="E218">
        <v>1</v>
      </c>
      <c r="F218">
        <v>1</v>
      </c>
      <c r="G218">
        <v>1</v>
      </c>
      <c r="H218">
        <v>3</v>
      </c>
      <c r="I218" t="s">
        <v>413</v>
      </c>
      <c r="J218" t="s">
        <v>414</v>
      </c>
      <c r="K218" t="s">
        <v>415</v>
      </c>
      <c r="L218">
        <v>1348</v>
      </c>
      <c r="N218">
        <v>1009</v>
      </c>
      <c r="O218" t="s">
        <v>375</v>
      </c>
      <c r="P218" t="s">
        <v>375</v>
      </c>
      <c r="Q218">
        <v>1000</v>
      </c>
      <c r="X218">
        <v>3.8E-3</v>
      </c>
      <c r="Y218">
        <v>116448.72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3.8E-3</v>
      </c>
      <c r="AH218">
        <v>2</v>
      </c>
      <c r="AI218">
        <v>59896761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ROW(Source!A299)</f>
        <v>299</v>
      </c>
      <c r="B219">
        <v>59896775</v>
      </c>
      <c r="C219">
        <v>59896754</v>
      </c>
      <c r="D219">
        <v>53038145</v>
      </c>
      <c r="E219">
        <v>1</v>
      </c>
      <c r="F219">
        <v>1</v>
      </c>
      <c r="G219">
        <v>1</v>
      </c>
      <c r="H219">
        <v>3</v>
      </c>
      <c r="I219" t="s">
        <v>476</v>
      </c>
      <c r="J219" t="s">
        <v>477</v>
      </c>
      <c r="K219" t="s">
        <v>478</v>
      </c>
      <c r="L219">
        <v>1346</v>
      </c>
      <c r="N219">
        <v>1009</v>
      </c>
      <c r="O219" t="s">
        <v>379</v>
      </c>
      <c r="P219" t="s">
        <v>379</v>
      </c>
      <c r="Q219">
        <v>1</v>
      </c>
      <c r="X219">
        <v>30.6</v>
      </c>
      <c r="Y219">
        <v>54.5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30.6</v>
      </c>
      <c r="AH219">
        <v>2</v>
      </c>
      <c r="AI219">
        <v>59896762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ROW(Source!A299)</f>
        <v>299</v>
      </c>
      <c r="B220">
        <v>59896776</v>
      </c>
      <c r="C220">
        <v>59896754</v>
      </c>
      <c r="D220">
        <v>53045156</v>
      </c>
      <c r="E220">
        <v>1</v>
      </c>
      <c r="F220">
        <v>1</v>
      </c>
      <c r="G220">
        <v>1</v>
      </c>
      <c r="H220">
        <v>3</v>
      </c>
      <c r="I220" t="s">
        <v>479</v>
      </c>
      <c r="J220" t="s">
        <v>480</v>
      </c>
      <c r="K220" t="s">
        <v>481</v>
      </c>
      <c r="L220">
        <v>1327</v>
      </c>
      <c r="N220">
        <v>1005</v>
      </c>
      <c r="O220" t="s">
        <v>482</v>
      </c>
      <c r="P220" t="s">
        <v>482</v>
      </c>
      <c r="Q220">
        <v>1</v>
      </c>
      <c r="X220">
        <v>1</v>
      </c>
      <c r="Y220">
        <v>742.3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</v>
      </c>
      <c r="AH220">
        <v>2</v>
      </c>
      <c r="AI220">
        <v>59896763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ROW(Source!A299)</f>
        <v>299</v>
      </c>
      <c r="B221">
        <v>59896777</v>
      </c>
      <c r="C221">
        <v>59896754</v>
      </c>
      <c r="D221">
        <v>53045774</v>
      </c>
      <c r="E221">
        <v>1</v>
      </c>
      <c r="F221">
        <v>1</v>
      </c>
      <c r="G221">
        <v>1</v>
      </c>
      <c r="H221">
        <v>3</v>
      </c>
      <c r="I221" t="s">
        <v>483</v>
      </c>
      <c r="J221" t="s">
        <v>484</v>
      </c>
      <c r="K221" t="s">
        <v>485</v>
      </c>
      <c r="L221">
        <v>1346</v>
      </c>
      <c r="N221">
        <v>1009</v>
      </c>
      <c r="O221" t="s">
        <v>379</v>
      </c>
      <c r="P221" t="s">
        <v>379</v>
      </c>
      <c r="Q221">
        <v>1</v>
      </c>
      <c r="X221">
        <v>10</v>
      </c>
      <c r="Y221">
        <v>56.11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10</v>
      </c>
      <c r="AH221">
        <v>2</v>
      </c>
      <c r="AI221">
        <v>59896764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ROW(Source!A299)</f>
        <v>299</v>
      </c>
      <c r="B222">
        <v>59896778</v>
      </c>
      <c r="C222">
        <v>59896754</v>
      </c>
      <c r="D222">
        <v>53086137</v>
      </c>
      <c r="E222">
        <v>1</v>
      </c>
      <c r="F222">
        <v>1</v>
      </c>
      <c r="G222">
        <v>1</v>
      </c>
      <c r="H222">
        <v>3</v>
      </c>
      <c r="I222" t="s">
        <v>486</v>
      </c>
      <c r="J222" t="s">
        <v>487</v>
      </c>
      <c r="K222" t="s">
        <v>488</v>
      </c>
      <c r="L222">
        <v>1425</v>
      </c>
      <c r="N222">
        <v>1013</v>
      </c>
      <c r="O222" t="s">
        <v>113</v>
      </c>
      <c r="P222" t="s">
        <v>113</v>
      </c>
      <c r="Q222">
        <v>1</v>
      </c>
      <c r="X222">
        <v>2</v>
      </c>
      <c r="Y222">
        <v>111.69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2</v>
      </c>
      <c r="AH222">
        <v>2</v>
      </c>
      <c r="AI222">
        <v>59896765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ROW(Source!A299)</f>
        <v>299</v>
      </c>
      <c r="B223">
        <v>59896779</v>
      </c>
      <c r="C223">
        <v>59896754</v>
      </c>
      <c r="D223">
        <v>53088693</v>
      </c>
      <c r="E223">
        <v>1</v>
      </c>
      <c r="F223">
        <v>1</v>
      </c>
      <c r="G223">
        <v>1</v>
      </c>
      <c r="H223">
        <v>3</v>
      </c>
      <c r="I223" t="s">
        <v>489</v>
      </c>
      <c r="J223" t="s">
        <v>490</v>
      </c>
      <c r="K223" t="s">
        <v>491</v>
      </c>
      <c r="L223">
        <v>1371</v>
      </c>
      <c r="N223">
        <v>1013</v>
      </c>
      <c r="O223" t="s">
        <v>106</v>
      </c>
      <c r="P223" t="s">
        <v>106</v>
      </c>
      <c r="Q223">
        <v>1</v>
      </c>
      <c r="X223">
        <v>100</v>
      </c>
      <c r="Y223">
        <v>184.04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100</v>
      </c>
      <c r="AH223">
        <v>2</v>
      </c>
      <c r="AI223">
        <v>59896766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ROW(Source!A299)</f>
        <v>299</v>
      </c>
      <c r="B224">
        <v>59896780</v>
      </c>
      <c r="C224">
        <v>59896754</v>
      </c>
      <c r="D224">
        <v>52911070</v>
      </c>
      <c r="E224">
        <v>111</v>
      </c>
      <c r="F224">
        <v>1</v>
      </c>
      <c r="G224">
        <v>1</v>
      </c>
      <c r="H224">
        <v>3</v>
      </c>
      <c r="I224" t="s">
        <v>91</v>
      </c>
      <c r="J224" t="s">
        <v>3</v>
      </c>
      <c r="K224" t="s">
        <v>92</v>
      </c>
      <c r="L224">
        <v>3277935</v>
      </c>
      <c r="N224">
        <v>1013</v>
      </c>
      <c r="O224" t="s">
        <v>93</v>
      </c>
      <c r="P224" t="s">
        <v>93</v>
      </c>
      <c r="Q224">
        <v>1</v>
      </c>
      <c r="X224">
        <v>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2</v>
      </c>
      <c r="AH224">
        <v>2</v>
      </c>
      <c r="AI224">
        <v>59896767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ROW(Source!A302)</f>
        <v>302</v>
      </c>
      <c r="B225">
        <v>59896784</v>
      </c>
      <c r="C225">
        <v>59896782</v>
      </c>
      <c r="D225">
        <v>37071503</v>
      </c>
      <c r="E225">
        <v>111</v>
      </c>
      <c r="F225">
        <v>1</v>
      </c>
      <c r="G225">
        <v>1</v>
      </c>
      <c r="H225">
        <v>1</v>
      </c>
      <c r="I225" t="s">
        <v>444</v>
      </c>
      <c r="J225" t="s">
        <v>3</v>
      </c>
      <c r="K225" t="s">
        <v>445</v>
      </c>
      <c r="L225">
        <v>1191</v>
      </c>
      <c r="N225">
        <v>1013</v>
      </c>
      <c r="O225" t="s">
        <v>350</v>
      </c>
      <c r="P225" t="s">
        <v>350</v>
      </c>
      <c r="Q225">
        <v>1</v>
      </c>
      <c r="X225">
        <v>88.5</v>
      </c>
      <c r="Y225">
        <v>0</v>
      </c>
      <c r="Z225">
        <v>0</v>
      </c>
      <c r="AA225">
        <v>0</v>
      </c>
      <c r="AB225">
        <v>633.07000000000005</v>
      </c>
      <c r="AC225">
        <v>0</v>
      </c>
      <c r="AD225">
        <v>1</v>
      </c>
      <c r="AE225">
        <v>1</v>
      </c>
      <c r="AF225" t="s">
        <v>83</v>
      </c>
      <c r="AG225">
        <v>106.2</v>
      </c>
      <c r="AH225">
        <v>2</v>
      </c>
      <c r="AI225">
        <v>59896783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ROW(Source!A303)</f>
        <v>303</v>
      </c>
      <c r="B226">
        <v>59896784</v>
      </c>
      <c r="C226">
        <v>59896782</v>
      </c>
      <c r="D226">
        <v>37071503</v>
      </c>
      <c r="E226">
        <v>111</v>
      </c>
      <c r="F226">
        <v>1</v>
      </c>
      <c r="G226">
        <v>1</v>
      </c>
      <c r="H226">
        <v>1</v>
      </c>
      <c r="I226" t="s">
        <v>444</v>
      </c>
      <c r="J226" t="s">
        <v>3</v>
      </c>
      <c r="K226" t="s">
        <v>445</v>
      </c>
      <c r="L226">
        <v>1191</v>
      </c>
      <c r="N226">
        <v>1013</v>
      </c>
      <c r="O226" t="s">
        <v>350</v>
      </c>
      <c r="P226" t="s">
        <v>350</v>
      </c>
      <c r="Q226">
        <v>1</v>
      </c>
      <c r="X226">
        <v>88.5</v>
      </c>
      <c r="Y226">
        <v>0</v>
      </c>
      <c r="Z226">
        <v>0</v>
      </c>
      <c r="AA226">
        <v>0</v>
      </c>
      <c r="AB226">
        <v>633.07000000000005</v>
      </c>
      <c r="AC226">
        <v>0</v>
      </c>
      <c r="AD226">
        <v>1</v>
      </c>
      <c r="AE226">
        <v>1</v>
      </c>
      <c r="AF226" t="s">
        <v>83</v>
      </c>
      <c r="AG226">
        <v>106.2</v>
      </c>
      <c r="AH226">
        <v>2</v>
      </c>
      <c r="AI226">
        <v>59896783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ROW(Source!A436)</f>
        <v>436</v>
      </c>
      <c r="B227">
        <v>59896803</v>
      </c>
      <c r="C227">
        <v>59896800</v>
      </c>
      <c r="D227">
        <v>52904831</v>
      </c>
      <c r="E227">
        <v>111</v>
      </c>
      <c r="F227">
        <v>1</v>
      </c>
      <c r="G227">
        <v>1</v>
      </c>
      <c r="H227">
        <v>1</v>
      </c>
      <c r="I227" t="s">
        <v>492</v>
      </c>
      <c r="J227" t="s">
        <v>3</v>
      </c>
      <c r="K227" t="s">
        <v>493</v>
      </c>
      <c r="L227">
        <v>1369</v>
      </c>
      <c r="N227">
        <v>1013</v>
      </c>
      <c r="O227" t="s">
        <v>468</v>
      </c>
      <c r="P227" t="s">
        <v>468</v>
      </c>
      <c r="Q227">
        <v>1</v>
      </c>
      <c r="X227">
        <v>6.48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6.48</v>
      </c>
      <c r="AH227">
        <v>2</v>
      </c>
      <c r="AI227">
        <v>59896801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ROW(Source!A436)</f>
        <v>436</v>
      </c>
      <c r="B228">
        <v>59896804</v>
      </c>
      <c r="C228">
        <v>59896800</v>
      </c>
      <c r="D228">
        <v>52904854</v>
      </c>
      <c r="E228">
        <v>111</v>
      </c>
      <c r="F228">
        <v>1</v>
      </c>
      <c r="G228">
        <v>1</v>
      </c>
      <c r="H228">
        <v>1</v>
      </c>
      <c r="I228" t="s">
        <v>494</v>
      </c>
      <c r="J228" t="s">
        <v>3</v>
      </c>
      <c r="K228" t="s">
        <v>495</v>
      </c>
      <c r="L228">
        <v>1369</v>
      </c>
      <c r="N228">
        <v>1013</v>
      </c>
      <c r="O228" t="s">
        <v>468</v>
      </c>
      <c r="P228" t="s">
        <v>468</v>
      </c>
      <c r="Q228">
        <v>1</v>
      </c>
      <c r="X228">
        <v>6.48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1</v>
      </c>
      <c r="AF228" t="s">
        <v>3</v>
      </c>
      <c r="AG228">
        <v>6.48</v>
      </c>
      <c r="AH228">
        <v>2</v>
      </c>
      <c r="AI228">
        <v>59896802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ROW(Source!A437)</f>
        <v>437</v>
      </c>
      <c r="B229">
        <v>59896803</v>
      </c>
      <c r="C229">
        <v>59896800</v>
      </c>
      <c r="D229">
        <v>52904831</v>
      </c>
      <c r="E229">
        <v>111</v>
      </c>
      <c r="F229">
        <v>1</v>
      </c>
      <c r="G229">
        <v>1</v>
      </c>
      <c r="H229">
        <v>1</v>
      </c>
      <c r="I229" t="s">
        <v>492</v>
      </c>
      <c r="J229" t="s">
        <v>3</v>
      </c>
      <c r="K229" t="s">
        <v>493</v>
      </c>
      <c r="L229">
        <v>1369</v>
      </c>
      <c r="N229">
        <v>1013</v>
      </c>
      <c r="O229" t="s">
        <v>468</v>
      </c>
      <c r="P229" t="s">
        <v>468</v>
      </c>
      <c r="Q229">
        <v>1</v>
      </c>
      <c r="X229">
        <v>6.48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6.48</v>
      </c>
      <c r="AH229">
        <v>2</v>
      </c>
      <c r="AI229">
        <v>59896801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ROW(Source!A437)</f>
        <v>437</v>
      </c>
      <c r="B230">
        <v>59896804</v>
      </c>
      <c r="C230">
        <v>59896800</v>
      </c>
      <c r="D230">
        <v>52904854</v>
      </c>
      <c r="E230">
        <v>111</v>
      </c>
      <c r="F230">
        <v>1</v>
      </c>
      <c r="G230">
        <v>1</v>
      </c>
      <c r="H230">
        <v>1</v>
      </c>
      <c r="I230" t="s">
        <v>494</v>
      </c>
      <c r="J230" t="s">
        <v>3</v>
      </c>
      <c r="K230" t="s">
        <v>495</v>
      </c>
      <c r="L230">
        <v>1369</v>
      </c>
      <c r="N230">
        <v>1013</v>
      </c>
      <c r="O230" t="s">
        <v>468</v>
      </c>
      <c r="P230" t="s">
        <v>468</v>
      </c>
      <c r="Q230">
        <v>1</v>
      </c>
      <c r="X230">
        <v>6.48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6.48</v>
      </c>
      <c r="AH230">
        <v>2</v>
      </c>
      <c r="AI230">
        <v>59896802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ROW(Source!A438)</f>
        <v>438</v>
      </c>
      <c r="B231">
        <v>59896808</v>
      </c>
      <c r="C231">
        <v>59896805</v>
      </c>
      <c r="D231">
        <v>52904831</v>
      </c>
      <c r="E231">
        <v>111</v>
      </c>
      <c r="F231">
        <v>1</v>
      </c>
      <c r="G231">
        <v>1</v>
      </c>
      <c r="H231">
        <v>1</v>
      </c>
      <c r="I231" t="s">
        <v>492</v>
      </c>
      <c r="J231" t="s">
        <v>3</v>
      </c>
      <c r="K231" t="s">
        <v>493</v>
      </c>
      <c r="L231">
        <v>1369</v>
      </c>
      <c r="N231">
        <v>1013</v>
      </c>
      <c r="O231" t="s">
        <v>468</v>
      </c>
      <c r="P231" t="s">
        <v>468</v>
      </c>
      <c r="Q231">
        <v>1</v>
      </c>
      <c r="X231">
        <v>0.5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0.5</v>
      </c>
      <c r="AH231">
        <v>2</v>
      </c>
      <c r="AI231">
        <v>59896806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ROW(Source!A438)</f>
        <v>438</v>
      </c>
      <c r="B232">
        <v>59896809</v>
      </c>
      <c r="C232">
        <v>59896805</v>
      </c>
      <c r="D232">
        <v>52904854</v>
      </c>
      <c r="E232">
        <v>111</v>
      </c>
      <c r="F232">
        <v>1</v>
      </c>
      <c r="G232">
        <v>1</v>
      </c>
      <c r="H232">
        <v>1</v>
      </c>
      <c r="I232" t="s">
        <v>494</v>
      </c>
      <c r="J232" t="s">
        <v>3</v>
      </c>
      <c r="K232" t="s">
        <v>495</v>
      </c>
      <c r="L232">
        <v>1369</v>
      </c>
      <c r="N232">
        <v>1013</v>
      </c>
      <c r="O232" t="s">
        <v>468</v>
      </c>
      <c r="P232" t="s">
        <v>468</v>
      </c>
      <c r="Q232">
        <v>1</v>
      </c>
      <c r="X232">
        <v>0.5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 t="s">
        <v>3</v>
      </c>
      <c r="AG232">
        <v>0.5</v>
      </c>
      <c r="AH232">
        <v>2</v>
      </c>
      <c r="AI232">
        <v>59896807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ROW(Source!A439)</f>
        <v>439</v>
      </c>
      <c r="B233">
        <v>59896808</v>
      </c>
      <c r="C233">
        <v>59896805</v>
      </c>
      <c r="D233">
        <v>52904831</v>
      </c>
      <c r="E233">
        <v>111</v>
      </c>
      <c r="F233">
        <v>1</v>
      </c>
      <c r="G233">
        <v>1</v>
      </c>
      <c r="H233">
        <v>1</v>
      </c>
      <c r="I233" t="s">
        <v>492</v>
      </c>
      <c r="J233" t="s">
        <v>3</v>
      </c>
      <c r="K233" t="s">
        <v>493</v>
      </c>
      <c r="L233">
        <v>1369</v>
      </c>
      <c r="N233">
        <v>1013</v>
      </c>
      <c r="O233" t="s">
        <v>468</v>
      </c>
      <c r="P233" t="s">
        <v>468</v>
      </c>
      <c r="Q233">
        <v>1</v>
      </c>
      <c r="X233">
        <v>0.5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0.5</v>
      </c>
      <c r="AH233">
        <v>2</v>
      </c>
      <c r="AI233">
        <v>59896806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ROW(Source!A439)</f>
        <v>439</v>
      </c>
      <c r="B234">
        <v>59896809</v>
      </c>
      <c r="C234">
        <v>59896805</v>
      </c>
      <c r="D234">
        <v>52904854</v>
      </c>
      <c r="E234">
        <v>111</v>
      </c>
      <c r="F234">
        <v>1</v>
      </c>
      <c r="G234">
        <v>1</v>
      </c>
      <c r="H234">
        <v>1</v>
      </c>
      <c r="I234" t="s">
        <v>494</v>
      </c>
      <c r="J234" t="s">
        <v>3</v>
      </c>
      <c r="K234" t="s">
        <v>495</v>
      </c>
      <c r="L234">
        <v>1369</v>
      </c>
      <c r="N234">
        <v>1013</v>
      </c>
      <c r="O234" t="s">
        <v>468</v>
      </c>
      <c r="P234" t="s">
        <v>468</v>
      </c>
      <c r="Q234">
        <v>1</v>
      </c>
      <c r="X234">
        <v>0.5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3</v>
      </c>
      <c r="AG234">
        <v>0.5</v>
      </c>
      <c r="AH234">
        <v>2</v>
      </c>
      <c r="AI234">
        <v>59896807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ROW(Source!A440)</f>
        <v>440</v>
      </c>
      <c r="B235">
        <v>59896813</v>
      </c>
      <c r="C235">
        <v>59896810</v>
      </c>
      <c r="D235">
        <v>52904831</v>
      </c>
      <c r="E235">
        <v>111</v>
      </c>
      <c r="F235">
        <v>1</v>
      </c>
      <c r="G235">
        <v>1</v>
      </c>
      <c r="H235">
        <v>1</v>
      </c>
      <c r="I235" t="s">
        <v>492</v>
      </c>
      <c r="J235" t="s">
        <v>3</v>
      </c>
      <c r="K235" t="s">
        <v>493</v>
      </c>
      <c r="L235">
        <v>1369</v>
      </c>
      <c r="N235">
        <v>1013</v>
      </c>
      <c r="O235" t="s">
        <v>468</v>
      </c>
      <c r="P235" t="s">
        <v>468</v>
      </c>
      <c r="Q235">
        <v>1</v>
      </c>
      <c r="X235">
        <v>0.41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0.41</v>
      </c>
      <c r="AH235">
        <v>2</v>
      </c>
      <c r="AI235">
        <v>59896811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ROW(Source!A440)</f>
        <v>440</v>
      </c>
      <c r="B236">
        <v>59896814</v>
      </c>
      <c r="C236">
        <v>59896810</v>
      </c>
      <c r="D236">
        <v>52904854</v>
      </c>
      <c r="E236">
        <v>111</v>
      </c>
      <c r="F236">
        <v>1</v>
      </c>
      <c r="G236">
        <v>1</v>
      </c>
      <c r="H236">
        <v>1</v>
      </c>
      <c r="I236" t="s">
        <v>494</v>
      </c>
      <c r="J236" t="s">
        <v>3</v>
      </c>
      <c r="K236" t="s">
        <v>495</v>
      </c>
      <c r="L236">
        <v>1369</v>
      </c>
      <c r="N236">
        <v>1013</v>
      </c>
      <c r="O236" t="s">
        <v>468</v>
      </c>
      <c r="P236" t="s">
        <v>468</v>
      </c>
      <c r="Q236">
        <v>1</v>
      </c>
      <c r="X236">
        <v>0.41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3</v>
      </c>
      <c r="AG236">
        <v>0.41</v>
      </c>
      <c r="AH236">
        <v>2</v>
      </c>
      <c r="AI236">
        <v>59896812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ROW(Source!A441)</f>
        <v>441</v>
      </c>
      <c r="B237">
        <v>59896813</v>
      </c>
      <c r="C237">
        <v>59896810</v>
      </c>
      <c r="D237">
        <v>52904831</v>
      </c>
      <c r="E237">
        <v>111</v>
      </c>
      <c r="F237">
        <v>1</v>
      </c>
      <c r="G237">
        <v>1</v>
      </c>
      <c r="H237">
        <v>1</v>
      </c>
      <c r="I237" t="s">
        <v>492</v>
      </c>
      <c r="J237" t="s">
        <v>3</v>
      </c>
      <c r="K237" t="s">
        <v>493</v>
      </c>
      <c r="L237">
        <v>1369</v>
      </c>
      <c r="N237">
        <v>1013</v>
      </c>
      <c r="O237" t="s">
        <v>468</v>
      </c>
      <c r="P237" t="s">
        <v>468</v>
      </c>
      <c r="Q237">
        <v>1</v>
      </c>
      <c r="X237">
        <v>0.41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0.41</v>
      </c>
      <c r="AH237">
        <v>2</v>
      </c>
      <c r="AI237">
        <v>59896811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ROW(Source!A441)</f>
        <v>441</v>
      </c>
      <c r="B238">
        <v>59896814</v>
      </c>
      <c r="C238">
        <v>59896810</v>
      </c>
      <c r="D238">
        <v>52904854</v>
      </c>
      <c r="E238">
        <v>111</v>
      </c>
      <c r="F238">
        <v>1</v>
      </c>
      <c r="G238">
        <v>1</v>
      </c>
      <c r="H238">
        <v>1</v>
      </c>
      <c r="I238" t="s">
        <v>494</v>
      </c>
      <c r="J238" t="s">
        <v>3</v>
      </c>
      <c r="K238" t="s">
        <v>495</v>
      </c>
      <c r="L238">
        <v>1369</v>
      </c>
      <c r="N238">
        <v>1013</v>
      </c>
      <c r="O238" t="s">
        <v>468</v>
      </c>
      <c r="P238" t="s">
        <v>468</v>
      </c>
      <c r="Q238">
        <v>1</v>
      </c>
      <c r="X238">
        <v>0.41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</v>
      </c>
      <c r="AG238">
        <v>0.41</v>
      </c>
      <c r="AH238">
        <v>2</v>
      </c>
      <c r="AI238">
        <v>59896812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ROW(Source!A442)</f>
        <v>442</v>
      </c>
      <c r="B239">
        <v>59896818</v>
      </c>
      <c r="C239">
        <v>59896815</v>
      </c>
      <c r="D239">
        <v>52904831</v>
      </c>
      <c r="E239">
        <v>111</v>
      </c>
      <c r="F239">
        <v>1</v>
      </c>
      <c r="G239">
        <v>1</v>
      </c>
      <c r="H239">
        <v>1</v>
      </c>
      <c r="I239" t="s">
        <v>492</v>
      </c>
      <c r="J239" t="s">
        <v>3</v>
      </c>
      <c r="K239" t="s">
        <v>493</v>
      </c>
      <c r="L239">
        <v>1369</v>
      </c>
      <c r="N239">
        <v>1013</v>
      </c>
      <c r="O239" t="s">
        <v>468</v>
      </c>
      <c r="P239" t="s">
        <v>468</v>
      </c>
      <c r="Q239">
        <v>1</v>
      </c>
      <c r="X239">
        <v>0.5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0.5</v>
      </c>
      <c r="AH239">
        <v>2</v>
      </c>
      <c r="AI239">
        <v>59896816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ROW(Source!A442)</f>
        <v>442</v>
      </c>
      <c r="B240">
        <v>59896819</v>
      </c>
      <c r="C240">
        <v>59896815</v>
      </c>
      <c r="D240">
        <v>52904854</v>
      </c>
      <c r="E240">
        <v>111</v>
      </c>
      <c r="F240">
        <v>1</v>
      </c>
      <c r="G240">
        <v>1</v>
      </c>
      <c r="H240">
        <v>1</v>
      </c>
      <c r="I240" t="s">
        <v>494</v>
      </c>
      <c r="J240" t="s">
        <v>3</v>
      </c>
      <c r="K240" t="s">
        <v>495</v>
      </c>
      <c r="L240">
        <v>1369</v>
      </c>
      <c r="N240">
        <v>1013</v>
      </c>
      <c r="O240" t="s">
        <v>468</v>
      </c>
      <c r="P240" t="s">
        <v>468</v>
      </c>
      <c r="Q240">
        <v>1</v>
      </c>
      <c r="X240">
        <v>0.5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0.5</v>
      </c>
      <c r="AH240">
        <v>2</v>
      </c>
      <c r="AI240">
        <v>59896817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ROW(Source!A443)</f>
        <v>443</v>
      </c>
      <c r="B241">
        <v>59896818</v>
      </c>
      <c r="C241">
        <v>59896815</v>
      </c>
      <c r="D241">
        <v>52904831</v>
      </c>
      <c r="E241">
        <v>111</v>
      </c>
      <c r="F241">
        <v>1</v>
      </c>
      <c r="G241">
        <v>1</v>
      </c>
      <c r="H241">
        <v>1</v>
      </c>
      <c r="I241" t="s">
        <v>492</v>
      </c>
      <c r="J241" t="s">
        <v>3</v>
      </c>
      <c r="K241" t="s">
        <v>493</v>
      </c>
      <c r="L241">
        <v>1369</v>
      </c>
      <c r="N241">
        <v>1013</v>
      </c>
      <c r="O241" t="s">
        <v>468</v>
      </c>
      <c r="P241" t="s">
        <v>468</v>
      </c>
      <c r="Q241">
        <v>1</v>
      </c>
      <c r="X241">
        <v>0.5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0.5</v>
      </c>
      <c r="AH241">
        <v>2</v>
      </c>
      <c r="AI241">
        <v>59896816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ROW(Source!A443)</f>
        <v>443</v>
      </c>
      <c r="B242">
        <v>59896819</v>
      </c>
      <c r="C242">
        <v>59896815</v>
      </c>
      <c r="D242">
        <v>52904854</v>
      </c>
      <c r="E242">
        <v>111</v>
      </c>
      <c r="F242">
        <v>1</v>
      </c>
      <c r="G242">
        <v>1</v>
      </c>
      <c r="H242">
        <v>1</v>
      </c>
      <c r="I242" t="s">
        <v>494</v>
      </c>
      <c r="J242" t="s">
        <v>3</v>
      </c>
      <c r="K242" t="s">
        <v>495</v>
      </c>
      <c r="L242">
        <v>1369</v>
      </c>
      <c r="N242">
        <v>1013</v>
      </c>
      <c r="O242" t="s">
        <v>468</v>
      </c>
      <c r="P242" t="s">
        <v>468</v>
      </c>
      <c r="Q242">
        <v>1</v>
      </c>
      <c r="X242">
        <v>0.5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</v>
      </c>
      <c r="AG242">
        <v>0.5</v>
      </c>
      <c r="AH242">
        <v>2</v>
      </c>
      <c r="AI242">
        <v>59896817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ROW(Source!A444)</f>
        <v>444</v>
      </c>
      <c r="B243">
        <v>59896823</v>
      </c>
      <c r="C243">
        <v>59896820</v>
      </c>
      <c r="D243">
        <v>52904831</v>
      </c>
      <c r="E243">
        <v>111</v>
      </c>
      <c r="F243">
        <v>1</v>
      </c>
      <c r="G243">
        <v>1</v>
      </c>
      <c r="H243">
        <v>1</v>
      </c>
      <c r="I243" t="s">
        <v>492</v>
      </c>
      <c r="J243" t="s">
        <v>3</v>
      </c>
      <c r="K243" t="s">
        <v>493</v>
      </c>
      <c r="L243">
        <v>1369</v>
      </c>
      <c r="N243">
        <v>1013</v>
      </c>
      <c r="O243" t="s">
        <v>468</v>
      </c>
      <c r="P243" t="s">
        <v>468</v>
      </c>
      <c r="Q243">
        <v>1</v>
      </c>
      <c r="X243">
        <v>0.16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</v>
      </c>
      <c r="AG243">
        <v>0.16</v>
      </c>
      <c r="AH243">
        <v>2</v>
      </c>
      <c r="AI243">
        <v>59896821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ROW(Source!A444)</f>
        <v>444</v>
      </c>
      <c r="B244">
        <v>59896824</v>
      </c>
      <c r="C244">
        <v>59896820</v>
      </c>
      <c r="D244">
        <v>52904854</v>
      </c>
      <c r="E244">
        <v>111</v>
      </c>
      <c r="F244">
        <v>1</v>
      </c>
      <c r="G244">
        <v>1</v>
      </c>
      <c r="H244">
        <v>1</v>
      </c>
      <c r="I244" t="s">
        <v>494</v>
      </c>
      <c r="J244" t="s">
        <v>3</v>
      </c>
      <c r="K244" t="s">
        <v>495</v>
      </c>
      <c r="L244">
        <v>1369</v>
      </c>
      <c r="N244">
        <v>1013</v>
      </c>
      <c r="O244" t="s">
        <v>468</v>
      </c>
      <c r="P244" t="s">
        <v>468</v>
      </c>
      <c r="Q244">
        <v>1</v>
      </c>
      <c r="X244">
        <v>0.16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</v>
      </c>
      <c r="AG244">
        <v>0.16</v>
      </c>
      <c r="AH244">
        <v>2</v>
      </c>
      <c r="AI244">
        <v>59896822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ROW(Source!A445)</f>
        <v>445</v>
      </c>
      <c r="B245">
        <v>59896823</v>
      </c>
      <c r="C245">
        <v>59896820</v>
      </c>
      <c r="D245">
        <v>52904831</v>
      </c>
      <c r="E245">
        <v>111</v>
      </c>
      <c r="F245">
        <v>1</v>
      </c>
      <c r="G245">
        <v>1</v>
      </c>
      <c r="H245">
        <v>1</v>
      </c>
      <c r="I245" t="s">
        <v>492</v>
      </c>
      <c r="J245" t="s">
        <v>3</v>
      </c>
      <c r="K245" t="s">
        <v>493</v>
      </c>
      <c r="L245">
        <v>1369</v>
      </c>
      <c r="N245">
        <v>1013</v>
      </c>
      <c r="O245" t="s">
        <v>468</v>
      </c>
      <c r="P245" t="s">
        <v>468</v>
      </c>
      <c r="Q245">
        <v>1</v>
      </c>
      <c r="X245">
        <v>0.16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3</v>
      </c>
      <c r="AG245">
        <v>0.16</v>
      </c>
      <c r="AH245">
        <v>2</v>
      </c>
      <c r="AI245">
        <v>59896821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ROW(Source!A445)</f>
        <v>445</v>
      </c>
      <c r="B246">
        <v>59896824</v>
      </c>
      <c r="C246">
        <v>59896820</v>
      </c>
      <c r="D246">
        <v>52904854</v>
      </c>
      <c r="E246">
        <v>111</v>
      </c>
      <c r="F246">
        <v>1</v>
      </c>
      <c r="G246">
        <v>1</v>
      </c>
      <c r="H246">
        <v>1</v>
      </c>
      <c r="I246" t="s">
        <v>494</v>
      </c>
      <c r="J246" t="s">
        <v>3</v>
      </c>
      <c r="K246" t="s">
        <v>495</v>
      </c>
      <c r="L246">
        <v>1369</v>
      </c>
      <c r="N246">
        <v>1013</v>
      </c>
      <c r="O246" t="s">
        <v>468</v>
      </c>
      <c r="P246" t="s">
        <v>468</v>
      </c>
      <c r="Q246">
        <v>1</v>
      </c>
      <c r="X246">
        <v>0.16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</v>
      </c>
      <c r="AG246">
        <v>0.16</v>
      </c>
      <c r="AH246">
        <v>2</v>
      </c>
      <c r="AI246">
        <v>59896822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ROW(Source!A515)</f>
        <v>515</v>
      </c>
      <c r="B247">
        <v>59896829</v>
      </c>
      <c r="C247">
        <v>59896826</v>
      </c>
      <c r="D247">
        <v>52904831</v>
      </c>
      <c r="E247">
        <v>111</v>
      </c>
      <c r="F247">
        <v>1</v>
      </c>
      <c r="G247">
        <v>1</v>
      </c>
      <c r="H247">
        <v>1</v>
      </c>
      <c r="I247" t="s">
        <v>492</v>
      </c>
      <c r="J247" t="s">
        <v>3</v>
      </c>
      <c r="K247" t="s">
        <v>493</v>
      </c>
      <c r="L247">
        <v>1369</v>
      </c>
      <c r="N247">
        <v>1013</v>
      </c>
      <c r="O247" t="s">
        <v>468</v>
      </c>
      <c r="P247" t="s">
        <v>468</v>
      </c>
      <c r="Q247">
        <v>1</v>
      </c>
      <c r="X247">
        <v>0.41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0.41</v>
      </c>
      <c r="AH247">
        <v>2</v>
      </c>
      <c r="AI247">
        <v>59896827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ROW(Source!A515)</f>
        <v>515</v>
      </c>
      <c r="B248">
        <v>59896830</v>
      </c>
      <c r="C248">
        <v>59896826</v>
      </c>
      <c r="D248">
        <v>52904854</v>
      </c>
      <c r="E248">
        <v>111</v>
      </c>
      <c r="F248">
        <v>1</v>
      </c>
      <c r="G248">
        <v>1</v>
      </c>
      <c r="H248">
        <v>1</v>
      </c>
      <c r="I248" t="s">
        <v>494</v>
      </c>
      <c r="J248" t="s">
        <v>3</v>
      </c>
      <c r="K248" t="s">
        <v>495</v>
      </c>
      <c r="L248">
        <v>1369</v>
      </c>
      <c r="N248">
        <v>1013</v>
      </c>
      <c r="O248" t="s">
        <v>468</v>
      </c>
      <c r="P248" t="s">
        <v>468</v>
      </c>
      <c r="Q248">
        <v>1</v>
      </c>
      <c r="X248">
        <v>0.41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3</v>
      </c>
      <c r="AG248">
        <v>0.41</v>
      </c>
      <c r="AH248">
        <v>2</v>
      </c>
      <c r="AI248">
        <v>59896828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ROW(Source!A516)</f>
        <v>516</v>
      </c>
      <c r="B249">
        <v>59896829</v>
      </c>
      <c r="C249">
        <v>59896826</v>
      </c>
      <c r="D249">
        <v>52904831</v>
      </c>
      <c r="E249">
        <v>111</v>
      </c>
      <c r="F249">
        <v>1</v>
      </c>
      <c r="G249">
        <v>1</v>
      </c>
      <c r="H249">
        <v>1</v>
      </c>
      <c r="I249" t="s">
        <v>492</v>
      </c>
      <c r="J249" t="s">
        <v>3</v>
      </c>
      <c r="K249" t="s">
        <v>493</v>
      </c>
      <c r="L249">
        <v>1369</v>
      </c>
      <c r="N249">
        <v>1013</v>
      </c>
      <c r="O249" t="s">
        <v>468</v>
      </c>
      <c r="P249" t="s">
        <v>468</v>
      </c>
      <c r="Q249">
        <v>1</v>
      </c>
      <c r="X249">
        <v>0.41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3</v>
      </c>
      <c r="AG249">
        <v>0.41</v>
      </c>
      <c r="AH249">
        <v>2</v>
      </c>
      <c r="AI249">
        <v>59896827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ROW(Source!A516)</f>
        <v>516</v>
      </c>
      <c r="B250">
        <v>59896830</v>
      </c>
      <c r="C250">
        <v>59896826</v>
      </c>
      <c r="D250">
        <v>52904854</v>
      </c>
      <c r="E250">
        <v>111</v>
      </c>
      <c r="F250">
        <v>1</v>
      </c>
      <c r="G250">
        <v>1</v>
      </c>
      <c r="H250">
        <v>1</v>
      </c>
      <c r="I250" t="s">
        <v>494</v>
      </c>
      <c r="J250" t="s">
        <v>3</v>
      </c>
      <c r="K250" t="s">
        <v>495</v>
      </c>
      <c r="L250">
        <v>1369</v>
      </c>
      <c r="N250">
        <v>1013</v>
      </c>
      <c r="O250" t="s">
        <v>468</v>
      </c>
      <c r="P250" t="s">
        <v>468</v>
      </c>
      <c r="Q250">
        <v>1</v>
      </c>
      <c r="X250">
        <v>0.41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0.41</v>
      </c>
      <c r="AH250">
        <v>2</v>
      </c>
      <c r="AI250">
        <v>59896828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ROW(Source!A517)</f>
        <v>517</v>
      </c>
      <c r="B251">
        <v>59896834</v>
      </c>
      <c r="C251">
        <v>59896831</v>
      </c>
      <c r="D251">
        <v>52904823</v>
      </c>
      <c r="E251">
        <v>111</v>
      </c>
      <c r="F251">
        <v>1</v>
      </c>
      <c r="G251">
        <v>1</v>
      </c>
      <c r="H251">
        <v>1</v>
      </c>
      <c r="I251" t="s">
        <v>469</v>
      </c>
      <c r="J251" t="s">
        <v>3</v>
      </c>
      <c r="K251" t="s">
        <v>470</v>
      </c>
      <c r="L251">
        <v>1369</v>
      </c>
      <c r="N251">
        <v>1013</v>
      </c>
      <c r="O251" t="s">
        <v>468</v>
      </c>
      <c r="P251" t="s">
        <v>468</v>
      </c>
      <c r="Q251">
        <v>1</v>
      </c>
      <c r="X251">
        <v>0.97</v>
      </c>
      <c r="Y251">
        <v>0</v>
      </c>
      <c r="Z251">
        <v>0</v>
      </c>
      <c r="AA251">
        <v>0</v>
      </c>
      <c r="AB251">
        <v>811.79</v>
      </c>
      <c r="AC251">
        <v>0</v>
      </c>
      <c r="AD251">
        <v>1</v>
      </c>
      <c r="AE251">
        <v>1</v>
      </c>
      <c r="AF251" t="s">
        <v>3</v>
      </c>
      <c r="AG251">
        <v>0.97</v>
      </c>
      <c r="AH251">
        <v>2</v>
      </c>
      <c r="AI251">
        <v>59896832</v>
      </c>
      <c r="AJ251">
        <v>249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ROW(Source!A517)</f>
        <v>517</v>
      </c>
      <c r="B252">
        <v>59896835</v>
      </c>
      <c r="C252">
        <v>59896831</v>
      </c>
      <c r="D252">
        <v>52904854</v>
      </c>
      <c r="E252">
        <v>111</v>
      </c>
      <c r="F252">
        <v>1</v>
      </c>
      <c r="G252">
        <v>1</v>
      </c>
      <c r="H252">
        <v>1</v>
      </c>
      <c r="I252" t="s">
        <v>494</v>
      </c>
      <c r="J252" t="s">
        <v>3</v>
      </c>
      <c r="K252" t="s">
        <v>495</v>
      </c>
      <c r="L252">
        <v>1369</v>
      </c>
      <c r="N252">
        <v>1013</v>
      </c>
      <c r="O252" t="s">
        <v>468</v>
      </c>
      <c r="P252" t="s">
        <v>468</v>
      </c>
      <c r="Q252">
        <v>1</v>
      </c>
      <c r="X252">
        <v>1.46</v>
      </c>
      <c r="Y252">
        <v>0</v>
      </c>
      <c r="Z252">
        <v>0</v>
      </c>
      <c r="AA252">
        <v>0</v>
      </c>
      <c r="AB252">
        <v>1066.23</v>
      </c>
      <c r="AC252">
        <v>0</v>
      </c>
      <c r="AD252">
        <v>1</v>
      </c>
      <c r="AE252">
        <v>1</v>
      </c>
      <c r="AF252" t="s">
        <v>3</v>
      </c>
      <c r="AG252">
        <v>1.46</v>
      </c>
      <c r="AH252">
        <v>2</v>
      </c>
      <c r="AI252">
        <v>59896833</v>
      </c>
      <c r="AJ252">
        <v>250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ROW(Source!A518)</f>
        <v>518</v>
      </c>
      <c r="B253">
        <v>59896834</v>
      </c>
      <c r="C253">
        <v>59896831</v>
      </c>
      <c r="D253">
        <v>52904823</v>
      </c>
      <c r="E253">
        <v>111</v>
      </c>
      <c r="F253">
        <v>1</v>
      </c>
      <c r="G253">
        <v>1</v>
      </c>
      <c r="H253">
        <v>1</v>
      </c>
      <c r="I253" t="s">
        <v>469</v>
      </c>
      <c r="J253" t="s">
        <v>3</v>
      </c>
      <c r="K253" t="s">
        <v>470</v>
      </c>
      <c r="L253">
        <v>1369</v>
      </c>
      <c r="N253">
        <v>1013</v>
      </c>
      <c r="O253" t="s">
        <v>468</v>
      </c>
      <c r="P253" t="s">
        <v>468</v>
      </c>
      <c r="Q253">
        <v>1</v>
      </c>
      <c r="X253">
        <v>0.97</v>
      </c>
      <c r="Y253">
        <v>0</v>
      </c>
      <c r="Z253">
        <v>0</v>
      </c>
      <c r="AA253">
        <v>0</v>
      </c>
      <c r="AB253">
        <v>811.79</v>
      </c>
      <c r="AC253">
        <v>0</v>
      </c>
      <c r="AD253">
        <v>1</v>
      </c>
      <c r="AE253">
        <v>1</v>
      </c>
      <c r="AF253" t="s">
        <v>3</v>
      </c>
      <c r="AG253">
        <v>0.97</v>
      </c>
      <c r="AH253">
        <v>2</v>
      </c>
      <c r="AI253">
        <v>59896832</v>
      </c>
      <c r="AJ253">
        <v>251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ROW(Source!A518)</f>
        <v>518</v>
      </c>
      <c r="B254">
        <v>59896835</v>
      </c>
      <c r="C254">
        <v>59896831</v>
      </c>
      <c r="D254">
        <v>52904854</v>
      </c>
      <c r="E254">
        <v>111</v>
      </c>
      <c r="F254">
        <v>1</v>
      </c>
      <c r="G254">
        <v>1</v>
      </c>
      <c r="H254">
        <v>1</v>
      </c>
      <c r="I254" t="s">
        <v>494</v>
      </c>
      <c r="J254" t="s">
        <v>3</v>
      </c>
      <c r="K254" t="s">
        <v>495</v>
      </c>
      <c r="L254">
        <v>1369</v>
      </c>
      <c r="N254">
        <v>1013</v>
      </c>
      <c r="O254" t="s">
        <v>468</v>
      </c>
      <c r="P254" t="s">
        <v>468</v>
      </c>
      <c r="Q254">
        <v>1</v>
      </c>
      <c r="X254">
        <v>1.46</v>
      </c>
      <c r="Y254">
        <v>0</v>
      </c>
      <c r="Z254">
        <v>0</v>
      </c>
      <c r="AA254">
        <v>0</v>
      </c>
      <c r="AB254">
        <v>1066.23</v>
      </c>
      <c r="AC254">
        <v>0</v>
      </c>
      <c r="AD254">
        <v>1</v>
      </c>
      <c r="AE254">
        <v>1</v>
      </c>
      <c r="AF254" t="s">
        <v>3</v>
      </c>
      <c r="AG254">
        <v>1.46</v>
      </c>
      <c r="AH254">
        <v>2</v>
      </c>
      <c r="AI254">
        <v>59896833</v>
      </c>
      <c r="AJ254">
        <v>252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workbookViewId="0"/>
  </sheetViews>
  <sheetFormatPr defaultColWidth="9.109375" defaultRowHeight="13.2"/>
  <cols>
    <col min="1" max="256" width="9.109375" customWidth="1"/>
  </cols>
  <sheetData>
    <row r="1" spans="1:21">
      <c r="A1">
        <v>164</v>
      </c>
      <c r="B1">
        <v>1</v>
      </c>
      <c r="C1" t="s">
        <v>3</v>
      </c>
      <c r="D1" t="s">
        <v>3</v>
      </c>
      <c r="E1" t="s">
        <v>83</v>
      </c>
      <c r="F1" t="s">
        <v>83</v>
      </c>
      <c r="G1" t="s">
        <v>83</v>
      </c>
      <c r="H1" t="s">
        <v>3</v>
      </c>
      <c r="I1" t="s">
        <v>83</v>
      </c>
      <c r="J1" t="s">
        <v>83</v>
      </c>
      <c r="K1" t="s">
        <v>3</v>
      </c>
      <c r="L1" t="s">
        <v>3</v>
      </c>
      <c r="M1" t="s">
        <v>3</v>
      </c>
      <c r="N1" t="s">
        <v>3</v>
      </c>
      <c r="O1" t="s">
        <v>83</v>
      </c>
      <c r="P1" t="s">
        <v>3</v>
      </c>
      <c r="Q1" t="s">
        <v>3</v>
      </c>
      <c r="R1" t="s">
        <v>3</v>
      </c>
      <c r="S1" t="s">
        <v>499</v>
      </c>
      <c r="T1" t="s">
        <v>503</v>
      </c>
      <c r="U1" t="s">
        <v>500</v>
      </c>
    </row>
    <row r="2" spans="1:21">
      <c r="A2">
        <v>165</v>
      </c>
      <c r="B2">
        <v>1</v>
      </c>
      <c r="C2" t="s">
        <v>3</v>
      </c>
      <c r="D2" t="s">
        <v>3</v>
      </c>
      <c r="E2" t="s">
        <v>83</v>
      </c>
      <c r="F2" t="s">
        <v>83</v>
      </c>
      <c r="G2" t="s">
        <v>83</v>
      </c>
      <c r="H2" t="s">
        <v>3</v>
      </c>
      <c r="I2" t="s">
        <v>83</v>
      </c>
      <c r="J2" t="s">
        <v>83</v>
      </c>
      <c r="K2" t="s">
        <v>3</v>
      </c>
      <c r="L2" t="s">
        <v>3</v>
      </c>
      <c r="M2" t="s">
        <v>3</v>
      </c>
      <c r="N2" t="s">
        <v>3</v>
      </c>
      <c r="O2" t="s">
        <v>83</v>
      </c>
      <c r="P2" t="s">
        <v>3</v>
      </c>
      <c r="Q2" t="s">
        <v>3</v>
      </c>
      <c r="R2" t="s">
        <v>3</v>
      </c>
      <c r="S2" t="s">
        <v>499</v>
      </c>
      <c r="T2" t="s">
        <v>503</v>
      </c>
      <c r="U2" t="s">
        <v>500</v>
      </c>
    </row>
    <row r="3" spans="1:21">
      <c r="A3">
        <v>176</v>
      </c>
      <c r="B3">
        <v>1</v>
      </c>
      <c r="C3" t="s">
        <v>3</v>
      </c>
      <c r="D3" t="s">
        <v>3</v>
      </c>
      <c r="E3" t="s">
        <v>83</v>
      </c>
      <c r="F3" t="s">
        <v>83</v>
      </c>
      <c r="G3" t="s">
        <v>83</v>
      </c>
      <c r="H3" t="s">
        <v>3</v>
      </c>
      <c r="I3" t="s">
        <v>83</v>
      </c>
      <c r="J3" t="s">
        <v>83</v>
      </c>
      <c r="K3" t="s">
        <v>3</v>
      </c>
      <c r="L3" t="s">
        <v>3</v>
      </c>
      <c r="M3" t="s">
        <v>3</v>
      </c>
      <c r="N3" t="s">
        <v>3</v>
      </c>
      <c r="O3" t="s">
        <v>83</v>
      </c>
      <c r="P3" t="s">
        <v>3</v>
      </c>
      <c r="Q3" t="s">
        <v>3</v>
      </c>
      <c r="R3" t="s">
        <v>3</v>
      </c>
      <c r="S3" t="s">
        <v>499</v>
      </c>
      <c r="T3" t="s">
        <v>503</v>
      </c>
      <c r="U3" t="s">
        <v>500</v>
      </c>
    </row>
    <row r="4" spans="1:21">
      <c r="A4">
        <v>177</v>
      </c>
      <c r="B4">
        <v>1</v>
      </c>
      <c r="C4" t="s">
        <v>3</v>
      </c>
      <c r="D4" t="s">
        <v>3</v>
      </c>
      <c r="E4" t="s">
        <v>83</v>
      </c>
      <c r="F4" t="s">
        <v>83</v>
      </c>
      <c r="G4" t="s">
        <v>83</v>
      </c>
      <c r="H4" t="s">
        <v>3</v>
      </c>
      <c r="I4" t="s">
        <v>83</v>
      </c>
      <c r="J4" t="s">
        <v>83</v>
      </c>
      <c r="K4" t="s">
        <v>3</v>
      </c>
      <c r="L4" t="s">
        <v>3</v>
      </c>
      <c r="M4" t="s">
        <v>3</v>
      </c>
      <c r="N4" t="s">
        <v>3</v>
      </c>
      <c r="O4" t="s">
        <v>83</v>
      </c>
      <c r="P4" t="s">
        <v>3</v>
      </c>
      <c r="Q4" t="s">
        <v>3</v>
      </c>
      <c r="R4" t="s">
        <v>3</v>
      </c>
      <c r="S4" t="s">
        <v>499</v>
      </c>
      <c r="T4" t="s">
        <v>503</v>
      </c>
      <c r="U4" t="s">
        <v>500</v>
      </c>
    </row>
    <row r="5" spans="1:21">
      <c r="A5">
        <v>180</v>
      </c>
      <c r="B5">
        <v>1</v>
      </c>
      <c r="C5" t="s">
        <v>3</v>
      </c>
      <c r="D5" t="s">
        <v>3</v>
      </c>
      <c r="E5" t="s">
        <v>83</v>
      </c>
      <c r="F5" t="s">
        <v>83</v>
      </c>
      <c r="G5" t="s">
        <v>83</v>
      </c>
      <c r="H5" t="s">
        <v>3</v>
      </c>
      <c r="I5" t="s">
        <v>83</v>
      </c>
      <c r="J5" t="s">
        <v>83</v>
      </c>
      <c r="K5" t="s">
        <v>3</v>
      </c>
      <c r="L5" t="s">
        <v>3</v>
      </c>
      <c r="M5" t="s">
        <v>3</v>
      </c>
      <c r="N5" t="s">
        <v>3</v>
      </c>
      <c r="O5" t="s">
        <v>83</v>
      </c>
      <c r="P5" t="s">
        <v>3</v>
      </c>
      <c r="Q5" t="s">
        <v>3</v>
      </c>
      <c r="R5" t="s">
        <v>3</v>
      </c>
      <c r="S5" t="s">
        <v>499</v>
      </c>
      <c r="T5" t="s">
        <v>503</v>
      </c>
      <c r="U5" t="s">
        <v>500</v>
      </c>
    </row>
    <row r="6" spans="1:21">
      <c r="A6">
        <v>181</v>
      </c>
      <c r="B6">
        <v>1</v>
      </c>
      <c r="C6" t="s">
        <v>3</v>
      </c>
      <c r="D6" t="s">
        <v>3</v>
      </c>
      <c r="E6" t="s">
        <v>83</v>
      </c>
      <c r="F6" t="s">
        <v>83</v>
      </c>
      <c r="G6" t="s">
        <v>83</v>
      </c>
      <c r="H6" t="s">
        <v>3</v>
      </c>
      <c r="I6" t="s">
        <v>83</v>
      </c>
      <c r="J6" t="s">
        <v>83</v>
      </c>
      <c r="K6" t="s">
        <v>3</v>
      </c>
      <c r="L6" t="s">
        <v>3</v>
      </c>
      <c r="M6" t="s">
        <v>3</v>
      </c>
      <c r="N6" t="s">
        <v>3</v>
      </c>
      <c r="O6" t="s">
        <v>83</v>
      </c>
      <c r="P6" t="s">
        <v>3</v>
      </c>
      <c r="Q6" t="s">
        <v>3</v>
      </c>
      <c r="R6" t="s">
        <v>3</v>
      </c>
      <c r="S6" t="s">
        <v>499</v>
      </c>
      <c r="T6" t="s">
        <v>503</v>
      </c>
      <c r="U6" t="s">
        <v>500</v>
      </c>
    </row>
    <row r="7" spans="1:21">
      <c r="A7">
        <v>184</v>
      </c>
      <c r="B7">
        <v>1</v>
      </c>
      <c r="C7" t="s">
        <v>3</v>
      </c>
      <c r="D7" t="s">
        <v>3</v>
      </c>
      <c r="E7" t="s">
        <v>83</v>
      </c>
      <c r="F7" t="s">
        <v>83</v>
      </c>
      <c r="G7" t="s">
        <v>83</v>
      </c>
      <c r="H7" t="s">
        <v>3</v>
      </c>
      <c r="I7" t="s">
        <v>83</v>
      </c>
      <c r="J7" t="s">
        <v>83</v>
      </c>
      <c r="K7" t="s">
        <v>3</v>
      </c>
      <c r="L7" t="s">
        <v>3</v>
      </c>
      <c r="M7" t="s">
        <v>3</v>
      </c>
      <c r="N7" t="s">
        <v>3</v>
      </c>
      <c r="O7" t="s">
        <v>83</v>
      </c>
      <c r="P7" t="s">
        <v>3</v>
      </c>
      <c r="Q7" t="s">
        <v>3</v>
      </c>
      <c r="R7" t="s">
        <v>3</v>
      </c>
      <c r="S7" t="s">
        <v>499</v>
      </c>
      <c r="T7" t="s">
        <v>503</v>
      </c>
      <c r="U7" t="s">
        <v>500</v>
      </c>
    </row>
    <row r="8" spans="1:21">
      <c r="A8">
        <v>185</v>
      </c>
      <c r="B8">
        <v>1</v>
      </c>
      <c r="C8" t="s">
        <v>3</v>
      </c>
      <c r="D8" t="s">
        <v>3</v>
      </c>
      <c r="E8" t="s">
        <v>83</v>
      </c>
      <c r="F8" t="s">
        <v>83</v>
      </c>
      <c r="G8" t="s">
        <v>83</v>
      </c>
      <c r="H8" t="s">
        <v>3</v>
      </c>
      <c r="I8" t="s">
        <v>83</v>
      </c>
      <c r="J8" t="s">
        <v>83</v>
      </c>
      <c r="K8" t="s">
        <v>3</v>
      </c>
      <c r="L8" t="s">
        <v>3</v>
      </c>
      <c r="M8" t="s">
        <v>3</v>
      </c>
      <c r="N8" t="s">
        <v>3</v>
      </c>
      <c r="O8" t="s">
        <v>83</v>
      </c>
      <c r="P8" t="s">
        <v>3</v>
      </c>
      <c r="Q8" t="s">
        <v>3</v>
      </c>
      <c r="R8" t="s">
        <v>3</v>
      </c>
      <c r="S8" t="s">
        <v>499</v>
      </c>
      <c r="T8" t="s">
        <v>503</v>
      </c>
      <c r="U8" t="s">
        <v>500</v>
      </c>
    </row>
    <row r="9" spans="1:21">
      <c r="A9">
        <v>223</v>
      </c>
      <c r="B9">
        <v>1</v>
      </c>
      <c r="C9" t="s">
        <v>3</v>
      </c>
      <c r="D9" t="s">
        <v>3</v>
      </c>
      <c r="E9" t="s">
        <v>83</v>
      </c>
      <c r="F9" t="s">
        <v>83</v>
      </c>
      <c r="G9" t="s">
        <v>83</v>
      </c>
      <c r="H9" t="s">
        <v>3</v>
      </c>
      <c r="I9" t="s">
        <v>83</v>
      </c>
      <c r="J9" t="s">
        <v>83</v>
      </c>
      <c r="K9" t="s">
        <v>3</v>
      </c>
      <c r="L9" t="s">
        <v>3</v>
      </c>
      <c r="M9" t="s">
        <v>3</v>
      </c>
      <c r="N9" t="s">
        <v>3</v>
      </c>
      <c r="O9" t="s">
        <v>83</v>
      </c>
      <c r="P9" t="s">
        <v>3</v>
      </c>
      <c r="Q9" t="s">
        <v>3</v>
      </c>
      <c r="R9" t="s">
        <v>3</v>
      </c>
      <c r="S9" t="s">
        <v>501</v>
      </c>
      <c r="T9" t="s">
        <v>503</v>
      </c>
      <c r="U9" t="s">
        <v>500</v>
      </c>
    </row>
    <row r="10" spans="1:21">
      <c r="A10">
        <v>224</v>
      </c>
      <c r="B10">
        <v>1</v>
      </c>
      <c r="C10" t="s">
        <v>3</v>
      </c>
      <c r="D10" t="s">
        <v>3</v>
      </c>
      <c r="E10" t="s">
        <v>83</v>
      </c>
      <c r="F10" t="s">
        <v>83</v>
      </c>
      <c r="G10" t="s">
        <v>83</v>
      </c>
      <c r="H10" t="s">
        <v>3</v>
      </c>
      <c r="I10" t="s">
        <v>83</v>
      </c>
      <c r="J10" t="s">
        <v>83</v>
      </c>
      <c r="K10" t="s">
        <v>3</v>
      </c>
      <c r="L10" t="s">
        <v>3</v>
      </c>
      <c r="M10" t="s">
        <v>3</v>
      </c>
      <c r="N10" t="s">
        <v>3</v>
      </c>
      <c r="O10" t="s">
        <v>83</v>
      </c>
      <c r="P10" t="s">
        <v>3</v>
      </c>
      <c r="Q10" t="s">
        <v>3</v>
      </c>
      <c r="R10" t="s">
        <v>3</v>
      </c>
      <c r="S10" t="s">
        <v>501</v>
      </c>
      <c r="T10" t="s">
        <v>503</v>
      </c>
      <c r="U10" t="s">
        <v>500</v>
      </c>
    </row>
    <row r="11" spans="1:21">
      <c r="A11">
        <v>225</v>
      </c>
      <c r="B11">
        <v>1</v>
      </c>
      <c r="C11" t="s">
        <v>3</v>
      </c>
      <c r="D11" t="s">
        <v>3</v>
      </c>
      <c r="E11" t="s">
        <v>83</v>
      </c>
      <c r="F11" t="s">
        <v>83</v>
      </c>
      <c r="G11" t="s">
        <v>83</v>
      </c>
      <c r="H11" t="s">
        <v>3</v>
      </c>
      <c r="I11" t="s">
        <v>83</v>
      </c>
      <c r="J11" t="s">
        <v>83</v>
      </c>
      <c r="K11" t="s">
        <v>3</v>
      </c>
      <c r="L11" t="s">
        <v>3</v>
      </c>
      <c r="M11" t="s">
        <v>3</v>
      </c>
      <c r="N11" t="s">
        <v>3</v>
      </c>
      <c r="O11" t="s">
        <v>83</v>
      </c>
      <c r="P11" t="s">
        <v>3</v>
      </c>
      <c r="Q11" t="s">
        <v>3</v>
      </c>
      <c r="R11" t="s">
        <v>3</v>
      </c>
      <c r="S11" t="s">
        <v>499</v>
      </c>
      <c r="T11" t="s">
        <v>503</v>
      </c>
      <c r="U11" t="s">
        <v>500</v>
      </c>
    </row>
    <row r="12" spans="1:21">
      <c r="A12">
        <v>226</v>
      </c>
      <c r="B12">
        <v>1</v>
      </c>
      <c r="C12" t="s">
        <v>3</v>
      </c>
      <c r="D12" t="s">
        <v>3</v>
      </c>
      <c r="E12" t="s">
        <v>83</v>
      </c>
      <c r="F12" t="s">
        <v>83</v>
      </c>
      <c r="G12" t="s">
        <v>83</v>
      </c>
      <c r="H12" t="s">
        <v>3</v>
      </c>
      <c r="I12" t="s">
        <v>83</v>
      </c>
      <c r="J12" t="s">
        <v>83</v>
      </c>
      <c r="K12" t="s">
        <v>3</v>
      </c>
      <c r="L12" t="s">
        <v>3</v>
      </c>
      <c r="M12" t="s">
        <v>3</v>
      </c>
      <c r="N12" t="s">
        <v>3</v>
      </c>
      <c r="O12" t="s">
        <v>83</v>
      </c>
      <c r="P12" t="s">
        <v>3</v>
      </c>
      <c r="Q12" t="s">
        <v>3</v>
      </c>
      <c r="R12" t="s">
        <v>3</v>
      </c>
      <c r="S12" t="s">
        <v>499</v>
      </c>
      <c r="T12" t="s">
        <v>503</v>
      </c>
      <c r="U12" t="s">
        <v>500</v>
      </c>
    </row>
    <row r="13" spans="1:21">
      <c r="A13">
        <v>233</v>
      </c>
      <c r="B13">
        <v>1</v>
      </c>
      <c r="C13" t="s">
        <v>3</v>
      </c>
      <c r="D13" t="s">
        <v>3</v>
      </c>
      <c r="E13" t="s">
        <v>83</v>
      </c>
      <c r="F13" t="s">
        <v>83</v>
      </c>
      <c r="G13" t="s">
        <v>83</v>
      </c>
      <c r="H13" t="s">
        <v>3</v>
      </c>
      <c r="I13" t="s">
        <v>83</v>
      </c>
      <c r="J13" t="s">
        <v>83</v>
      </c>
      <c r="K13" t="s">
        <v>3</v>
      </c>
      <c r="L13" t="s">
        <v>3</v>
      </c>
      <c r="M13" t="s">
        <v>3</v>
      </c>
      <c r="N13" t="s">
        <v>3</v>
      </c>
      <c r="O13" t="s">
        <v>83</v>
      </c>
      <c r="P13" t="s">
        <v>3</v>
      </c>
      <c r="Q13" t="s">
        <v>3</v>
      </c>
      <c r="R13" t="s">
        <v>3</v>
      </c>
      <c r="S13" t="s">
        <v>499</v>
      </c>
      <c r="T13" t="s">
        <v>503</v>
      </c>
      <c r="U13" t="s">
        <v>500</v>
      </c>
    </row>
    <row r="14" spans="1:21">
      <c r="A14">
        <v>234</v>
      </c>
      <c r="B14">
        <v>1</v>
      </c>
      <c r="C14" t="s">
        <v>3</v>
      </c>
      <c r="D14" t="s">
        <v>3</v>
      </c>
      <c r="E14" t="s">
        <v>83</v>
      </c>
      <c r="F14" t="s">
        <v>83</v>
      </c>
      <c r="G14" t="s">
        <v>83</v>
      </c>
      <c r="H14" t="s">
        <v>3</v>
      </c>
      <c r="I14" t="s">
        <v>83</v>
      </c>
      <c r="J14" t="s">
        <v>83</v>
      </c>
      <c r="K14" t="s">
        <v>3</v>
      </c>
      <c r="L14" t="s">
        <v>3</v>
      </c>
      <c r="M14" t="s">
        <v>3</v>
      </c>
      <c r="N14" t="s">
        <v>3</v>
      </c>
      <c r="O14" t="s">
        <v>83</v>
      </c>
      <c r="P14" t="s">
        <v>3</v>
      </c>
      <c r="Q14" t="s">
        <v>3</v>
      </c>
      <c r="R14" t="s">
        <v>3</v>
      </c>
      <c r="S14" t="s">
        <v>499</v>
      </c>
      <c r="T14" t="s">
        <v>503</v>
      </c>
      <c r="U14" t="s">
        <v>500</v>
      </c>
    </row>
    <row r="15" spans="1:21">
      <c r="A15">
        <v>237</v>
      </c>
      <c r="B15">
        <v>1</v>
      </c>
      <c r="C15" t="s">
        <v>3</v>
      </c>
      <c r="D15" t="s">
        <v>3</v>
      </c>
      <c r="E15" t="s">
        <v>83</v>
      </c>
      <c r="F15" t="s">
        <v>83</v>
      </c>
      <c r="G15" t="s">
        <v>83</v>
      </c>
      <c r="H15" t="s">
        <v>3</v>
      </c>
      <c r="I15" t="s">
        <v>83</v>
      </c>
      <c r="J15" t="s">
        <v>83</v>
      </c>
      <c r="K15" t="s">
        <v>3</v>
      </c>
      <c r="L15" t="s">
        <v>3</v>
      </c>
      <c r="M15" t="s">
        <v>3</v>
      </c>
      <c r="N15" t="s">
        <v>3</v>
      </c>
      <c r="O15" t="s">
        <v>83</v>
      </c>
      <c r="P15" t="s">
        <v>3</v>
      </c>
      <c r="Q15" t="s">
        <v>3</v>
      </c>
      <c r="R15" t="s">
        <v>3</v>
      </c>
      <c r="S15" t="s">
        <v>499</v>
      </c>
      <c r="T15" t="s">
        <v>503</v>
      </c>
      <c r="U15" t="s">
        <v>500</v>
      </c>
    </row>
    <row r="16" spans="1:21">
      <c r="A16">
        <v>238</v>
      </c>
      <c r="B16">
        <v>1</v>
      </c>
      <c r="C16" t="s">
        <v>3</v>
      </c>
      <c r="D16" t="s">
        <v>3</v>
      </c>
      <c r="E16" t="s">
        <v>83</v>
      </c>
      <c r="F16" t="s">
        <v>83</v>
      </c>
      <c r="G16" t="s">
        <v>83</v>
      </c>
      <c r="H16" t="s">
        <v>3</v>
      </c>
      <c r="I16" t="s">
        <v>83</v>
      </c>
      <c r="J16" t="s">
        <v>83</v>
      </c>
      <c r="K16" t="s">
        <v>3</v>
      </c>
      <c r="L16" t="s">
        <v>3</v>
      </c>
      <c r="M16" t="s">
        <v>3</v>
      </c>
      <c r="N16" t="s">
        <v>3</v>
      </c>
      <c r="O16" t="s">
        <v>83</v>
      </c>
      <c r="P16" t="s">
        <v>3</v>
      </c>
      <c r="Q16" t="s">
        <v>3</v>
      </c>
      <c r="R16" t="s">
        <v>3</v>
      </c>
      <c r="S16" t="s">
        <v>499</v>
      </c>
      <c r="T16" t="s">
        <v>503</v>
      </c>
      <c r="U16" t="s">
        <v>500</v>
      </c>
    </row>
    <row r="17" spans="1:21">
      <c r="A17">
        <v>241</v>
      </c>
      <c r="B17">
        <v>1</v>
      </c>
      <c r="C17" t="s">
        <v>3</v>
      </c>
      <c r="D17" t="s">
        <v>3</v>
      </c>
      <c r="E17" t="s">
        <v>83</v>
      </c>
      <c r="F17" t="s">
        <v>83</v>
      </c>
      <c r="G17" t="s">
        <v>83</v>
      </c>
      <c r="H17" t="s">
        <v>3</v>
      </c>
      <c r="I17" t="s">
        <v>83</v>
      </c>
      <c r="J17" t="s">
        <v>83</v>
      </c>
      <c r="K17" t="s">
        <v>3</v>
      </c>
      <c r="L17" t="s">
        <v>3</v>
      </c>
      <c r="M17" t="s">
        <v>3</v>
      </c>
      <c r="N17" t="s">
        <v>3</v>
      </c>
      <c r="O17" t="s">
        <v>83</v>
      </c>
      <c r="P17" t="s">
        <v>3</v>
      </c>
      <c r="Q17" t="s">
        <v>3</v>
      </c>
      <c r="R17" t="s">
        <v>3</v>
      </c>
      <c r="S17" t="s">
        <v>501</v>
      </c>
      <c r="T17" t="s">
        <v>503</v>
      </c>
      <c r="U17" t="s">
        <v>500</v>
      </c>
    </row>
    <row r="18" spans="1:21">
      <c r="A18">
        <v>242</v>
      </c>
      <c r="B18">
        <v>1</v>
      </c>
      <c r="C18" t="s">
        <v>3</v>
      </c>
      <c r="D18" t="s">
        <v>3</v>
      </c>
      <c r="E18" t="s">
        <v>83</v>
      </c>
      <c r="F18" t="s">
        <v>83</v>
      </c>
      <c r="G18" t="s">
        <v>83</v>
      </c>
      <c r="H18" t="s">
        <v>3</v>
      </c>
      <c r="I18" t="s">
        <v>83</v>
      </c>
      <c r="J18" t="s">
        <v>83</v>
      </c>
      <c r="K18" t="s">
        <v>3</v>
      </c>
      <c r="L18" t="s">
        <v>3</v>
      </c>
      <c r="M18" t="s">
        <v>3</v>
      </c>
      <c r="N18" t="s">
        <v>3</v>
      </c>
      <c r="O18" t="s">
        <v>83</v>
      </c>
      <c r="P18" t="s">
        <v>3</v>
      </c>
      <c r="Q18" t="s">
        <v>3</v>
      </c>
      <c r="R18" t="s">
        <v>3</v>
      </c>
      <c r="S18" t="s">
        <v>501</v>
      </c>
      <c r="T18" t="s">
        <v>503</v>
      </c>
      <c r="U18" t="s">
        <v>500</v>
      </c>
    </row>
    <row r="19" spans="1:21">
      <c r="A19">
        <v>243</v>
      </c>
      <c r="B19">
        <v>1</v>
      </c>
      <c r="C19" t="s">
        <v>3</v>
      </c>
      <c r="D19" t="s">
        <v>3</v>
      </c>
      <c r="E19" t="s">
        <v>83</v>
      </c>
      <c r="F19" t="s">
        <v>83</v>
      </c>
      <c r="G19" t="s">
        <v>83</v>
      </c>
      <c r="H19" t="s">
        <v>3</v>
      </c>
      <c r="I19" t="s">
        <v>83</v>
      </c>
      <c r="J19" t="s">
        <v>83</v>
      </c>
      <c r="K19" t="s">
        <v>3</v>
      </c>
      <c r="L19" t="s">
        <v>3</v>
      </c>
      <c r="M19" t="s">
        <v>3</v>
      </c>
      <c r="N19" t="s">
        <v>3</v>
      </c>
      <c r="O19" t="s">
        <v>83</v>
      </c>
      <c r="P19" t="s">
        <v>3</v>
      </c>
      <c r="Q19" t="s">
        <v>3</v>
      </c>
      <c r="R19" t="s">
        <v>3</v>
      </c>
      <c r="S19" t="s">
        <v>499</v>
      </c>
      <c r="T19" t="s">
        <v>503</v>
      </c>
      <c r="U19" t="s">
        <v>500</v>
      </c>
    </row>
    <row r="20" spans="1:21">
      <c r="A20">
        <v>244</v>
      </c>
      <c r="B20">
        <v>1</v>
      </c>
      <c r="C20" t="s">
        <v>3</v>
      </c>
      <c r="D20" t="s">
        <v>3</v>
      </c>
      <c r="E20" t="s">
        <v>83</v>
      </c>
      <c r="F20" t="s">
        <v>83</v>
      </c>
      <c r="G20" t="s">
        <v>83</v>
      </c>
      <c r="H20" t="s">
        <v>3</v>
      </c>
      <c r="I20" t="s">
        <v>83</v>
      </c>
      <c r="J20" t="s">
        <v>83</v>
      </c>
      <c r="K20" t="s">
        <v>3</v>
      </c>
      <c r="L20" t="s">
        <v>3</v>
      </c>
      <c r="M20" t="s">
        <v>3</v>
      </c>
      <c r="N20" t="s">
        <v>3</v>
      </c>
      <c r="O20" t="s">
        <v>83</v>
      </c>
      <c r="P20" t="s">
        <v>3</v>
      </c>
      <c r="Q20" t="s">
        <v>3</v>
      </c>
      <c r="R20" t="s">
        <v>3</v>
      </c>
      <c r="S20" t="s">
        <v>499</v>
      </c>
      <c r="T20" t="s">
        <v>503</v>
      </c>
      <c r="U20" t="s">
        <v>500</v>
      </c>
    </row>
    <row r="21" spans="1:21">
      <c r="A21">
        <v>249</v>
      </c>
      <c r="B21">
        <v>1</v>
      </c>
      <c r="C21" t="s">
        <v>3</v>
      </c>
      <c r="D21" t="s">
        <v>3</v>
      </c>
      <c r="E21" t="s">
        <v>83</v>
      </c>
      <c r="F21" t="s">
        <v>83</v>
      </c>
      <c r="G21" t="s">
        <v>83</v>
      </c>
      <c r="H21" t="s">
        <v>3</v>
      </c>
      <c r="I21" t="s">
        <v>83</v>
      </c>
      <c r="J21" t="s">
        <v>83</v>
      </c>
      <c r="K21" t="s">
        <v>3</v>
      </c>
      <c r="L21" t="s">
        <v>3</v>
      </c>
      <c r="M21" t="s">
        <v>3</v>
      </c>
      <c r="N21" t="s">
        <v>3</v>
      </c>
      <c r="O21" t="s">
        <v>83</v>
      </c>
      <c r="P21" t="s">
        <v>3</v>
      </c>
      <c r="Q21" t="s">
        <v>3</v>
      </c>
      <c r="R21" t="s">
        <v>3</v>
      </c>
      <c r="S21" t="s">
        <v>499</v>
      </c>
      <c r="T21" t="s">
        <v>503</v>
      </c>
      <c r="U21" t="s">
        <v>500</v>
      </c>
    </row>
    <row r="22" spans="1:21">
      <c r="A22">
        <v>250</v>
      </c>
      <c r="B22">
        <v>1</v>
      </c>
      <c r="C22" t="s">
        <v>3</v>
      </c>
      <c r="D22" t="s">
        <v>3</v>
      </c>
      <c r="E22" t="s">
        <v>83</v>
      </c>
      <c r="F22" t="s">
        <v>83</v>
      </c>
      <c r="G22" t="s">
        <v>83</v>
      </c>
      <c r="H22" t="s">
        <v>3</v>
      </c>
      <c r="I22" t="s">
        <v>83</v>
      </c>
      <c r="J22" t="s">
        <v>83</v>
      </c>
      <c r="K22" t="s">
        <v>3</v>
      </c>
      <c r="L22" t="s">
        <v>3</v>
      </c>
      <c r="M22" t="s">
        <v>3</v>
      </c>
      <c r="N22" t="s">
        <v>3</v>
      </c>
      <c r="O22" t="s">
        <v>83</v>
      </c>
      <c r="P22" t="s">
        <v>3</v>
      </c>
      <c r="Q22" t="s">
        <v>3</v>
      </c>
      <c r="R22" t="s">
        <v>3</v>
      </c>
      <c r="S22" t="s">
        <v>499</v>
      </c>
      <c r="T22" t="s">
        <v>503</v>
      </c>
      <c r="U22" t="s">
        <v>500</v>
      </c>
    </row>
    <row r="23" spans="1:21">
      <c r="A23">
        <v>288</v>
      </c>
      <c r="B23">
        <v>1</v>
      </c>
      <c r="C23" t="s">
        <v>3</v>
      </c>
      <c r="D23" t="s">
        <v>3</v>
      </c>
      <c r="E23" t="s">
        <v>83</v>
      </c>
      <c r="F23" t="s">
        <v>83</v>
      </c>
      <c r="G23" t="s">
        <v>83</v>
      </c>
      <c r="H23" t="s">
        <v>3</v>
      </c>
      <c r="I23" t="s">
        <v>83</v>
      </c>
      <c r="J23" t="s">
        <v>83</v>
      </c>
      <c r="K23" t="s">
        <v>3</v>
      </c>
      <c r="L23" t="s">
        <v>3</v>
      </c>
      <c r="M23" t="s">
        <v>3</v>
      </c>
      <c r="N23" t="s">
        <v>3</v>
      </c>
      <c r="O23" t="s">
        <v>83</v>
      </c>
      <c r="P23" t="s">
        <v>3</v>
      </c>
      <c r="Q23" t="s">
        <v>3</v>
      </c>
      <c r="R23" t="s">
        <v>3</v>
      </c>
      <c r="S23" t="s">
        <v>501</v>
      </c>
      <c r="T23" t="s">
        <v>503</v>
      </c>
      <c r="U23" t="s">
        <v>500</v>
      </c>
    </row>
    <row r="24" spans="1:21">
      <c r="A24">
        <v>289</v>
      </c>
      <c r="B24">
        <v>1</v>
      </c>
      <c r="C24" t="s">
        <v>3</v>
      </c>
      <c r="D24" t="s">
        <v>3</v>
      </c>
      <c r="E24" t="s">
        <v>83</v>
      </c>
      <c r="F24" t="s">
        <v>83</v>
      </c>
      <c r="G24" t="s">
        <v>83</v>
      </c>
      <c r="H24" t="s">
        <v>3</v>
      </c>
      <c r="I24" t="s">
        <v>83</v>
      </c>
      <c r="J24" t="s">
        <v>83</v>
      </c>
      <c r="K24" t="s">
        <v>3</v>
      </c>
      <c r="L24" t="s">
        <v>3</v>
      </c>
      <c r="M24" t="s">
        <v>3</v>
      </c>
      <c r="N24" t="s">
        <v>3</v>
      </c>
      <c r="O24" t="s">
        <v>83</v>
      </c>
      <c r="P24" t="s">
        <v>3</v>
      </c>
      <c r="Q24" t="s">
        <v>3</v>
      </c>
      <c r="R24" t="s">
        <v>3</v>
      </c>
      <c r="S24" t="s">
        <v>501</v>
      </c>
      <c r="T24" t="s">
        <v>503</v>
      </c>
      <c r="U24" t="s">
        <v>500</v>
      </c>
    </row>
    <row r="25" spans="1:21">
      <c r="A25">
        <v>290</v>
      </c>
      <c r="B25">
        <v>1</v>
      </c>
      <c r="C25" t="s">
        <v>3</v>
      </c>
      <c r="D25" t="s">
        <v>3</v>
      </c>
      <c r="E25" t="s">
        <v>83</v>
      </c>
      <c r="F25" t="s">
        <v>83</v>
      </c>
      <c r="G25" t="s">
        <v>83</v>
      </c>
      <c r="H25" t="s">
        <v>3</v>
      </c>
      <c r="I25" t="s">
        <v>83</v>
      </c>
      <c r="J25" t="s">
        <v>83</v>
      </c>
      <c r="K25" t="s">
        <v>3</v>
      </c>
      <c r="L25" t="s">
        <v>3</v>
      </c>
      <c r="M25" t="s">
        <v>3</v>
      </c>
      <c r="N25" t="s">
        <v>3</v>
      </c>
      <c r="O25" t="s">
        <v>83</v>
      </c>
      <c r="P25" t="s">
        <v>3</v>
      </c>
      <c r="Q25" t="s">
        <v>3</v>
      </c>
      <c r="R25" t="s">
        <v>3</v>
      </c>
      <c r="S25" t="s">
        <v>501</v>
      </c>
      <c r="T25" t="s">
        <v>503</v>
      </c>
      <c r="U25" t="s">
        <v>500</v>
      </c>
    </row>
    <row r="26" spans="1:21">
      <c r="A26">
        <v>291</v>
      </c>
      <c r="B26">
        <v>1</v>
      </c>
      <c r="C26" t="s">
        <v>3</v>
      </c>
      <c r="D26" t="s">
        <v>3</v>
      </c>
      <c r="E26" t="s">
        <v>83</v>
      </c>
      <c r="F26" t="s">
        <v>83</v>
      </c>
      <c r="G26" t="s">
        <v>83</v>
      </c>
      <c r="H26" t="s">
        <v>3</v>
      </c>
      <c r="I26" t="s">
        <v>83</v>
      </c>
      <c r="J26" t="s">
        <v>83</v>
      </c>
      <c r="K26" t="s">
        <v>3</v>
      </c>
      <c r="L26" t="s">
        <v>3</v>
      </c>
      <c r="M26" t="s">
        <v>3</v>
      </c>
      <c r="N26" t="s">
        <v>3</v>
      </c>
      <c r="O26" t="s">
        <v>83</v>
      </c>
      <c r="P26" t="s">
        <v>3</v>
      </c>
      <c r="Q26" t="s">
        <v>3</v>
      </c>
      <c r="R26" t="s">
        <v>3</v>
      </c>
      <c r="S26" t="s">
        <v>501</v>
      </c>
      <c r="T26" t="s">
        <v>503</v>
      </c>
      <c r="U26" t="s">
        <v>500</v>
      </c>
    </row>
    <row r="27" spans="1:21">
      <c r="A27">
        <v>294</v>
      </c>
      <c r="B27">
        <v>1</v>
      </c>
      <c r="C27" t="s">
        <v>3</v>
      </c>
      <c r="D27" t="s">
        <v>3</v>
      </c>
      <c r="E27" t="s">
        <v>83</v>
      </c>
      <c r="F27" t="s">
        <v>83</v>
      </c>
      <c r="G27" t="s">
        <v>83</v>
      </c>
      <c r="H27" t="s">
        <v>3</v>
      </c>
      <c r="I27" t="s">
        <v>83</v>
      </c>
      <c r="J27" t="s">
        <v>83</v>
      </c>
      <c r="K27" t="s">
        <v>3</v>
      </c>
      <c r="L27" t="s">
        <v>3</v>
      </c>
      <c r="M27" t="s">
        <v>3</v>
      </c>
      <c r="N27" t="s">
        <v>3</v>
      </c>
      <c r="O27" t="s">
        <v>83</v>
      </c>
      <c r="P27" t="s">
        <v>3</v>
      </c>
      <c r="Q27" t="s">
        <v>3</v>
      </c>
      <c r="R27" t="s">
        <v>3</v>
      </c>
      <c r="S27" t="s">
        <v>499</v>
      </c>
      <c r="T27" t="s">
        <v>503</v>
      </c>
      <c r="U27" t="s">
        <v>500</v>
      </c>
    </row>
    <row r="28" spans="1:21">
      <c r="A28">
        <v>295</v>
      </c>
      <c r="B28">
        <v>1</v>
      </c>
      <c r="C28" t="s">
        <v>3</v>
      </c>
      <c r="D28" t="s">
        <v>3</v>
      </c>
      <c r="E28" t="s">
        <v>83</v>
      </c>
      <c r="F28" t="s">
        <v>83</v>
      </c>
      <c r="G28" t="s">
        <v>83</v>
      </c>
      <c r="H28" t="s">
        <v>3</v>
      </c>
      <c r="I28" t="s">
        <v>83</v>
      </c>
      <c r="J28" t="s">
        <v>83</v>
      </c>
      <c r="K28" t="s">
        <v>3</v>
      </c>
      <c r="L28" t="s">
        <v>3</v>
      </c>
      <c r="M28" t="s">
        <v>3</v>
      </c>
      <c r="N28" t="s">
        <v>3</v>
      </c>
      <c r="O28" t="s">
        <v>83</v>
      </c>
      <c r="P28" t="s">
        <v>3</v>
      </c>
      <c r="Q28" t="s">
        <v>3</v>
      </c>
      <c r="R28" t="s">
        <v>3</v>
      </c>
      <c r="S28" t="s">
        <v>499</v>
      </c>
      <c r="T28" t="s">
        <v>503</v>
      </c>
      <c r="U28" t="s">
        <v>500</v>
      </c>
    </row>
    <row r="29" spans="1:21">
      <c r="A29">
        <v>298</v>
      </c>
      <c r="B29">
        <v>1</v>
      </c>
      <c r="C29" t="s">
        <v>3</v>
      </c>
      <c r="D29" t="s">
        <v>3</v>
      </c>
      <c r="E29" t="s">
        <v>83</v>
      </c>
      <c r="F29" t="s">
        <v>83</v>
      </c>
      <c r="G29" t="s">
        <v>83</v>
      </c>
      <c r="H29" t="s">
        <v>3</v>
      </c>
      <c r="I29" t="s">
        <v>83</v>
      </c>
      <c r="J29" t="s">
        <v>83</v>
      </c>
      <c r="K29" t="s">
        <v>3</v>
      </c>
      <c r="L29" t="s">
        <v>3</v>
      </c>
      <c r="M29" t="s">
        <v>3</v>
      </c>
      <c r="N29" t="s">
        <v>3</v>
      </c>
      <c r="O29" t="s">
        <v>83</v>
      </c>
      <c r="P29" t="s">
        <v>3</v>
      </c>
      <c r="Q29" t="s">
        <v>3</v>
      </c>
      <c r="R29" t="s">
        <v>3</v>
      </c>
      <c r="S29" t="s">
        <v>499</v>
      </c>
      <c r="T29" t="s">
        <v>503</v>
      </c>
      <c r="U29" t="s">
        <v>500</v>
      </c>
    </row>
    <row r="30" spans="1:21">
      <c r="A30">
        <v>299</v>
      </c>
      <c r="B30">
        <v>1</v>
      </c>
      <c r="C30" t="s">
        <v>3</v>
      </c>
      <c r="D30" t="s">
        <v>3</v>
      </c>
      <c r="E30" t="s">
        <v>83</v>
      </c>
      <c r="F30" t="s">
        <v>83</v>
      </c>
      <c r="G30" t="s">
        <v>83</v>
      </c>
      <c r="H30" t="s">
        <v>3</v>
      </c>
      <c r="I30" t="s">
        <v>83</v>
      </c>
      <c r="J30" t="s">
        <v>83</v>
      </c>
      <c r="K30" t="s">
        <v>3</v>
      </c>
      <c r="L30" t="s">
        <v>3</v>
      </c>
      <c r="M30" t="s">
        <v>3</v>
      </c>
      <c r="N30" t="s">
        <v>3</v>
      </c>
      <c r="O30" t="s">
        <v>83</v>
      </c>
      <c r="P30" t="s">
        <v>3</v>
      </c>
      <c r="Q30" t="s">
        <v>3</v>
      </c>
      <c r="R30" t="s">
        <v>3</v>
      </c>
      <c r="S30" t="s">
        <v>499</v>
      </c>
      <c r="T30" t="s">
        <v>503</v>
      </c>
      <c r="U30" t="s">
        <v>500</v>
      </c>
    </row>
    <row r="31" spans="1:21">
      <c r="A31">
        <v>302</v>
      </c>
      <c r="B31">
        <v>1</v>
      </c>
      <c r="C31" t="s">
        <v>3</v>
      </c>
      <c r="D31" t="s">
        <v>3</v>
      </c>
      <c r="E31" t="s">
        <v>83</v>
      </c>
      <c r="F31" t="s">
        <v>83</v>
      </c>
      <c r="G31" t="s">
        <v>83</v>
      </c>
      <c r="H31" t="s">
        <v>3</v>
      </c>
      <c r="I31" t="s">
        <v>83</v>
      </c>
      <c r="J31" t="s">
        <v>83</v>
      </c>
      <c r="K31" t="s">
        <v>3</v>
      </c>
      <c r="L31" t="s">
        <v>3</v>
      </c>
      <c r="M31" t="s">
        <v>3</v>
      </c>
      <c r="N31" t="s">
        <v>3</v>
      </c>
      <c r="O31" t="s">
        <v>83</v>
      </c>
      <c r="P31" t="s">
        <v>3</v>
      </c>
      <c r="Q31" t="s">
        <v>3</v>
      </c>
      <c r="R31" t="s">
        <v>3</v>
      </c>
      <c r="S31" t="s">
        <v>501</v>
      </c>
      <c r="T31" t="s">
        <v>503</v>
      </c>
      <c r="U31" t="s">
        <v>500</v>
      </c>
    </row>
    <row r="32" spans="1:21">
      <c r="A32">
        <v>303</v>
      </c>
      <c r="B32">
        <v>1</v>
      </c>
      <c r="C32" t="s">
        <v>3</v>
      </c>
      <c r="D32" t="s">
        <v>3</v>
      </c>
      <c r="E32" t="s">
        <v>83</v>
      </c>
      <c r="F32" t="s">
        <v>83</v>
      </c>
      <c r="G32" t="s">
        <v>83</v>
      </c>
      <c r="H32" t="s">
        <v>3</v>
      </c>
      <c r="I32" t="s">
        <v>83</v>
      </c>
      <c r="J32" t="s">
        <v>83</v>
      </c>
      <c r="K32" t="s">
        <v>3</v>
      </c>
      <c r="L32" t="s">
        <v>3</v>
      </c>
      <c r="M32" t="s">
        <v>3</v>
      </c>
      <c r="N32" t="s">
        <v>3</v>
      </c>
      <c r="O32" t="s">
        <v>83</v>
      </c>
      <c r="P32" t="s">
        <v>3</v>
      </c>
      <c r="Q32" t="s">
        <v>3</v>
      </c>
      <c r="R32" t="s">
        <v>3</v>
      </c>
      <c r="S32" t="s">
        <v>501</v>
      </c>
      <c r="T32" t="s">
        <v>503</v>
      </c>
      <c r="U32" t="s">
        <v>500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/>
  <cols>
    <col min="1" max="256" width="9.10937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74485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>
      <c r="F12" t="str">
        <f>Source!F12</f>
        <v>353716</v>
      </c>
      <c r="G12" t="str">
        <f>Source!G12</f>
        <v>Строительство ВЛИ-0,4 кВ от РУ-0,4 кВ ТП-2467 ПС-35 кВ №350 "Шишково" (0,22 км), в т.ч. ПИР, МО, Волоколамский р-н, д.Шишково, 50:07:0020301:436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17</vt:i4>
      </vt:variant>
    </vt:vector>
  </HeadingPairs>
  <TitlesOfParts>
    <vt:vector size="33" baseType="lpstr">
      <vt:lpstr>ЛистСогл (ЗЭС на проверку)</vt:lpstr>
      <vt:lpstr>Титул</vt:lpstr>
      <vt:lpstr>ПЗ (нов)</vt:lpstr>
      <vt:lpstr>ССР ТЦ</vt:lpstr>
      <vt:lpstr>02-01-02</vt:lpstr>
      <vt:lpstr>09-01-01</vt:lpstr>
      <vt:lpstr>09-01-02</vt:lpstr>
      <vt:lpstr>02-01-02_1</vt:lpstr>
      <vt:lpstr>09-01-01_1</vt:lpstr>
      <vt:lpstr>09-01-02_1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'02-01-02_1'!Заголовки_для_печати</vt:lpstr>
      <vt:lpstr>'09-01-01'!Заголовки_для_печати</vt:lpstr>
      <vt:lpstr>'09-01-01_1'!Заголовки_для_печати</vt:lpstr>
      <vt:lpstr>'09-01-02'!Заголовки_для_печати</vt:lpstr>
      <vt:lpstr>'09-01-02_1'!Заголовки_для_печати</vt:lpstr>
      <vt:lpstr>'ССР ТЦ'!Заголовки_для_печати</vt:lpstr>
      <vt:lpstr>'02-01-02'!Область_печати</vt:lpstr>
      <vt:lpstr>'02-01-02_1'!Область_печати</vt:lpstr>
      <vt:lpstr>'09-01-01'!Область_печати</vt:lpstr>
      <vt:lpstr>'09-01-01_1'!Область_печати</vt:lpstr>
      <vt:lpstr>'09-01-02'!Область_печати</vt:lpstr>
      <vt:lpstr>'09-01-02_1'!Область_печати</vt:lpstr>
      <vt:lpstr>'ЛистСогл (ЗЭС на проверку)'!Область_печати</vt:lpstr>
      <vt:lpstr>'ПЗ (нов)'!Область_печати</vt:lpstr>
      <vt:lpstr>'ССР ТЦ'!Область_печати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</cp:lastModifiedBy>
  <dcterms:created xsi:type="dcterms:W3CDTF">2026-06-18T13:56:40Z</dcterms:created>
  <dcterms:modified xsi:type="dcterms:W3CDTF">2026-06-18T14:09:37Z</dcterms:modified>
</cp:coreProperties>
</file>